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1.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0.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A84A877F-389E-439C-A84E-16CF447F0AC6}" xr6:coauthVersionLast="47" xr6:coauthVersionMax="47" xr10:uidLastSave="{00000000-0000-0000-0000-000000000000}"/>
  <workbookProtection workbookAlgorithmName="SHA-512" workbookHashValue="wwb48pB+ZuneqBPrO0Pq4FN0NDpwRGB4b7E1TelgjE3oUeHB4h2bmNYqa0KPdSEVqkOya5JEBpSYnZQRh4vlHg==" workbookSaltValue="EGtehMuJB8U21DTR0vUqeg==" workbookSpinCount="100000" lockStructure="1"/>
  <bookViews>
    <workbookView xWindow="-120" yWindow="-120" windowWidth="38640" windowHeight="21120"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68" state="hidden" r:id="rId9"/>
    <sheet name="risk_likelihood" sheetId="67" state="hidden" r:id="rId10"/>
    <sheet name="risk" sheetId="66" state="hidden" r:id="rId11"/>
    <sheet name="sealed_area_ok" sheetId="65" state="hidden" r:id="rId12"/>
    <sheet name="use_default_rc" sheetId="64" state="hidden" r:id="rId13"/>
    <sheet name="rul_reset" sheetId="63" state="hidden" r:id="rId14"/>
    <sheet name="condition" sheetId="62" state="hidden" r:id="rId15"/>
    <sheet name="estimate_status" sheetId="61" state="hidden" r:id="rId16"/>
    <sheet name="full_width_flag" sheetId="60" state="hidden" r:id="rId17"/>
    <sheet name="reconstructed" sheetId="59" state="hidden" r:id="rId18"/>
    <sheet name="terrain" sheetId="58" state="hidden" r:id="rId19"/>
    <sheet name="pavement_use" sheetId="57" state="hidden" r:id="rId20"/>
    <sheet name="pavement_type" sheetId="56" state="hidden" r:id="rId21"/>
    <sheet name="second_coat_entered" sheetId="55" state="hidden" r:id="rId22"/>
    <sheet name="second_coat_comp" sheetId="54" state="hidden" r:id="rId23"/>
    <sheet name="second_coat" sheetId="53" state="hidden" r:id="rId24"/>
    <sheet name="insp_outcome" sheetId="52" state="hidden" r:id="rId25"/>
    <sheet name="streetlights" sheetId="51" state="hidden" r:id="rId26"/>
    <sheet name="assets" sheetId="50" state="hidden" r:id="rId27"/>
    <sheet name="surface" sheetId="49" state="hidden" r:id="rId28"/>
    <sheet name="pavement" sheetId="48" state="hidden" r:id="rId29"/>
    <sheet name="carriageway" sheetId="47" state="hidden" r:id="rId30"/>
    <sheet name="ward" sheetId="46" state="hidden" r:id="rId31"/>
    <sheet name="legalstatus" sheetId="45" state="hidden" r:id="rId32"/>
    <sheet name="ex_ramm" sheetId="44" state="hidden" r:id="rId33"/>
    <sheet name="origin" sheetId="43" state="hidden" r:id="rId34"/>
    <sheet name="lead_staff_member" sheetId="42" state="hidden" r:id="rId35"/>
    <sheet name="ar_replace_reason" sheetId="41" state="hidden" r:id="rId36"/>
    <sheet name="ud_asset_status" sheetId="40" state="hidden" r:id="rId37"/>
    <sheet name="ud_maintenance_organisation" sheetId="39" state="hidden" r:id="rId38"/>
    <sheet name="ud_sub_organisation" sheetId="38" state="hidden" r:id="rId39"/>
    <sheet name="side" sheetId="37" state="hidden" r:id="rId40"/>
    <sheet name="ud_organisation_owner" sheetId="36" state="hidden" r:id="rId41"/>
    <sheet name="ud_stopping_place_type" sheetId="35" state="hidden" r:id="rId42"/>
    <sheet name="ar_asset_state" sheetId="34" state="hidden" r:id="rId43"/>
    <sheet name="ud_adhesion_agent" sheetId="33" state="hidden" r:id="rId44"/>
    <sheet name="ud_additive_type" sheetId="32" state="hidden" r:id="rId45"/>
    <sheet name="ud_polymer_type" sheetId="31" state="hidden" r:id="rId46"/>
    <sheet name="ud_cutter_type" sheetId="30" state="hidden" r:id="rId47"/>
    <sheet name="ud_surface_binder_type" sheetId="29" state="hidden" r:id="rId48"/>
    <sheet name="ud_recycled_aggregate" sheetId="28" state="hidden" r:id="rId49"/>
    <sheet name="ud_chip_grade" sheetId="27" state="hidden" r:id="rId50"/>
    <sheet name="ud_mix_designation_number" sheetId="26" state="hidden" r:id="rId51"/>
    <sheet name="ud_surface_specification" sheetId="25" state="hidden" r:id="rId52"/>
    <sheet name="ud_surface_material_type" sheetId="24" state="hidden" r:id="rId53"/>
    <sheet name="ud_surface_reseal_reason" sheetId="23" state="hidden" r:id="rId54"/>
    <sheet name="ud_surface_function" sheetId="22" state="hidden" r:id="rId55"/>
    <sheet name="fw_treatment" sheetId="21" state="hidden" r:id="rId56"/>
    <sheet name="ud_material_source" sheetId="20" state="hidden" r:id="rId57"/>
    <sheet name="ud_pavement_material_type" sheetId="19" state="hidden" r:id="rId58"/>
    <sheet name="ud_pavement_specification" sheetId="18" state="hidden" r:id="rId59"/>
    <sheet name="av_standard_rc" sheetId="17" state="hidden" r:id="rId60"/>
    <sheet name="len_adjust_rsn" sheetId="16" state="hidden" r:id="rId61"/>
    <sheet name="ud_work_category" sheetId="15" state="hidden" r:id="rId62"/>
    <sheet name="ud_layer_stabilising_agent" sheetId="14" state="hidden" r:id="rId63"/>
    <sheet name="ud_subgrade_material_type" sheetId="13" state="hidden" r:id="rId64"/>
    <sheet name="asset_owner" sheetId="12" state="hidden" r:id="rId65"/>
    <sheet name="gps_method" sheetId="11" state="hidden" r:id="rId66"/>
    <sheet name="organisation" sheetId="10" state="hidden" r:id="rId67"/>
    <sheet name="roadnames" sheetId="9" state="hidden" r:id="rId68"/>
    <sheet name="version" sheetId="69" state="hidden" r:id="rId6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8" l="1"/>
  <c r="K11" i="8"/>
  <c r="L11" i="8"/>
  <c r="O11" i="8"/>
  <c r="Q11" i="8"/>
  <c r="S11" i="8"/>
  <c r="U11" i="8"/>
  <c r="V11" i="8"/>
  <c r="W11" i="8"/>
  <c r="X11" i="8"/>
  <c r="Y11" i="8"/>
  <c r="Z11" i="8"/>
  <c r="AA11" i="8"/>
  <c r="AB11" i="8"/>
  <c r="AE11" i="8"/>
  <c r="AF11" i="8"/>
  <c r="AI11" i="8"/>
  <c r="AJ11" i="8"/>
  <c r="AK11" i="8"/>
  <c r="AL11" i="8"/>
  <c r="AM11" i="8"/>
  <c r="AN11" i="8"/>
  <c r="AO11" i="8"/>
  <c r="AP11" i="8"/>
  <c r="AQ11" i="8"/>
  <c r="AS11" i="8"/>
  <c r="AT11" i="8"/>
  <c r="AU11" i="8"/>
  <c r="AV11" i="8"/>
  <c r="AW11" i="8"/>
  <c r="E12" i="8"/>
  <c r="K12" i="8"/>
  <c r="L12" i="8"/>
  <c r="O12" i="8"/>
  <c r="N2" i="8" s="1"/>
  <c r="Q12" i="8"/>
  <c r="S12" i="8" s="1"/>
  <c r="U12" i="8"/>
  <c r="V12" i="8"/>
  <c r="W12" i="8"/>
  <c r="X12" i="8"/>
  <c r="Y12" i="8"/>
  <c r="Z12" i="8"/>
  <c r="AA12" i="8"/>
  <c r="AB12" i="8"/>
  <c r="AE12" i="8"/>
  <c r="AF12" i="8"/>
  <c r="AI12" i="8"/>
  <c r="AJ12" i="8"/>
  <c r="AK12" i="8"/>
  <c r="AL12" i="8"/>
  <c r="AM12" i="8"/>
  <c r="AN12" i="8"/>
  <c r="AO12" i="8"/>
  <c r="AP12" i="8"/>
  <c r="AQ12" i="8"/>
  <c r="AS12" i="8"/>
  <c r="AT12" i="8"/>
  <c r="AU12" i="8"/>
  <c r="AV12" i="8"/>
  <c r="AW12" i="8"/>
  <c r="E13" i="8"/>
  <c r="K13" i="8"/>
  <c r="L13" i="8"/>
  <c r="O13" i="8"/>
  <c r="Q13" i="8"/>
  <c r="S13" i="8"/>
  <c r="U13" i="8"/>
  <c r="V13" i="8"/>
  <c r="W13" i="8"/>
  <c r="X13" i="8"/>
  <c r="Y13" i="8"/>
  <c r="Z13" i="8"/>
  <c r="AA13" i="8"/>
  <c r="AB13" i="8"/>
  <c r="AE13" i="8"/>
  <c r="AF13" i="8"/>
  <c r="AI13" i="8"/>
  <c r="AJ13" i="8"/>
  <c r="AK13" i="8"/>
  <c r="AL13" i="8"/>
  <c r="AM13" i="8"/>
  <c r="AN13" i="8"/>
  <c r="AO13" i="8"/>
  <c r="AP13" i="8"/>
  <c r="AQ13" i="8"/>
  <c r="AS13" i="8"/>
  <c r="AT13" i="8"/>
  <c r="AU13" i="8"/>
  <c r="AV13" i="8"/>
  <c r="AW13" i="8"/>
  <c r="E14" i="8"/>
  <c r="K14" i="8"/>
  <c r="L14" i="8"/>
  <c r="O14" i="8"/>
  <c r="Q14" i="8"/>
  <c r="S14" i="8" s="1"/>
  <c r="U14" i="8"/>
  <c r="V14" i="8"/>
  <c r="W14" i="8"/>
  <c r="X14" i="8"/>
  <c r="Y14" i="8"/>
  <c r="Z14" i="8"/>
  <c r="AA14" i="8"/>
  <c r="AB14" i="8"/>
  <c r="AE14" i="8"/>
  <c r="AF14" i="8"/>
  <c r="AI14" i="8"/>
  <c r="AJ14" i="8"/>
  <c r="AK14" i="8"/>
  <c r="AL14" i="8"/>
  <c r="AM14" i="8"/>
  <c r="AN14" i="8"/>
  <c r="AO14" i="8"/>
  <c r="AP14" i="8"/>
  <c r="AQ14" i="8"/>
  <c r="AS14" i="8"/>
  <c r="AT14" i="8"/>
  <c r="AU14" i="8"/>
  <c r="AV14" i="8"/>
  <c r="AW14" i="8"/>
  <c r="E15" i="8"/>
  <c r="K15" i="8"/>
  <c r="L15" i="8"/>
  <c r="O15" i="8"/>
  <c r="Q15" i="8"/>
  <c r="S15" i="8"/>
  <c r="U15" i="8"/>
  <c r="V15" i="8"/>
  <c r="W15" i="8"/>
  <c r="X15" i="8"/>
  <c r="Y15" i="8"/>
  <c r="Z15" i="8"/>
  <c r="AA15" i="8"/>
  <c r="AB15" i="8"/>
  <c r="AE15" i="8"/>
  <c r="AF15" i="8"/>
  <c r="AI15" i="8"/>
  <c r="AJ15" i="8"/>
  <c r="AK15" i="8"/>
  <c r="AL15" i="8"/>
  <c r="AM15" i="8"/>
  <c r="AN15" i="8"/>
  <c r="AO15" i="8"/>
  <c r="AP15" i="8"/>
  <c r="AQ15" i="8"/>
  <c r="AS15" i="8"/>
  <c r="AT15" i="8"/>
  <c r="AU15" i="8"/>
  <c r="AV15" i="8"/>
  <c r="AW15" i="8"/>
  <c r="E16" i="8"/>
  <c r="K16" i="8"/>
  <c r="L16" i="8"/>
  <c r="O16" i="8"/>
  <c r="Q16" i="8"/>
  <c r="S16" i="8" s="1"/>
  <c r="U16" i="8"/>
  <c r="V16" i="8"/>
  <c r="W16" i="8"/>
  <c r="X16" i="8"/>
  <c r="Y16" i="8"/>
  <c r="Z16" i="8"/>
  <c r="AA16" i="8"/>
  <c r="AB16" i="8"/>
  <c r="AE16" i="8"/>
  <c r="AF16" i="8"/>
  <c r="AI16" i="8"/>
  <c r="AJ16" i="8"/>
  <c r="AK16" i="8"/>
  <c r="AL16" i="8"/>
  <c r="AM16" i="8"/>
  <c r="AN16" i="8"/>
  <c r="AO16" i="8"/>
  <c r="AP16" i="8"/>
  <c r="AQ16" i="8"/>
  <c r="AS16" i="8"/>
  <c r="AT16" i="8"/>
  <c r="AU16" i="8"/>
  <c r="AV16" i="8"/>
  <c r="AW16" i="8"/>
  <c r="E17" i="8"/>
  <c r="K17" i="8"/>
  <c r="L17" i="8"/>
  <c r="O17" i="8"/>
  <c r="Q17" i="8"/>
  <c r="S17" i="8"/>
  <c r="U17" i="8"/>
  <c r="V17" i="8"/>
  <c r="W17" i="8"/>
  <c r="X17" i="8"/>
  <c r="Y17" i="8"/>
  <c r="Z17" i="8"/>
  <c r="AA17" i="8"/>
  <c r="AB17" i="8"/>
  <c r="AE17" i="8"/>
  <c r="AF17" i="8"/>
  <c r="AI17" i="8"/>
  <c r="AJ17" i="8"/>
  <c r="AK17" i="8"/>
  <c r="AL17" i="8"/>
  <c r="AM17" i="8"/>
  <c r="AN17" i="8"/>
  <c r="AO17" i="8"/>
  <c r="AP17" i="8"/>
  <c r="AQ17" i="8"/>
  <c r="AS17" i="8"/>
  <c r="AT17" i="8"/>
  <c r="AU17" i="8"/>
  <c r="AV17" i="8"/>
  <c r="AW17" i="8"/>
  <c r="E18" i="8"/>
  <c r="K18" i="8"/>
  <c r="L18" i="8"/>
  <c r="O18" i="8"/>
  <c r="Q18" i="8"/>
  <c r="S18" i="8" s="1"/>
  <c r="U18" i="8"/>
  <c r="V18" i="8"/>
  <c r="W18" i="8"/>
  <c r="X18" i="8"/>
  <c r="Y18" i="8"/>
  <c r="Z18" i="8"/>
  <c r="AA18" i="8"/>
  <c r="AB18" i="8"/>
  <c r="AE18" i="8"/>
  <c r="AF18" i="8"/>
  <c r="AI18" i="8"/>
  <c r="AJ18" i="8"/>
  <c r="AK18" i="8"/>
  <c r="AL18" i="8"/>
  <c r="AM18" i="8"/>
  <c r="AN18" i="8"/>
  <c r="AO18" i="8"/>
  <c r="AP18" i="8"/>
  <c r="AQ18" i="8"/>
  <c r="AS18" i="8"/>
  <c r="AT18" i="8"/>
  <c r="AU18" i="8"/>
  <c r="AV18" i="8"/>
  <c r="AW18" i="8"/>
  <c r="E19" i="8"/>
  <c r="K19" i="8"/>
  <c r="L19" i="8"/>
  <c r="O19" i="8"/>
  <c r="Q19" i="8"/>
  <c r="S19" i="8"/>
  <c r="U19" i="8"/>
  <c r="V19" i="8"/>
  <c r="W19" i="8"/>
  <c r="X19" i="8"/>
  <c r="Y19" i="8"/>
  <c r="Z19" i="8"/>
  <c r="AA19" i="8"/>
  <c r="AB19" i="8"/>
  <c r="AE19" i="8"/>
  <c r="AF19" i="8"/>
  <c r="AI19" i="8"/>
  <c r="AJ19" i="8"/>
  <c r="AK19" i="8"/>
  <c r="AL19" i="8"/>
  <c r="AM19" i="8"/>
  <c r="AN19" i="8"/>
  <c r="AO19" i="8"/>
  <c r="AP19" i="8"/>
  <c r="AQ19" i="8"/>
  <c r="AS19" i="8"/>
  <c r="AT19" i="8"/>
  <c r="AU19" i="8"/>
  <c r="AV19" i="8"/>
  <c r="AW19" i="8"/>
  <c r="E20" i="8"/>
  <c r="K20" i="8"/>
  <c r="L20" i="8"/>
  <c r="O20" i="8"/>
  <c r="Q20" i="8"/>
  <c r="S20" i="8" s="1"/>
  <c r="U20" i="8"/>
  <c r="V20" i="8"/>
  <c r="W20" i="8"/>
  <c r="X20" i="8"/>
  <c r="Y20" i="8"/>
  <c r="Z20" i="8"/>
  <c r="AA20" i="8"/>
  <c r="AB20" i="8"/>
  <c r="AE20" i="8"/>
  <c r="AF20" i="8"/>
  <c r="AI20" i="8"/>
  <c r="AJ20" i="8"/>
  <c r="AK20" i="8"/>
  <c r="AL20" i="8"/>
  <c r="AM20" i="8"/>
  <c r="AN20" i="8"/>
  <c r="AO20" i="8"/>
  <c r="AP20" i="8"/>
  <c r="AQ20" i="8"/>
  <c r="AS20" i="8"/>
  <c r="AT20" i="8"/>
  <c r="AU20" i="8"/>
  <c r="AV20" i="8"/>
  <c r="AW20" i="8"/>
  <c r="E21" i="8"/>
  <c r="K21" i="8"/>
  <c r="L21" i="8"/>
  <c r="O21" i="8"/>
  <c r="Q21" i="8"/>
  <c r="S21" i="8"/>
  <c r="U21" i="8"/>
  <c r="V21" i="8"/>
  <c r="W21" i="8"/>
  <c r="X21" i="8"/>
  <c r="Y21" i="8"/>
  <c r="Z21" i="8"/>
  <c r="AA21" i="8"/>
  <c r="AB21" i="8"/>
  <c r="AE21" i="8"/>
  <c r="AF21" i="8"/>
  <c r="AI21" i="8"/>
  <c r="AJ21" i="8"/>
  <c r="AK21" i="8"/>
  <c r="AL21" i="8"/>
  <c r="AM21" i="8"/>
  <c r="AN21" i="8"/>
  <c r="AO21" i="8"/>
  <c r="AP21" i="8"/>
  <c r="AQ21" i="8"/>
  <c r="AS21" i="8"/>
  <c r="AT21" i="8"/>
  <c r="AU21" i="8"/>
  <c r="AV21" i="8"/>
  <c r="AW21" i="8"/>
  <c r="E22" i="8"/>
  <c r="K22" i="8"/>
  <c r="L22" i="8"/>
  <c r="O22" i="8"/>
  <c r="Q22" i="8"/>
  <c r="S22" i="8" s="1"/>
  <c r="U22" i="8"/>
  <c r="V22" i="8"/>
  <c r="W22" i="8"/>
  <c r="X22" i="8"/>
  <c r="Y22" i="8"/>
  <c r="Z22" i="8"/>
  <c r="AA22" i="8"/>
  <c r="AB22" i="8"/>
  <c r="AE22" i="8"/>
  <c r="AF22" i="8"/>
  <c r="AI22" i="8"/>
  <c r="AJ22" i="8"/>
  <c r="AK22" i="8"/>
  <c r="AL22" i="8"/>
  <c r="AM22" i="8"/>
  <c r="AN22" i="8"/>
  <c r="AO22" i="8"/>
  <c r="AP22" i="8"/>
  <c r="AQ22" i="8"/>
  <c r="AS22" i="8"/>
  <c r="AT22" i="8"/>
  <c r="AU22" i="8"/>
  <c r="AV22" i="8"/>
  <c r="AW22" i="8"/>
  <c r="E23" i="8"/>
  <c r="K23" i="8"/>
  <c r="L23" i="8"/>
  <c r="O23" i="8"/>
  <c r="Q23" i="8"/>
  <c r="S23" i="8"/>
  <c r="U23" i="8"/>
  <c r="V23" i="8"/>
  <c r="W23" i="8"/>
  <c r="X23" i="8"/>
  <c r="Y23" i="8"/>
  <c r="Z23" i="8"/>
  <c r="AA23" i="8"/>
  <c r="AB23" i="8"/>
  <c r="AE23" i="8"/>
  <c r="AF23" i="8"/>
  <c r="AI23" i="8"/>
  <c r="AJ23" i="8"/>
  <c r="AK23" i="8"/>
  <c r="AL23" i="8"/>
  <c r="AM23" i="8"/>
  <c r="AN23" i="8"/>
  <c r="AO23" i="8"/>
  <c r="AP23" i="8"/>
  <c r="AQ23" i="8"/>
  <c r="AS23" i="8"/>
  <c r="AT23" i="8"/>
  <c r="AU23" i="8"/>
  <c r="AV23" i="8"/>
  <c r="AW23" i="8"/>
  <c r="E24" i="8"/>
  <c r="K24" i="8"/>
  <c r="L24" i="8"/>
  <c r="O24" i="8"/>
  <c r="Q24" i="8"/>
  <c r="S24" i="8" s="1"/>
  <c r="U24" i="8"/>
  <c r="V24" i="8"/>
  <c r="W24" i="8"/>
  <c r="X24" i="8"/>
  <c r="Y24" i="8"/>
  <c r="Z24" i="8"/>
  <c r="AA24" i="8"/>
  <c r="AB24" i="8"/>
  <c r="AE24" i="8"/>
  <c r="AF24" i="8"/>
  <c r="AI24" i="8"/>
  <c r="AJ24" i="8"/>
  <c r="AK24" i="8"/>
  <c r="AL24" i="8"/>
  <c r="AM24" i="8"/>
  <c r="AN24" i="8"/>
  <c r="AO24" i="8"/>
  <c r="AP24" i="8"/>
  <c r="AQ24" i="8"/>
  <c r="AS24" i="8"/>
  <c r="AT24" i="8"/>
  <c r="AU24" i="8"/>
  <c r="AV24" i="8"/>
  <c r="AW24" i="8"/>
  <c r="E25" i="8"/>
  <c r="K25" i="8"/>
  <c r="L25" i="8"/>
  <c r="O25" i="8"/>
  <c r="Q25" i="8"/>
  <c r="S25" i="8"/>
  <c r="U25" i="8"/>
  <c r="V25" i="8"/>
  <c r="W25" i="8"/>
  <c r="X25" i="8"/>
  <c r="Y25" i="8"/>
  <c r="Z25" i="8"/>
  <c r="AA25" i="8"/>
  <c r="AB25" i="8"/>
  <c r="AE25" i="8"/>
  <c r="AF25" i="8"/>
  <c r="AI25" i="8"/>
  <c r="AJ25" i="8"/>
  <c r="AK25" i="8"/>
  <c r="AL25" i="8"/>
  <c r="AM25" i="8"/>
  <c r="AN25" i="8"/>
  <c r="AO25" i="8"/>
  <c r="AP25" i="8"/>
  <c r="AQ25" i="8"/>
  <c r="AS25" i="8"/>
  <c r="AT25" i="8"/>
  <c r="AU25" i="8"/>
  <c r="AV25" i="8"/>
  <c r="AW25" i="8"/>
  <c r="E26" i="8"/>
  <c r="K26" i="8"/>
  <c r="L26" i="8"/>
  <c r="O26" i="8"/>
  <c r="Q26" i="8"/>
  <c r="S26" i="8" s="1"/>
  <c r="U26" i="8"/>
  <c r="V26" i="8"/>
  <c r="W26" i="8"/>
  <c r="X26" i="8"/>
  <c r="Y26" i="8"/>
  <c r="Z26" i="8"/>
  <c r="AA26" i="8"/>
  <c r="AB26" i="8"/>
  <c r="AE26" i="8"/>
  <c r="AF26" i="8"/>
  <c r="AI26" i="8"/>
  <c r="AJ26" i="8"/>
  <c r="AK26" i="8"/>
  <c r="AL26" i="8"/>
  <c r="AM26" i="8"/>
  <c r="AN26" i="8"/>
  <c r="AO26" i="8"/>
  <c r="AP26" i="8"/>
  <c r="AQ26" i="8"/>
  <c r="AS26" i="8"/>
  <c r="AT26" i="8"/>
  <c r="AU26" i="8"/>
  <c r="AV26" i="8"/>
  <c r="AW26" i="8"/>
  <c r="E27" i="8"/>
  <c r="K27" i="8"/>
  <c r="L27" i="8"/>
  <c r="O27" i="8"/>
  <c r="Q27" i="8"/>
  <c r="S27" i="8"/>
  <c r="U27" i="8"/>
  <c r="V27" i="8"/>
  <c r="W27" i="8"/>
  <c r="X27" i="8"/>
  <c r="Y27" i="8"/>
  <c r="Z27" i="8"/>
  <c r="AA27" i="8"/>
  <c r="AB27" i="8"/>
  <c r="AE27" i="8"/>
  <c r="AF27" i="8"/>
  <c r="AI27" i="8"/>
  <c r="AJ27" i="8"/>
  <c r="AK27" i="8"/>
  <c r="AL27" i="8"/>
  <c r="AM27" i="8"/>
  <c r="AN27" i="8"/>
  <c r="AO27" i="8"/>
  <c r="AP27" i="8"/>
  <c r="AQ27" i="8"/>
  <c r="AS27" i="8"/>
  <c r="AT27" i="8"/>
  <c r="AU27" i="8"/>
  <c r="AV27" i="8"/>
  <c r="AW27" i="8"/>
  <c r="E28" i="8"/>
  <c r="K28" i="8"/>
  <c r="L28" i="8"/>
  <c r="O28" i="8"/>
  <c r="Q28" i="8"/>
  <c r="S28" i="8" s="1"/>
  <c r="U28" i="8"/>
  <c r="V28" i="8"/>
  <c r="W28" i="8"/>
  <c r="X28" i="8"/>
  <c r="Y28" i="8"/>
  <c r="Z28" i="8"/>
  <c r="AA28" i="8"/>
  <c r="AB28" i="8"/>
  <c r="AE28" i="8"/>
  <c r="AF28" i="8"/>
  <c r="AI28" i="8"/>
  <c r="AJ28" i="8"/>
  <c r="AK28" i="8"/>
  <c r="AL28" i="8"/>
  <c r="AM28" i="8"/>
  <c r="AN28" i="8"/>
  <c r="AO28" i="8"/>
  <c r="AP28" i="8"/>
  <c r="AQ28" i="8"/>
  <c r="AS28" i="8"/>
  <c r="AT28" i="8"/>
  <c r="AU28" i="8"/>
  <c r="AV28" i="8"/>
  <c r="AW28" i="8"/>
  <c r="E29" i="8"/>
  <c r="K29" i="8"/>
  <c r="L29" i="8"/>
  <c r="O29" i="8"/>
  <c r="Q29" i="8"/>
  <c r="S29" i="8"/>
  <c r="U29" i="8"/>
  <c r="V29" i="8"/>
  <c r="W29" i="8"/>
  <c r="X29" i="8"/>
  <c r="Y29" i="8"/>
  <c r="Z29" i="8"/>
  <c r="AA29" i="8"/>
  <c r="AB29" i="8"/>
  <c r="AE29" i="8"/>
  <c r="AF29" i="8"/>
  <c r="AI29" i="8"/>
  <c r="AJ29" i="8"/>
  <c r="AK29" i="8"/>
  <c r="AL29" i="8"/>
  <c r="AM29" i="8"/>
  <c r="AN29" i="8"/>
  <c r="AO29" i="8"/>
  <c r="AP29" i="8"/>
  <c r="AQ29" i="8"/>
  <c r="AS29" i="8"/>
  <c r="AT29" i="8"/>
  <c r="AU29" i="8"/>
  <c r="AV29" i="8"/>
  <c r="AW29" i="8"/>
  <c r="E30" i="8"/>
  <c r="K30" i="8"/>
  <c r="L30" i="8"/>
  <c r="O30" i="8"/>
  <c r="Q30" i="8"/>
  <c r="S30" i="8" s="1"/>
  <c r="U30" i="8"/>
  <c r="V30" i="8"/>
  <c r="W30" i="8"/>
  <c r="X30" i="8"/>
  <c r="Y30" i="8"/>
  <c r="Z30" i="8"/>
  <c r="AA30" i="8"/>
  <c r="AB30" i="8"/>
  <c r="AE30" i="8"/>
  <c r="AF30" i="8"/>
  <c r="AI30" i="8"/>
  <c r="AJ30" i="8"/>
  <c r="AK30" i="8"/>
  <c r="AL30" i="8"/>
  <c r="AM30" i="8"/>
  <c r="AN30" i="8"/>
  <c r="AO30" i="8"/>
  <c r="AP30" i="8"/>
  <c r="AQ30" i="8"/>
  <c r="AS30" i="8"/>
  <c r="AT30" i="8"/>
  <c r="AU30" i="8"/>
  <c r="AV30" i="8"/>
  <c r="AW30" i="8"/>
  <c r="E31" i="8"/>
  <c r="K31" i="8"/>
  <c r="L31" i="8"/>
  <c r="O31" i="8"/>
  <c r="Q31" i="8"/>
  <c r="S31" i="8"/>
  <c r="U31" i="8"/>
  <c r="V31" i="8"/>
  <c r="W31" i="8"/>
  <c r="X31" i="8"/>
  <c r="Y31" i="8"/>
  <c r="Z31" i="8"/>
  <c r="AA31" i="8"/>
  <c r="AB31" i="8"/>
  <c r="AE31" i="8"/>
  <c r="AF31" i="8"/>
  <c r="AI31" i="8"/>
  <c r="AJ31" i="8"/>
  <c r="AK31" i="8"/>
  <c r="AL31" i="8"/>
  <c r="AM31" i="8"/>
  <c r="AN31" i="8"/>
  <c r="AO31" i="8"/>
  <c r="AP31" i="8"/>
  <c r="AQ31" i="8"/>
  <c r="AS31" i="8"/>
  <c r="AT31" i="8"/>
  <c r="AU31" i="8"/>
  <c r="AV31" i="8"/>
  <c r="AW31" i="8"/>
  <c r="E32" i="8"/>
  <c r="K32" i="8"/>
  <c r="L32" i="8"/>
  <c r="O32" i="8"/>
  <c r="Q32" i="8"/>
  <c r="S32" i="8" s="1"/>
  <c r="U32" i="8"/>
  <c r="V32" i="8"/>
  <c r="W32" i="8"/>
  <c r="X32" i="8"/>
  <c r="Y32" i="8"/>
  <c r="Z32" i="8"/>
  <c r="AA32" i="8"/>
  <c r="AB32" i="8"/>
  <c r="AE32" i="8"/>
  <c r="AF32" i="8"/>
  <c r="AI32" i="8"/>
  <c r="AJ32" i="8"/>
  <c r="AK32" i="8"/>
  <c r="AL32" i="8"/>
  <c r="AM32" i="8"/>
  <c r="AN32" i="8"/>
  <c r="AO32" i="8"/>
  <c r="AP32" i="8"/>
  <c r="AQ32" i="8"/>
  <c r="AS32" i="8"/>
  <c r="AT32" i="8"/>
  <c r="AU32" i="8"/>
  <c r="AV32" i="8"/>
  <c r="AW32" i="8"/>
  <c r="E33" i="8"/>
  <c r="K33" i="8"/>
  <c r="L33" i="8"/>
  <c r="O33" i="8"/>
  <c r="Q33" i="8"/>
  <c r="S33" i="8"/>
  <c r="U33" i="8"/>
  <c r="V33" i="8"/>
  <c r="W33" i="8"/>
  <c r="X33" i="8"/>
  <c r="Y33" i="8"/>
  <c r="Z33" i="8"/>
  <c r="AA33" i="8"/>
  <c r="AB33" i="8"/>
  <c r="AE33" i="8"/>
  <c r="AF33" i="8"/>
  <c r="AI33" i="8"/>
  <c r="AJ33" i="8"/>
  <c r="AK33" i="8"/>
  <c r="AL33" i="8"/>
  <c r="AM33" i="8"/>
  <c r="AN33" i="8"/>
  <c r="AO33" i="8"/>
  <c r="AP33" i="8"/>
  <c r="AQ33" i="8"/>
  <c r="AS33" i="8"/>
  <c r="AT33" i="8"/>
  <c r="AU33" i="8"/>
  <c r="AV33" i="8"/>
  <c r="AW33" i="8"/>
  <c r="E34" i="8"/>
  <c r="K34" i="8"/>
  <c r="L34" i="8"/>
  <c r="O34" i="8"/>
  <c r="Q34" i="8"/>
  <c r="S34" i="8" s="1"/>
  <c r="U34" i="8"/>
  <c r="V34" i="8"/>
  <c r="W34" i="8"/>
  <c r="X34" i="8"/>
  <c r="Y34" i="8"/>
  <c r="Z34" i="8"/>
  <c r="AA34" i="8"/>
  <c r="AB34" i="8"/>
  <c r="AE34" i="8"/>
  <c r="AF34" i="8"/>
  <c r="AI34" i="8"/>
  <c r="AJ34" i="8"/>
  <c r="AK34" i="8"/>
  <c r="AL34" i="8"/>
  <c r="AM34" i="8"/>
  <c r="AN34" i="8"/>
  <c r="AO34" i="8"/>
  <c r="AP34" i="8"/>
  <c r="AQ34" i="8"/>
  <c r="AS34" i="8"/>
  <c r="AT34" i="8"/>
  <c r="AU34" i="8"/>
  <c r="AV34" i="8"/>
  <c r="AW34" i="8"/>
  <c r="E35" i="8"/>
  <c r="K35" i="8"/>
  <c r="L35" i="8"/>
  <c r="O35" i="8"/>
  <c r="Q35" i="8"/>
  <c r="S35" i="8"/>
  <c r="U35" i="8"/>
  <c r="V35" i="8"/>
  <c r="W35" i="8"/>
  <c r="X35" i="8"/>
  <c r="Y35" i="8"/>
  <c r="Z35" i="8"/>
  <c r="AA35" i="8"/>
  <c r="AB35" i="8"/>
  <c r="AE35" i="8"/>
  <c r="AF35" i="8"/>
  <c r="AI35" i="8"/>
  <c r="AJ35" i="8"/>
  <c r="AK35" i="8"/>
  <c r="AL35" i="8"/>
  <c r="AM35" i="8"/>
  <c r="AN35" i="8"/>
  <c r="AO35" i="8"/>
  <c r="AP35" i="8"/>
  <c r="AQ35" i="8"/>
  <c r="AS35" i="8"/>
  <c r="AT35" i="8"/>
  <c r="AU35" i="8"/>
  <c r="AV35" i="8"/>
  <c r="AW35" i="8"/>
  <c r="E36" i="8"/>
  <c r="K36" i="8"/>
  <c r="L36" i="8"/>
  <c r="O36" i="8"/>
  <c r="Q36" i="8"/>
  <c r="S36" i="8" s="1"/>
  <c r="U36" i="8"/>
  <c r="V36" i="8"/>
  <c r="W36" i="8"/>
  <c r="X36" i="8"/>
  <c r="Y36" i="8"/>
  <c r="Z36" i="8"/>
  <c r="AA36" i="8"/>
  <c r="AB36" i="8"/>
  <c r="AE36" i="8"/>
  <c r="AF36" i="8"/>
  <c r="AI36" i="8"/>
  <c r="AJ36" i="8"/>
  <c r="AK36" i="8"/>
  <c r="AL36" i="8"/>
  <c r="AM36" i="8"/>
  <c r="AN36" i="8"/>
  <c r="AO36" i="8"/>
  <c r="AP36" i="8"/>
  <c r="AQ36" i="8"/>
  <c r="AS36" i="8"/>
  <c r="AT36" i="8"/>
  <c r="AU36" i="8"/>
  <c r="AV36" i="8"/>
  <c r="AW36" i="8"/>
  <c r="E37" i="8"/>
  <c r="K37" i="8"/>
  <c r="L37" i="8"/>
  <c r="O37" i="8"/>
  <c r="Q37" i="8"/>
  <c r="S37" i="8"/>
  <c r="U37" i="8"/>
  <c r="V37" i="8"/>
  <c r="W37" i="8"/>
  <c r="X37" i="8"/>
  <c r="Y37" i="8"/>
  <c r="Z37" i="8"/>
  <c r="AA37" i="8"/>
  <c r="AB37" i="8"/>
  <c r="AE37" i="8"/>
  <c r="AF37" i="8"/>
  <c r="AI37" i="8"/>
  <c r="AJ37" i="8"/>
  <c r="AK37" i="8"/>
  <c r="AL37" i="8"/>
  <c r="AM37" i="8"/>
  <c r="AN37" i="8"/>
  <c r="AO37" i="8"/>
  <c r="AP37" i="8"/>
  <c r="AQ37" i="8"/>
  <c r="AS37" i="8"/>
  <c r="AT37" i="8"/>
  <c r="AU37" i="8"/>
  <c r="AV37" i="8"/>
  <c r="AW37" i="8"/>
  <c r="E38" i="8"/>
  <c r="K38" i="8"/>
  <c r="L38" i="8"/>
  <c r="O38" i="8"/>
  <c r="Q38" i="8"/>
  <c r="S38" i="8" s="1"/>
  <c r="U38" i="8"/>
  <c r="V38" i="8"/>
  <c r="W38" i="8"/>
  <c r="X38" i="8"/>
  <c r="Y38" i="8"/>
  <c r="Z38" i="8"/>
  <c r="AA38" i="8"/>
  <c r="AB38" i="8"/>
  <c r="AE38" i="8"/>
  <c r="AF38" i="8"/>
  <c r="AI38" i="8"/>
  <c r="AJ38" i="8"/>
  <c r="AK38" i="8"/>
  <c r="AL38" i="8"/>
  <c r="AM38" i="8"/>
  <c r="AN38" i="8"/>
  <c r="AO38" i="8"/>
  <c r="AP38" i="8"/>
  <c r="AQ38" i="8"/>
  <c r="AS38" i="8"/>
  <c r="AT38" i="8"/>
  <c r="AU38" i="8"/>
  <c r="AV38" i="8"/>
  <c r="AW38" i="8"/>
  <c r="E39" i="8"/>
  <c r="K39" i="8"/>
  <c r="L39" i="8"/>
  <c r="O39" i="8"/>
  <c r="Q39" i="8"/>
  <c r="S39" i="8"/>
  <c r="U39" i="8"/>
  <c r="V39" i="8"/>
  <c r="W39" i="8"/>
  <c r="X39" i="8"/>
  <c r="Y39" i="8"/>
  <c r="Z39" i="8"/>
  <c r="AA39" i="8"/>
  <c r="AB39" i="8"/>
  <c r="AE39" i="8"/>
  <c r="AF39" i="8"/>
  <c r="AI39" i="8"/>
  <c r="AJ39" i="8"/>
  <c r="AK39" i="8"/>
  <c r="AL39" i="8"/>
  <c r="AM39" i="8"/>
  <c r="AN39" i="8"/>
  <c r="AO39" i="8"/>
  <c r="AP39" i="8"/>
  <c r="AQ39" i="8"/>
  <c r="AS39" i="8"/>
  <c r="AT39" i="8"/>
  <c r="AU39" i="8"/>
  <c r="AV39" i="8"/>
  <c r="AW39" i="8"/>
  <c r="E40" i="8"/>
  <c r="K40" i="8"/>
  <c r="L40" i="8"/>
  <c r="O40" i="8"/>
  <c r="Q40" i="8"/>
  <c r="S40" i="8" s="1"/>
  <c r="U40" i="8"/>
  <c r="V40" i="8"/>
  <c r="W40" i="8"/>
  <c r="X40" i="8"/>
  <c r="Y40" i="8"/>
  <c r="Z40" i="8"/>
  <c r="AA40" i="8"/>
  <c r="AB40" i="8"/>
  <c r="AE40" i="8"/>
  <c r="AF40" i="8"/>
  <c r="AI40" i="8"/>
  <c r="AJ40" i="8"/>
  <c r="AK40" i="8"/>
  <c r="AL40" i="8"/>
  <c r="AM40" i="8"/>
  <c r="AN40" i="8"/>
  <c r="AO40" i="8"/>
  <c r="AP40" i="8"/>
  <c r="AQ40" i="8"/>
  <c r="AS40" i="8"/>
  <c r="AT40" i="8"/>
  <c r="AU40" i="8"/>
  <c r="AV40" i="8"/>
  <c r="AW40" i="8"/>
  <c r="E41" i="8"/>
  <c r="K41" i="8"/>
  <c r="L41" i="8"/>
  <c r="O41" i="8"/>
  <c r="Q41" i="8"/>
  <c r="S41" i="8"/>
  <c r="U41" i="8"/>
  <c r="V41" i="8"/>
  <c r="W41" i="8"/>
  <c r="X41" i="8"/>
  <c r="Y41" i="8"/>
  <c r="Z41" i="8"/>
  <c r="AA41" i="8"/>
  <c r="AB41" i="8"/>
  <c r="AE41" i="8"/>
  <c r="AF41" i="8"/>
  <c r="AI41" i="8"/>
  <c r="AJ41" i="8"/>
  <c r="AK41" i="8"/>
  <c r="AL41" i="8"/>
  <c r="AM41" i="8"/>
  <c r="AN41" i="8"/>
  <c r="AO41" i="8"/>
  <c r="AP41" i="8"/>
  <c r="AQ41" i="8"/>
  <c r="AS41" i="8"/>
  <c r="AT41" i="8"/>
  <c r="AU41" i="8"/>
  <c r="AV41" i="8"/>
  <c r="AW41" i="8"/>
  <c r="E42" i="8"/>
  <c r="K42" i="8"/>
  <c r="L42" i="8"/>
  <c r="O42" i="8"/>
  <c r="Q42" i="8"/>
  <c r="S42" i="8" s="1"/>
  <c r="U42" i="8"/>
  <c r="V42" i="8"/>
  <c r="W42" i="8"/>
  <c r="X42" i="8"/>
  <c r="Y42" i="8"/>
  <c r="Z42" i="8"/>
  <c r="AA42" i="8"/>
  <c r="AB42" i="8"/>
  <c r="AE42" i="8"/>
  <c r="AF42" i="8"/>
  <c r="AI42" i="8"/>
  <c r="AJ42" i="8"/>
  <c r="AK42" i="8"/>
  <c r="AL42" i="8"/>
  <c r="AM42" i="8"/>
  <c r="AN42" i="8"/>
  <c r="AO42" i="8"/>
  <c r="AP42" i="8"/>
  <c r="AQ42" i="8"/>
  <c r="AS42" i="8"/>
  <c r="AT42" i="8"/>
  <c r="AU42" i="8"/>
  <c r="AV42" i="8"/>
  <c r="AW42" i="8"/>
  <c r="E43" i="8"/>
  <c r="K43" i="8"/>
  <c r="L43" i="8"/>
  <c r="O43" i="8"/>
  <c r="Q43" i="8"/>
  <c r="S43" i="8"/>
  <c r="U43" i="8"/>
  <c r="V43" i="8"/>
  <c r="W43" i="8"/>
  <c r="X43" i="8"/>
  <c r="Y43" i="8"/>
  <c r="Z43" i="8"/>
  <c r="AA43" i="8"/>
  <c r="AB43" i="8"/>
  <c r="AE43" i="8"/>
  <c r="AF43" i="8"/>
  <c r="AI43" i="8"/>
  <c r="AJ43" i="8"/>
  <c r="AK43" i="8"/>
  <c r="AL43" i="8"/>
  <c r="AM43" i="8"/>
  <c r="AN43" i="8"/>
  <c r="AO43" i="8"/>
  <c r="AP43" i="8"/>
  <c r="AQ43" i="8"/>
  <c r="AS43" i="8"/>
  <c r="AT43" i="8"/>
  <c r="AU43" i="8"/>
  <c r="AV43" i="8"/>
  <c r="AW43" i="8"/>
  <c r="E44" i="8"/>
  <c r="K44" i="8"/>
  <c r="L44" i="8"/>
  <c r="O44" i="8"/>
  <c r="Q44" i="8"/>
  <c r="S44" i="8" s="1"/>
  <c r="U44" i="8"/>
  <c r="V44" i="8"/>
  <c r="W44" i="8"/>
  <c r="X44" i="8"/>
  <c r="Y44" i="8"/>
  <c r="Z44" i="8"/>
  <c r="AA44" i="8"/>
  <c r="AB44" i="8"/>
  <c r="AE44" i="8"/>
  <c r="AF44" i="8"/>
  <c r="AI44" i="8"/>
  <c r="AJ44" i="8"/>
  <c r="AK44" i="8"/>
  <c r="AL44" i="8"/>
  <c r="AM44" i="8"/>
  <c r="AN44" i="8"/>
  <c r="AO44" i="8"/>
  <c r="AP44" i="8"/>
  <c r="AQ44" i="8"/>
  <c r="AS44" i="8"/>
  <c r="AT44" i="8"/>
  <c r="AU44" i="8"/>
  <c r="AV44" i="8"/>
  <c r="AW44" i="8"/>
  <c r="E45" i="8"/>
  <c r="K45" i="8"/>
  <c r="L45" i="8"/>
  <c r="O45" i="8"/>
  <c r="Q45" i="8"/>
  <c r="S45" i="8"/>
  <c r="U45" i="8"/>
  <c r="V45" i="8"/>
  <c r="W45" i="8"/>
  <c r="X45" i="8"/>
  <c r="Y45" i="8"/>
  <c r="Z45" i="8"/>
  <c r="AA45" i="8"/>
  <c r="AB45" i="8"/>
  <c r="AE45" i="8"/>
  <c r="AF45" i="8"/>
  <c r="AI45" i="8"/>
  <c r="AJ45" i="8"/>
  <c r="AK45" i="8"/>
  <c r="AL45" i="8"/>
  <c r="AM45" i="8"/>
  <c r="AN45" i="8"/>
  <c r="AO45" i="8"/>
  <c r="AP45" i="8"/>
  <c r="AQ45" i="8"/>
  <c r="AS45" i="8"/>
  <c r="AT45" i="8"/>
  <c r="AU45" i="8"/>
  <c r="AV45" i="8"/>
  <c r="AW45" i="8"/>
  <c r="E46" i="8"/>
  <c r="K46" i="8"/>
  <c r="L46" i="8"/>
  <c r="O46" i="8"/>
  <c r="Q46" i="8"/>
  <c r="S46" i="8" s="1"/>
  <c r="U46" i="8"/>
  <c r="V46" i="8"/>
  <c r="W46" i="8"/>
  <c r="X46" i="8"/>
  <c r="Y46" i="8"/>
  <c r="Z46" i="8"/>
  <c r="AA46" i="8"/>
  <c r="AB46" i="8"/>
  <c r="AE46" i="8"/>
  <c r="AF46" i="8"/>
  <c r="AI46" i="8"/>
  <c r="AJ46" i="8"/>
  <c r="AK46" i="8"/>
  <c r="AL46" i="8"/>
  <c r="AM46" i="8"/>
  <c r="AN46" i="8"/>
  <c r="AO46" i="8"/>
  <c r="AP46" i="8"/>
  <c r="AQ46" i="8"/>
  <c r="AS46" i="8"/>
  <c r="AT46" i="8"/>
  <c r="AU46" i="8"/>
  <c r="AV46" i="8"/>
  <c r="AW46" i="8"/>
  <c r="E47" i="8"/>
  <c r="K47" i="8"/>
  <c r="L47" i="8"/>
  <c r="O47" i="8"/>
  <c r="Q47" i="8"/>
  <c r="S47" i="8"/>
  <c r="U47" i="8"/>
  <c r="V47" i="8"/>
  <c r="W47" i="8"/>
  <c r="X47" i="8"/>
  <c r="Y47" i="8"/>
  <c r="Z47" i="8"/>
  <c r="AA47" i="8"/>
  <c r="AB47" i="8"/>
  <c r="AE47" i="8"/>
  <c r="AF47" i="8"/>
  <c r="AI47" i="8"/>
  <c r="AJ47" i="8"/>
  <c r="AK47" i="8"/>
  <c r="AL47" i="8"/>
  <c r="AM47" i="8"/>
  <c r="AN47" i="8"/>
  <c r="AO47" i="8"/>
  <c r="AP47" i="8"/>
  <c r="AQ47" i="8"/>
  <c r="AS47" i="8"/>
  <c r="AT47" i="8"/>
  <c r="AU47" i="8"/>
  <c r="AV47" i="8"/>
  <c r="AW47" i="8"/>
  <c r="E48" i="8"/>
  <c r="K48" i="8"/>
  <c r="L48" i="8"/>
  <c r="O48" i="8"/>
  <c r="Q48" i="8"/>
  <c r="S48" i="8" s="1"/>
  <c r="U48" i="8"/>
  <c r="V48" i="8"/>
  <c r="W48" i="8"/>
  <c r="X48" i="8"/>
  <c r="Y48" i="8"/>
  <c r="Z48" i="8"/>
  <c r="AA48" i="8"/>
  <c r="AB48" i="8"/>
  <c r="AE48" i="8"/>
  <c r="AF48" i="8"/>
  <c r="AI48" i="8"/>
  <c r="AJ48" i="8"/>
  <c r="AK48" i="8"/>
  <c r="AL48" i="8"/>
  <c r="AM48" i="8"/>
  <c r="AN48" i="8"/>
  <c r="AO48" i="8"/>
  <c r="AP48" i="8"/>
  <c r="AQ48" i="8"/>
  <c r="AS48" i="8"/>
  <c r="AT48" i="8"/>
  <c r="AU48" i="8"/>
  <c r="AV48" i="8"/>
  <c r="AW48" i="8"/>
  <c r="E49" i="8"/>
  <c r="K49" i="8"/>
  <c r="L49" i="8"/>
  <c r="O49" i="8"/>
  <c r="Q49" i="8"/>
  <c r="S49" i="8"/>
  <c r="U49" i="8"/>
  <c r="V49" i="8"/>
  <c r="W49" i="8"/>
  <c r="X49" i="8"/>
  <c r="Y49" i="8"/>
  <c r="Z49" i="8"/>
  <c r="AA49" i="8"/>
  <c r="AB49" i="8"/>
  <c r="AE49" i="8"/>
  <c r="AF49" i="8"/>
  <c r="AI49" i="8"/>
  <c r="AJ49" i="8"/>
  <c r="AK49" i="8"/>
  <c r="AL49" i="8"/>
  <c r="AM49" i="8"/>
  <c r="AN49" i="8"/>
  <c r="AO49" i="8"/>
  <c r="AP49" i="8"/>
  <c r="AQ49" i="8"/>
  <c r="AS49" i="8"/>
  <c r="AT49" i="8"/>
  <c r="AU49" i="8"/>
  <c r="AV49" i="8"/>
  <c r="AW49" i="8"/>
  <c r="E50" i="8"/>
  <c r="K50" i="8"/>
  <c r="L50" i="8"/>
  <c r="O50" i="8"/>
  <c r="Q50" i="8"/>
  <c r="S50" i="8" s="1"/>
  <c r="U50" i="8"/>
  <c r="V50" i="8"/>
  <c r="W50" i="8"/>
  <c r="X50" i="8"/>
  <c r="Y50" i="8"/>
  <c r="Z50" i="8"/>
  <c r="AA50" i="8"/>
  <c r="AB50" i="8"/>
  <c r="AE50" i="8"/>
  <c r="AF50" i="8"/>
  <c r="AI50" i="8"/>
  <c r="AJ50" i="8"/>
  <c r="AK50" i="8"/>
  <c r="AL50" i="8"/>
  <c r="AM50" i="8"/>
  <c r="AN50" i="8"/>
  <c r="AO50" i="8"/>
  <c r="AP50" i="8"/>
  <c r="AQ50" i="8"/>
  <c r="AS50" i="8"/>
  <c r="AT50" i="8"/>
  <c r="AU50" i="8"/>
  <c r="AV50" i="8"/>
  <c r="AW50" i="8"/>
  <c r="E51" i="8"/>
  <c r="K51" i="8"/>
  <c r="L51" i="8"/>
  <c r="O51" i="8"/>
  <c r="Q51" i="8"/>
  <c r="S51" i="8"/>
  <c r="U51" i="8"/>
  <c r="V51" i="8"/>
  <c r="W51" i="8"/>
  <c r="X51" i="8"/>
  <c r="Y51" i="8"/>
  <c r="Z51" i="8"/>
  <c r="AA51" i="8"/>
  <c r="AB51" i="8"/>
  <c r="AE51" i="8"/>
  <c r="AF51" i="8"/>
  <c r="AI51" i="8"/>
  <c r="AJ51" i="8"/>
  <c r="AK51" i="8"/>
  <c r="AL51" i="8"/>
  <c r="AM51" i="8"/>
  <c r="AN51" i="8"/>
  <c r="AO51" i="8"/>
  <c r="AP51" i="8"/>
  <c r="AQ51" i="8"/>
  <c r="AS51" i="8"/>
  <c r="AT51" i="8"/>
  <c r="AU51" i="8"/>
  <c r="AV51" i="8"/>
  <c r="AW51" i="8"/>
  <c r="E52" i="8"/>
  <c r="K52" i="8"/>
  <c r="L52" i="8"/>
  <c r="O52" i="8"/>
  <c r="Q52" i="8"/>
  <c r="S52" i="8" s="1"/>
  <c r="U52" i="8"/>
  <c r="V52" i="8"/>
  <c r="W52" i="8"/>
  <c r="X52" i="8"/>
  <c r="Y52" i="8"/>
  <c r="Z52" i="8"/>
  <c r="AA52" i="8"/>
  <c r="AB52" i="8"/>
  <c r="AE52" i="8"/>
  <c r="AF52" i="8"/>
  <c r="AI52" i="8"/>
  <c r="AJ52" i="8"/>
  <c r="AK52" i="8"/>
  <c r="AL52" i="8"/>
  <c r="AM52" i="8"/>
  <c r="AN52" i="8"/>
  <c r="AO52" i="8"/>
  <c r="AP52" i="8"/>
  <c r="AQ52" i="8"/>
  <c r="AS52" i="8"/>
  <c r="AT52" i="8"/>
  <c r="AU52" i="8"/>
  <c r="AV52" i="8"/>
  <c r="AW52" i="8"/>
  <c r="E53" i="8"/>
  <c r="K53" i="8"/>
  <c r="L53" i="8"/>
  <c r="O53" i="8"/>
  <c r="Q53" i="8"/>
  <c r="S53" i="8"/>
  <c r="U53" i="8"/>
  <c r="V53" i="8"/>
  <c r="W53" i="8"/>
  <c r="X53" i="8"/>
  <c r="Y53" i="8"/>
  <c r="Z53" i="8"/>
  <c r="AA53" i="8"/>
  <c r="AB53" i="8"/>
  <c r="AE53" i="8"/>
  <c r="AF53" i="8"/>
  <c r="AI53" i="8"/>
  <c r="AJ53" i="8"/>
  <c r="AK53" i="8"/>
  <c r="AL53" i="8"/>
  <c r="AM53" i="8"/>
  <c r="AN53" i="8"/>
  <c r="AO53" i="8"/>
  <c r="AP53" i="8"/>
  <c r="AQ53" i="8"/>
  <c r="AS53" i="8"/>
  <c r="AT53" i="8"/>
  <c r="AU53" i="8"/>
  <c r="AV53" i="8"/>
  <c r="AW53" i="8"/>
  <c r="E54" i="8"/>
  <c r="K54" i="8"/>
  <c r="L54" i="8"/>
  <c r="O54" i="8"/>
  <c r="Q54" i="8"/>
  <c r="S54" i="8" s="1"/>
  <c r="U54" i="8"/>
  <c r="V54" i="8"/>
  <c r="W54" i="8"/>
  <c r="X54" i="8"/>
  <c r="Y54" i="8"/>
  <c r="Z54" i="8"/>
  <c r="AA54" i="8"/>
  <c r="AB54" i="8"/>
  <c r="AE54" i="8"/>
  <c r="AF54" i="8"/>
  <c r="AI54" i="8"/>
  <c r="AJ54" i="8"/>
  <c r="AK54" i="8"/>
  <c r="AL54" i="8"/>
  <c r="AM54" i="8"/>
  <c r="AN54" i="8"/>
  <c r="AO54" i="8"/>
  <c r="AP54" i="8"/>
  <c r="AQ54" i="8"/>
  <c r="AS54" i="8"/>
  <c r="AT54" i="8"/>
  <c r="AU54" i="8"/>
  <c r="AV54" i="8"/>
  <c r="AW54" i="8"/>
  <c r="E55" i="8"/>
  <c r="K55" i="8"/>
  <c r="L55" i="8"/>
  <c r="O55" i="8"/>
  <c r="Q55" i="8"/>
  <c r="S55" i="8"/>
  <c r="U55" i="8"/>
  <c r="V55" i="8"/>
  <c r="W55" i="8"/>
  <c r="X55" i="8"/>
  <c r="Y55" i="8"/>
  <c r="Z55" i="8"/>
  <c r="AA55" i="8"/>
  <c r="AB55" i="8"/>
  <c r="AE55" i="8"/>
  <c r="AF55" i="8"/>
  <c r="AI55" i="8"/>
  <c r="AH2" i="8" s="1"/>
  <c r="AJ55" i="8"/>
  <c r="AK55" i="8"/>
  <c r="AL55" i="8"/>
  <c r="AM55" i="8"/>
  <c r="AN55" i="8"/>
  <c r="AO55" i="8"/>
  <c r="AP55" i="8"/>
  <c r="AQ55" i="8"/>
  <c r="AS55" i="8"/>
  <c r="AT55" i="8"/>
  <c r="AU55" i="8"/>
  <c r="AV55" i="8"/>
  <c r="AW55" i="8"/>
  <c r="E56" i="8"/>
  <c r="K56" i="8"/>
  <c r="L56" i="8"/>
  <c r="O56" i="8"/>
  <c r="Q56" i="8"/>
  <c r="S56" i="8" s="1"/>
  <c r="U56" i="8"/>
  <c r="V56" i="8"/>
  <c r="W56" i="8"/>
  <c r="X56" i="8"/>
  <c r="Y56" i="8"/>
  <c r="Z56" i="8"/>
  <c r="AA56" i="8"/>
  <c r="AB56" i="8"/>
  <c r="AE56" i="8"/>
  <c r="AF56" i="8"/>
  <c r="AI56" i="8"/>
  <c r="AJ56" i="8"/>
  <c r="AK56" i="8"/>
  <c r="AL56" i="8"/>
  <c r="AM56" i="8"/>
  <c r="AN56" i="8"/>
  <c r="AO56" i="8"/>
  <c r="AP56" i="8"/>
  <c r="AQ56" i="8"/>
  <c r="AS56" i="8"/>
  <c r="AT56" i="8"/>
  <c r="AU56" i="8"/>
  <c r="AV56" i="8"/>
  <c r="AW56" i="8"/>
  <c r="E57" i="8"/>
  <c r="K57" i="8"/>
  <c r="L57" i="8"/>
  <c r="O57" i="8"/>
  <c r="Q57" i="8"/>
  <c r="S57" i="8"/>
  <c r="U57" i="8"/>
  <c r="V57" i="8"/>
  <c r="W57" i="8"/>
  <c r="X57" i="8"/>
  <c r="Y57" i="8"/>
  <c r="Z57" i="8"/>
  <c r="AA57" i="8"/>
  <c r="AB57" i="8"/>
  <c r="AE57" i="8"/>
  <c r="AF57" i="8"/>
  <c r="AI57" i="8"/>
  <c r="AJ57" i="8"/>
  <c r="AK57" i="8"/>
  <c r="AL57" i="8"/>
  <c r="AM57" i="8"/>
  <c r="AN57" i="8"/>
  <c r="AO57" i="8"/>
  <c r="AP57" i="8"/>
  <c r="AQ57" i="8"/>
  <c r="AS57" i="8"/>
  <c r="AT57" i="8"/>
  <c r="AU57" i="8"/>
  <c r="AV57" i="8"/>
  <c r="AW57" i="8"/>
  <c r="E58" i="8"/>
  <c r="K58" i="8"/>
  <c r="L58" i="8"/>
  <c r="O58" i="8"/>
  <c r="Q58" i="8"/>
  <c r="S58" i="8" s="1"/>
  <c r="U58" i="8"/>
  <c r="V58" i="8"/>
  <c r="W58" i="8"/>
  <c r="X58" i="8"/>
  <c r="Y58" i="8"/>
  <c r="Z58" i="8"/>
  <c r="AA58" i="8"/>
  <c r="AB58" i="8"/>
  <c r="AE58" i="8"/>
  <c r="AF58" i="8"/>
  <c r="AI58" i="8"/>
  <c r="AJ58" i="8"/>
  <c r="AK58" i="8"/>
  <c r="AL58" i="8"/>
  <c r="AM58" i="8"/>
  <c r="AN58" i="8"/>
  <c r="AO58" i="8"/>
  <c r="AP58" i="8"/>
  <c r="AQ58" i="8"/>
  <c r="AS58" i="8"/>
  <c r="AT58" i="8"/>
  <c r="AU58" i="8"/>
  <c r="AV58" i="8"/>
  <c r="AW58" i="8"/>
  <c r="E59" i="8"/>
  <c r="K59" i="8"/>
  <c r="L59" i="8"/>
  <c r="O59" i="8"/>
  <c r="Q59" i="8"/>
  <c r="S59" i="8"/>
  <c r="U59" i="8"/>
  <c r="V59" i="8"/>
  <c r="W59" i="8"/>
  <c r="X59" i="8"/>
  <c r="Y59" i="8"/>
  <c r="Z59" i="8"/>
  <c r="AA59" i="8"/>
  <c r="AB59" i="8"/>
  <c r="AE59" i="8"/>
  <c r="AF59" i="8"/>
  <c r="AI59" i="8"/>
  <c r="AJ59" i="8"/>
  <c r="AK59" i="8"/>
  <c r="AL59" i="8"/>
  <c r="AM59" i="8"/>
  <c r="AN59" i="8"/>
  <c r="AO59" i="8"/>
  <c r="AP59" i="8"/>
  <c r="AQ59" i="8"/>
  <c r="AS59" i="8"/>
  <c r="AT59" i="8"/>
  <c r="AU59" i="8"/>
  <c r="AV59" i="8"/>
  <c r="AW59" i="8"/>
  <c r="E60" i="8"/>
  <c r="K60" i="8"/>
  <c r="L60" i="8"/>
  <c r="O60" i="8"/>
  <c r="Q60" i="8"/>
  <c r="S60" i="8" s="1"/>
  <c r="U60" i="8"/>
  <c r="V60" i="8"/>
  <c r="W60" i="8"/>
  <c r="X60" i="8"/>
  <c r="Y60" i="8"/>
  <c r="Z60" i="8"/>
  <c r="AA60" i="8"/>
  <c r="AB60" i="8"/>
  <c r="AE60" i="8"/>
  <c r="AF60" i="8"/>
  <c r="AI60" i="8"/>
  <c r="AJ60" i="8"/>
  <c r="AK60" i="8"/>
  <c r="AL60" i="8"/>
  <c r="AM60" i="8"/>
  <c r="AN60" i="8"/>
  <c r="AO60" i="8"/>
  <c r="AP60" i="8"/>
  <c r="AQ60" i="8"/>
  <c r="AS60" i="8"/>
  <c r="AT60" i="8"/>
  <c r="AU60" i="8"/>
  <c r="AV60" i="8"/>
  <c r="AW60" i="8"/>
  <c r="E61" i="8"/>
  <c r="K61" i="8"/>
  <c r="L61" i="8"/>
  <c r="O61" i="8"/>
  <c r="Q61" i="8"/>
  <c r="S61" i="8"/>
  <c r="U61" i="8"/>
  <c r="V61" i="8"/>
  <c r="W61" i="8"/>
  <c r="X61" i="8"/>
  <c r="Y61" i="8"/>
  <c r="Z61" i="8"/>
  <c r="AA61" i="8"/>
  <c r="AB61" i="8"/>
  <c r="AE61" i="8"/>
  <c r="AF61" i="8"/>
  <c r="AI61" i="8"/>
  <c r="AJ61" i="8"/>
  <c r="AK61" i="8"/>
  <c r="AL61" i="8"/>
  <c r="AM61" i="8"/>
  <c r="AN61" i="8"/>
  <c r="AO61" i="8"/>
  <c r="AP61" i="8"/>
  <c r="AQ61" i="8"/>
  <c r="AS61" i="8"/>
  <c r="AT61" i="8"/>
  <c r="AU61" i="8"/>
  <c r="AV61" i="8"/>
  <c r="AW61" i="8"/>
  <c r="E62" i="8"/>
  <c r="K62" i="8"/>
  <c r="L62" i="8"/>
  <c r="O62" i="8"/>
  <c r="Q62" i="8"/>
  <c r="S62" i="8" s="1"/>
  <c r="U62" i="8"/>
  <c r="V62" i="8"/>
  <c r="W62" i="8"/>
  <c r="X62" i="8"/>
  <c r="Y62" i="8"/>
  <c r="Z62" i="8"/>
  <c r="AA62" i="8"/>
  <c r="AB62" i="8"/>
  <c r="AE62" i="8"/>
  <c r="AF62" i="8"/>
  <c r="AI62" i="8"/>
  <c r="AJ62" i="8"/>
  <c r="AK62" i="8"/>
  <c r="AL62" i="8"/>
  <c r="AM62" i="8"/>
  <c r="AN62" i="8"/>
  <c r="AO62" i="8"/>
  <c r="AP62" i="8"/>
  <c r="AQ62" i="8"/>
  <c r="AS62" i="8"/>
  <c r="AT62" i="8"/>
  <c r="AU62" i="8"/>
  <c r="AV62" i="8"/>
  <c r="AW62" i="8"/>
  <c r="E63" i="8"/>
  <c r="K63" i="8"/>
  <c r="L63" i="8"/>
  <c r="O63" i="8"/>
  <c r="Q63" i="8"/>
  <c r="S63" i="8"/>
  <c r="U63" i="8"/>
  <c r="V63" i="8"/>
  <c r="W63" i="8"/>
  <c r="X63" i="8"/>
  <c r="Y63" i="8"/>
  <c r="Z63" i="8"/>
  <c r="AA63" i="8"/>
  <c r="AB63" i="8"/>
  <c r="AE63" i="8"/>
  <c r="AF63" i="8"/>
  <c r="AI63" i="8"/>
  <c r="AJ63" i="8"/>
  <c r="AK63" i="8"/>
  <c r="AL63" i="8"/>
  <c r="AM63" i="8"/>
  <c r="AN63" i="8"/>
  <c r="AO63" i="8"/>
  <c r="AP63" i="8"/>
  <c r="AQ63" i="8"/>
  <c r="AS63" i="8"/>
  <c r="AT63" i="8"/>
  <c r="AU63" i="8"/>
  <c r="AV63" i="8"/>
  <c r="AW63" i="8"/>
  <c r="E64" i="8"/>
  <c r="K64" i="8"/>
  <c r="L64" i="8"/>
  <c r="O64" i="8"/>
  <c r="Q64" i="8"/>
  <c r="S64" i="8" s="1"/>
  <c r="U64" i="8"/>
  <c r="V64" i="8"/>
  <c r="W64" i="8"/>
  <c r="X64" i="8"/>
  <c r="Y64" i="8"/>
  <c r="Z64" i="8"/>
  <c r="AA64" i="8"/>
  <c r="AB64" i="8"/>
  <c r="AE64" i="8"/>
  <c r="AF64" i="8"/>
  <c r="AI64" i="8"/>
  <c r="AJ64" i="8"/>
  <c r="AK64" i="8"/>
  <c r="AL64" i="8"/>
  <c r="AM64" i="8"/>
  <c r="AN64" i="8"/>
  <c r="AO64" i="8"/>
  <c r="AP64" i="8"/>
  <c r="AQ64" i="8"/>
  <c r="AS64" i="8"/>
  <c r="AT64" i="8"/>
  <c r="AU64" i="8"/>
  <c r="AV64" i="8"/>
  <c r="AW64" i="8"/>
  <c r="E65" i="8"/>
  <c r="K65" i="8"/>
  <c r="L65" i="8"/>
  <c r="O65" i="8"/>
  <c r="Q65" i="8"/>
  <c r="S65" i="8"/>
  <c r="U65" i="8"/>
  <c r="V65" i="8"/>
  <c r="W65" i="8"/>
  <c r="X65" i="8"/>
  <c r="Y65" i="8"/>
  <c r="Z65" i="8"/>
  <c r="AA65" i="8"/>
  <c r="AB65" i="8"/>
  <c r="AE65" i="8"/>
  <c r="AF65" i="8"/>
  <c r="AI65" i="8"/>
  <c r="AJ65" i="8"/>
  <c r="AK65" i="8"/>
  <c r="AL65" i="8"/>
  <c r="AM65" i="8"/>
  <c r="AN65" i="8"/>
  <c r="AO65" i="8"/>
  <c r="AP65" i="8"/>
  <c r="AQ65" i="8"/>
  <c r="AS65" i="8"/>
  <c r="AT65" i="8"/>
  <c r="AU65" i="8"/>
  <c r="AV65" i="8"/>
  <c r="AW65" i="8"/>
  <c r="E66" i="8"/>
  <c r="K66" i="8"/>
  <c r="L66" i="8"/>
  <c r="O66" i="8"/>
  <c r="Q66" i="8"/>
  <c r="S66" i="8" s="1"/>
  <c r="U66" i="8"/>
  <c r="V66" i="8"/>
  <c r="W66" i="8"/>
  <c r="X66" i="8"/>
  <c r="Y66" i="8"/>
  <c r="Z66" i="8"/>
  <c r="AA66" i="8"/>
  <c r="AB66" i="8"/>
  <c r="AE66" i="8"/>
  <c r="AF66" i="8"/>
  <c r="AI66" i="8"/>
  <c r="AJ66" i="8"/>
  <c r="AK66" i="8"/>
  <c r="AL66" i="8"/>
  <c r="AM66" i="8"/>
  <c r="AN66" i="8"/>
  <c r="AO66" i="8"/>
  <c r="AP66" i="8"/>
  <c r="AQ66" i="8"/>
  <c r="AS66" i="8"/>
  <c r="AT66" i="8"/>
  <c r="AU66" i="8"/>
  <c r="AV66" i="8"/>
  <c r="AW66" i="8"/>
  <c r="E67" i="8"/>
  <c r="K67" i="8"/>
  <c r="L67" i="8"/>
  <c r="O67" i="8"/>
  <c r="Q67" i="8"/>
  <c r="S67" i="8"/>
  <c r="U67" i="8"/>
  <c r="V67" i="8"/>
  <c r="W67" i="8"/>
  <c r="X67" i="8"/>
  <c r="Y67" i="8"/>
  <c r="Z67" i="8"/>
  <c r="AA67" i="8"/>
  <c r="AB67" i="8"/>
  <c r="AE67" i="8"/>
  <c r="AF67" i="8"/>
  <c r="AI67" i="8"/>
  <c r="AJ67" i="8"/>
  <c r="AK67" i="8"/>
  <c r="AL67" i="8"/>
  <c r="AM67" i="8"/>
  <c r="AN67" i="8"/>
  <c r="AO67" i="8"/>
  <c r="AP67" i="8"/>
  <c r="AQ67" i="8"/>
  <c r="AS67" i="8"/>
  <c r="AT67" i="8"/>
  <c r="AU67" i="8"/>
  <c r="AV67" i="8"/>
  <c r="AW67" i="8"/>
  <c r="E68" i="8"/>
  <c r="K68" i="8"/>
  <c r="L68" i="8"/>
  <c r="O68" i="8"/>
  <c r="Q68" i="8"/>
  <c r="S68" i="8" s="1"/>
  <c r="U68" i="8"/>
  <c r="V68" i="8"/>
  <c r="W68" i="8"/>
  <c r="X68" i="8"/>
  <c r="Y68" i="8"/>
  <c r="Z68" i="8"/>
  <c r="AA68" i="8"/>
  <c r="AB68" i="8"/>
  <c r="AE68" i="8"/>
  <c r="AF68" i="8"/>
  <c r="AI68" i="8"/>
  <c r="AJ68" i="8"/>
  <c r="AK68" i="8"/>
  <c r="AL68" i="8"/>
  <c r="AM68" i="8"/>
  <c r="AN68" i="8"/>
  <c r="AO68" i="8"/>
  <c r="AP68" i="8"/>
  <c r="AQ68" i="8"/>
  <c r="AS68" i="8"/>
  <c r="AT68" i="8"/>
  <c r="AU68" i="8"/>
  <c r="AV68" i="8"/>
  <c r="AW68" i="8"/>
  <c r="E69" i="8"/>
  <c r="K69" i="8"/>
  <c r="L69" i="8"/>
  <c r="O69" i="8"/>
  <c r="Q69" i="8"/>
  <c r="S69" i="8"/>
  <c r="U69" i="8"/>
  <c r="V69" i="8"/>
  <c r="W69" i="8"/>
  <c r="X69" i="8"/>
  <c r="Y69" i="8"/>
  <c r="Z69" i="8"/>
  <c r="AA69" i="8"/>
  <c r="AB69" i="8"/>
  <c r="AE69" i="8"/>
  <c r="AF69" i="8"/>
  <c r="AI69" i="8"/>
  <c r="AJ69" i="8"/>
  <c r="AK69" i="8"/>
  <c r="AL69" i="8"/>
  <c r="AM69" i="8"/>
  <c r="AN69" i="8"/>
  <c r="AO69" i="8"/>
  <c r="AP69" i="8"/>
  <c r="AQ69" i="8"/>
  <c r="AS69" i="8"/>
  <c r="AT69" i="8"/>
  <c r="AU69" i="8"/>
  <c r="AV69" i="8"/>
  <c r="AW69" i="8"/>
  <c r="E70" i="8"/>
  <c r="K70" i="8"/>
  <c r="L70" i="8"/>
  <c r="O70" i="8"/>
  <c r="Q70" i="8"/>
  <c r="S70" i="8" s="1"/>
  <c r="U70" i="8"/>
  <c r="V70" i="8"/>
  <c r="W70" i="8"/>
  <c r="X70" i="8"/>
  <c r="Y70" i="8"/>
  <c r="Z70" i="8"/>
  <c r="AA70" i="8"/>
  <c r="AB70" i="8"/>
  <c r="AE70" i="8"/>
  <c r="AF70" i="8"/>
  <c r="AI70" i="8"/>
  <c r="AJ70" i="8"/>
  <c r="AK70" i="8"/>
  <c r="AL70" i="8"/>
  <c r="AM70" i="8"/>
  <c r="AN70" i="8"/>
  <c r="AO70" i="8"/>
  <c r="AP70" i="8"/>
  <c r="AQ70" i="8"/>
  <c r="AS70" i="8"/>
  <c r="AT70" i="8"/>
  <c r="AU70" i="8"/>
  <c r="AV70" i="8"/>
  <c r="AW70" i="8"/>
  <c r="E71" i="8"/>
  <c r="K71" i="8"/>
  <c r="L71" i="8"/>
  <c r="O71" i="8"/>
  <c r="Q71" i="8"/>
  <c r="S71" i="8"/>
  <c r="U71" i="8"/>
  <c r="V71" i="8"/>
  <c r="W71" i="8"/>
  <c r="X71" i="8"/>
  <c r="Y71" i="8"/>
  <c r="Z71" i="8"/>
  <c r="AA71" i="8"/>
  <c r="AB71" i="8"/>
  <c r="AE71" i="8"/>
  <c r="AF71" i="8"/>
  <c r="AI71" i="8"/>
  <c r="AJ71" i="8"/>
  <c r="AK71" i="8"/>
  <c r="AL71" i="8"/>
  <c r="AM71" i="8"/>
  <c r="AN71" i="8"/>
  <c r="AO71" i="8"/>
  <c r="AP71" i="8"/>
  <c r="AQ71" i="8"/>
  <c r="AS71" i="8"/>
  <c r="AT71" i="8"/>
  <c r="AU71" i="8"/>
  <c r="AV71" i="8"/>
  <c r="AW71" i="8"/>
  <c r="E72" i="8"/>
  <c r="K72" i="8"/>
  <c r="L72" i="8"/>
  <c r="O72" i="8"/>
  <c r="Q72" i="8"/>
  <c r="S72" i="8" s="1"/>
  <c r="U72" i="8"/>
  <c r="V72" i="8"/>
  <c r="W72" i="8"/>
  <c r="X72" i="8"/>
  <c r="Y72" i="8"/>
  <c r="Z72" i="8"/>
  <c r="AA72" i="8"/>
  <c r="AB72" i="8"/>
  <c r="AE72" i="8"/>
  <c r="AF72" i="8"/>
  <c r="AI72" i="8"/>
  <c r="AJ72" i="8"/>
  <c r="AK72" i="8"/>
  <c r="AL72" i="8"/>
  <c r="AM72" i="8"/>
  <c r="AN72" i="8"/>
  <c r="AO72" i="8"/>
  <c r="AP72" i="8"/>
  <c r="AQ72" i="8"/>
  <c r="AS72" i="8"/>
  <c r="AT72" i="8"/>
  <c r="AU72" i="8"/>
  <c r="AV72" i="8"/>
  <c r="AW72" i="8"/>
  <c r="E73" i="8"/>
  <c r="K73" i="8"/>
  <c r="L73" i="8"/>
  <c r="O73" i="8"/>
  <c r="Q73" i="8"/>
  <c r="S73" i="8"/>
  <c r="U73" i="8"/>
  <c r="V73" i="8"/>
  <c r="W73" i="8"/>
  <c r="X73" i="8"/>
  <c r="Y73" i="8"/>
  <c r="Z73" i="8"/>
  <c r="AA73" i="8"/>
  <c r="AB73" i="8"/>
  <c r="AE73" i="8"/>
  <c r="AF73" i="8"/>
  <c r="AI73" i="8"/>
  <c r="AJ73" i="8"/>
  <c r="AK73" i="8"/>
  <c r="AL73" i="8"/>
  <c r="AM73" i="8"/>
  <c r="AN73" i="8"/>
  <c r="AO73" i="8"/>
  <c r="AP73" i="8"/>
  <c r="AQ73" i="8"/>
  <c r="AS73" i="8"/>
  <c r="AT73" i="8"/>
  <c r="AU73" i="8"/>
  <c r="AV73" i="8"/>
  <c r="AW73" i="8"/>
  <c r="E74" i="8"/>
  <c r="K74" i="8"/>
  <c r="L74" i="8"/>
  <c r="O74" i="8"/>
  <c r="Q74" i="8"/>
  <c r="S74" i="8" s="1"/>
  <c r="U74" i="8"/>
  <c r="V74" i="8"/>
  <c r="W74" i="8"/>
  <c r="X74" i="8"/>
  <c r="Y74" i="8"/>
  <c r="Z74" i="8"/>
  <c r="AA74" i="8"/>
  <c r="AB74" i="8"/>
  <c r="AE74" i="8"/>
  <c r="AF74" i="8"/>
  <c r="AI74" i="8"/>
  <c r="AJ74" i="8"/>
  <c r="AK74" i="8"/>
  <c r="AL74" i="8"/>
  <c r="AM74" i="8"/>
  <c r="AN74" i="8"/>
  <c r="AO74" i="8"/>
  <c r="AP74" i="8"/>
  <c r="AQ74" i="8"/>
  <c r="AS74" i="8"/>
  <c r="AT74" i="8"/>
  <c r="AU74" i="8"/>
  <c r="AV74" i="8"/>
  <c r="AW74" i="8"/>
  <c r="E75" i="8"/>
  <c r="K75" i="8"/>
  <c r="L75" i="8"/>
  <c r="O75" i="8"/>
  <c r="Q75" i="8"/>
  <c r="S75" i="8"/>
  <c r="U75" i="8"/>
  <c r="V75" i="8"/>
  <c r="W75" i="8"/>
  <c r="X75" i="8"/>
  <c r="Y75" i="8"/>
  <c r="Z75" i="8"/>
  <c r="AA75" i="8"/>
  <c r="AB75" i="8"/>
  <c r="AE75" i="8"/>
  <c r="AF75" i="8"/>
  <c r="AI75" i="8"/>
  <c r="AJ75" i="8"/>
  <c r="AK75" i="8"/>
  <c r="AL75" i="8"/>
  <c r="AM75" i="8"/>
  <c r="AN75" i="8"/>
  <c r="AO75" i="8"/>
  <c r="AP75" i="8"/>
  <c r="AQ75" i="8"/>
  <c r="AS75" i="8"/>
  <c r="AT75" i="8"/>
  <c r="AU75" i="8"/>
  <c r="AV75" i="8"/>
  <c r="AW75" i="8"/>
  <c r="E76" i="8"/>
  <c r="K76" i="8"/>
  <c r="L76" i="8"/>
  <c r="O76" i="8"/>
  <c r="Q76" i="8"/>
  <c r="S76" i="8" s="1"/>
  <c r="U76" i="8"/>
  <c r="V76" i="8"/>
  <c r="W76" i="8"/>
  <c r="X76" i="8"/>
  <c r="Y76" i="8"/>
  <c r="Z76" i="8"/>
  <c r="AA76" i="8"/>
  <c r="AB76" i="8"/>
  <c r="AE76" i="8"/>
  <c r="AF76" i="8"/>
  <c r="AI76" i="8"/>
  <c r="AJ76" i="8"/>
  <c r="AK76" i="8"/>
  <c r="AL76" i="8"/>
  <c r="AM76" i="8"/>
  <c r="AN76" i="8"/>
  <c r="AO76" i="8"/>
  <c r="AP76" i="8"/>
  <c r="AQ76" i="8"/>
  <c r="AS76" i="8"/>
  <c r="AT76" i="8"/>
  <c r="AU76" i="8"/>
  <c r="AV76" i="8"/>
  <c r="AW76" i="8"/>
  <c r="E77" i="8"/>
  <c r="K77" i="8"/>
  <c r="L77" i="8"/>
  <c r="O77" i="8"/>
  <c r="Q77" i="8"/>
  <c r="S77" i="8"/>
  <c r="U77" i="8"/>
  <c r="V77" i="8"/>
  <c r="W77" i="8"/>
  <c r="X77" i="8"/>
  <c r="Y77" i="8"/>
  <c r="Z77" i="8"/>
  <c r="AA77" i="8"/>
  <c r="AB77" i="8"/>
  <c r="AE77" i="8"/>
  <c r="AF77" i="8"/>
  <c r="AI77" i="8"/>
  <c r="AJ77" i="8"/>
  <c r="AK77" i="8"/>
  <c r="AL77" i="8"/>
  <c r="AM77" i="8"/>
  <c r="AN77" i="8"/>
  <c r="AO77" i="8"/>
  <c r="AP77" i="8"/>
  <c r="AQ77" i="8"/>
  <c r="AS77" i="8"/>
  <c r="AT77" i="8"/>
  <c r="AU77" i="8"/>
  <c r="AV77" i="8"/>
  <c r="AW77" i="8"/>
  <c r="E78" i="8"/>
  <c r="K78" i="8"/>
  <c r="L78" i="8"/>
  <c r="O78" i="8"/>
  <c r="Q78" i="8"/>
  <c r="S78" i="8" s="1"/>
  <c r="U78" i="8"/>
  <c r="V78" i="8"/>
  <c r="W78" i="8"/>
  <c r="X78" i="8"/>
  <c r="Y78" i="8"/>
  <c r="Z78" i="8"/>
  <c r="AA78" i="8"/>
  <c r="AB78" i="8"/>
  <c r="AE78" i="8"/>
  <c r="AF78" i="8"/>
  <c r="AI78" i="8"/>
  <c r="AJ78" i="8"/>
  <c r="AK78" i="8"/>
  <c r="AL78" i="8"/>
  <c r="AM78" i="8"/>
  <c r="AN78" i="8"/>
  <c r="AO78" i="8"/>
  <c r="AP78" i="8"/>
  <c r="AQ78" i="8"/>
  <c r="AS78" i="8"/>
  <c r="AT78" i="8"/>
  <c r="AU78" i="8"/>
  <c r="AV78" i="8"/>
  <c r="AW78" i="8"/>
  <c r="E79" i="8"/>
  <c r="K79" i="8"/>
  <c r="L79" i="8"/>
  <c r="O79" i="8"/>
  <c r="Q79" i="8"/>
  <c r="S79" i="8"/>
  <c r="U79" i="8"/>
  <c r="V79" i="8"/>
  <c r="W79" i="8"/>
  <c r="X79" i="8"/>
  <c r="Y79" i="8"/>
  <c r="Z79" i="8"/>
  <c r="AA79" i="8"/>
  <c r="AB79" i="8"/>
  <c r="AE79" i="8"/>
  <c r="AF79" i="8"/>
  <c r="AI79" i="8"/>
  <c r="AJ79" i="8"/>
  <c r="AK79" i="8"/>
  <c r="AL79" i="8"/>
  <c r="AM79" i="8"/>
  <c r="AN79" i="8"/>
  <c r="AO79" i="8"/>
  <c r="AP79" i="8"/>
  <c r="AQ79" i="8"/>
  <c r="AS79" i="8"/>
  <c r="AT79" i="8"/>
  <c r="AU79" i="8"/>
  <c r="AV79" i="8"/>
  <c r="AW79" i="8"/>
  <c r="E80" i="8"/>
  <c r="K80" i="8"/>
  <c r="L80" i="8"/>
  <c r="O80" i="8"/>
  <c r="Q80" i="8"/>
  <c r="S80" i="8" s="1"/>
  <c r="U80" i="8"/>
  <c r="V80" i="8"/>
  <c r="W80" i="8"/>
  <c r="X80" i="8"/>
  <c r="Y80" i="8"/>
  <c r="Z80" i="8"/>
  <c r="AA80" i="8"/>
  <c r="AB80" i="8"/>
  <c r="AE80" i="8"/>
  <c r="AF80" i="8"/>
  <c r="AI80" i="8"/>
  <c r="AJ80" i="8"/>
  <c r="AK80" i="8"/>
  <c r="AL80" i="8"/>
  <c r="AM80" i="8"/>
  <c r="AN80" i="8"/>
  <c r="AO80" i="8"/>
  <c r="AP80" i="8"/>
  <c r="AQ80" i="8"/>
  <c r="AS80" i="8"/>
  <c r="AT80" i="8"/>
  <c r="AU80" i="8"/>
  <c r="AV80" i="8"/>
  <c r="AW80" i="8"/>
  <c r="E81" i="8"/>
  <c r="K81" i="8"/>
  <c r="L81" i="8"/>
  <c r="O81" i="8"/>
  <c r="Q81" i="8"/>
  <c r="S81" i="8"/>
  <c r="U81" i="8"/>
  <c r="V81" i="8"/>
  <c r="W81" i="8"/>
  <c r="X81" i="8"/>
  <c r="Y81" i="8"/>
  <c r="Z81" i="8"/>
  <c r="AA81" i="8"/>
  <c r="AB81" i="8"/>
  <c r="AE81" i="8"/>
  <c r="AF81" i="8"/>
  <c r="AI81" i="8"/>
  <c r="AJ81" i="8"/>
  <c r="AK81" i="8"/>
  <c r="AL81" i="8"/>
  <c r="AM81" i="8"/>
  <c r="AN81" i="8"/>
  <c r="AO81" i="8"/>
  <c r="AP81" i="8"/>
  <c r="AQ81" i="8"/>
  <c r="AS81" i="8"/>
  <c r="AT81" i="8"/>
  <c r="AU81" i="8"/>
  <c r="AV81" i="8"/>
  <c r="AW81" i="8"/>
  <c r="E82" i="8"/>
  <c r="K82" i="8"/>
  <c r="L82" i="8"/>
  <c r="O82" i="8"/>
  <c r="Q82" i="8"/>
  <c r="S82" i="8" s="1"/>
  <c r="U82" i="8"/>
  <c r="V82" i="8"/>
  <c r="W82" i="8"/>
  <c r="X82" i="8"/>
  <c r="Y82" i="8"/>
  <c r="Z82" i="8"/>
  <c r="AA82" i="8"/>
  <c r="AB82" i="8"/>
  <c r="AE82" i="8"/>
  <c r="AF82" i="8"/>
  <c r="AI82" i="8"/>
  <c r="AJ82" i="8"/>
  <c r="AK82" i="8"/>
  <c r="AL82" i="8"/>
  <c r="AM82" i="8"/>
  <c r="AN82" i="8"/>
  <c r="AO82" i="8"/>
  <c r="AP82" i="8"/>
  <c r="AQ82" i="8"/>
  <c r="AS82" i="8"/>
  <c r="AT82" i="8"/>
  <c r="AU82" i="8"/>
  <c r="AV82" i="8"/>
  <c r="AW82" i="8"/>
  <c r="E83" i="8"/>
  <c r="K83" i="8"/>
  <c r="L83" i="8"/>
  <c r="O83" i="8"/>
  <c r="Q83" i="8"/>
  <c r="S83" i="8"/>
  <c r="U83" i="8"/>
  <c r="V83" i="8"/>
  <c r="W83" i="8"/>
  <c r="X83" i="8"/>
  <c r="Y83" i="8"/>
  <c r="Z83" i="8"/>
  <c r="AA83" i="8"/>
  <c r="AB83" i="8"/>
  <c r="AE83" i="8"/>
  <c r="AF83" i="8"/>
  <c r="AI83" i="8"/>
  <c r="AJ83" i="8"/>
  <c r="AK83" i="8"/>
  <c r="AL83" i="8"/>
  <c r="AM83" i="8"/>
  <c r="AN83" i="8"/>
  <c r="AO83" i="8"/>
  <c r="AP83" i="8"/>
  <c r="AQ83" i="8"/>
  <c r="AS83" i="8"/>
  <c r="AT83" i="8"/>
  <c r="AU83" i="8"/>
  <c r="AV83" i="8"/>
  <c r="AW83" i="8"/>
  <c r="E84" i="8"/>
  <c r="K84" i="8"/>
  <c r="L84" i="8"/>
  <c r="O84" i="8"/>
  <c r="Q84" i="8"/>
  <c r="S84" i="8" s="1"/>
  <c r="U84" i="8"/>
  <c r="V84" i="8"/>
  <c r="W84" i="8"/>
  <c r="X84" i="8"/>
  <c r="Y84" i="8"/>
  <c r="Z84" i="8"/>
  <c r="AA84" i="8"/>
  <c r="AB84" i="8"/>
  <c r="AE84" i="8"/>
  <c r="AF84" i="8"/>
  <c r="AI84" i="8"/>
  <c r="AJ84" i="8"/>
  <c r="AK84" i="8"/>
  <c r="AL84" i="8"/>
  <c r="AM84" i="8"/>
  <c r="AN84" i="8"/>
  <c r="AO84" i="8"/>
  <c r="AP84" i="8"/>
  <c r="AQ84" i="8"/>
  <c r="AS84" i="8"/>
  <c r="AT84" i="8"/>
  <c r="AU84" i="8"/>
  <c r="AV84" i="8"/>
  <c r="AW84" i="8"/>
  <c r="E85" i="8"/>
  <c r="K85" i="8"/>
  <c r="L85" i="8"/>
  <c r="O85" i="8"/>
  <c r="Q85" i="8"/>
  <c r="S85" i="8"/>
  <c r="U85" i="8"/>
  <c r="V85" i="8"/>
  <c r="W85" i="8"/>
  <c r="X85" i="8"/>
  <c r="Y85" i="8"/>
  <c r="Z85" i="8"/>
  <c r="AA85" i="8"/>
  <c r="AB85" i="8"/>
  <c r="AE85" i="8"/>
  <c r="AF85" i="8"/>
  <c r="AI85" i="8"/>
  <c r="AJ85" i="8"/>
  <c r="AK85" i="8"/>
  <c r="AL85" i="8"/>
  <c r="AM85" i="8"/>
  <c r="AN85" i="8"/>
  <c r="AO85" i="8"/>
  <c r="AP85" i="8"/>
  <c r="AQ85" i="8"/>
  <c r="AS85" i="8"/>
  <c r="AT85" i="8"/>
  <c r="AU85" i="8"/>
  <c r="AV85" i="8"/>
  <c r="AW85" i="8"/>
  <c r="E86" i="8"/>
  <c r="K86" i="8"/>
  <c r="L86" i="8"/>
  <c r="O86" i="8"/>
  <c r="Q86" i="8"/>
  <c r="S86" i="8" s="1"/>
  <c r="U86" i="8"/>
  <c r="V86" i="8"/>
  <c r="W86" i="8"/>
  <c r="X86" i="8"/>
  <c r="Y86" i="8"/>
  <c r="Z86" i="8"/>
  <c r="AA86" i="8"/>
  <c r="AB86" i="8"/>
  <c r="AE86" i="8"/>
  <c r="AF86" i="8"/>
  <c r="AI86" i="8"/>
  <c r="AJ86" i="8"/>
  <c r="AK86" i="8"/>
  <c r="AL86" i="8"/>
  <c r="AM86" i="8"/>
  <c r="AN86" i="8"/>
  <c r="AO86" i="8"/>
  <c r="AP86" i="8"/>
  <c r="AQ86" i="8"/>
  <c r="AS86" i="8"/>
  <c r="AT86" i="8"/>
  <c r="AU86" i="8"/>
  <c r="AV86" i="8"/>
  <c r="AW86" i="8"/>
  <c r="E87" i="8"/>
  <c r="K87" i="8"/>
  <c r="L87" i="8"/>
  <c r="O87" i="8"/>
  <c r="Q87" i="8"/>
  <c r="S87" i="8"/>
  <c r="U87" i="8"/>
  <c r="V87" i="8"/>
  <c r="W87" i="8"/>
  <c r="X87" i="8"/>
  <c r="Y87" i="8"/>
  <c r="Z87" i="8"/>
  <c r="AA87" i="8"/>
  <c r="AB87" i="8"/>
  <c r="AE87" i="8"/>
  <c r="AF87" i="8"/>
  <c r="AI87" i="8"/>
  <c r="AJ87" i="8"/>
  <c r="AK87" i="8"/>
  <c r="AL87" i="8"/>
  <c r="AM87" i="8"/>
  <c r="AN87" i="8"/>
  <c r="AO87" i="8"/>
  <c r="AP87" i="8"/>
  <c r="AQ87" i="8"/>
  <c r="AS87" i="8"/>
  <c r="AT87" i="8"/>
  <c r="AU87" i="8"/>
  <c r="AV87" i="8"/>
  <c r="AW87" i="8"/>
  <c r="E88" i="8"/>
  <c r="K88" i="8"/>
  <c r="L88" i="8"/>
  <c r="O88" i="8"/>
  <c r="Q88" i="8"/>
  <c r="S88" i="8" s="1"/>
  <c r="U88" i="8"/>
  <c r="V88" i="8"/>
  <c r="W88" i="8"/>
  <c r="X88" i="8"/>
  <c r="Y88" i="8"/>
  <c r="Z88" i="8"/>
  <c r="AA88" i="8"/>
  <c r="AB88" i="8"/>
  <c r="AE88" i="8"/>
  <c r="AF88" i="8"/>
  <c r="AI88" i="8"/>
  <c r="AJ88" i="8"/>
  <c r="AK88" i="8"/>
  <c r="AL88" i="8"/>
  <c r="AM88" i="8"/>
  <c r="AN88" i="8"/>
  <c r="AO88" i="8"/>
  <c r="AP88" i="8"/>
  <c r="AQ88" i="8"/>
  <c r="AS88" i="8"/>
  <c r="AT88" i="8"/>
  <c r="AU88" i="8"/>
  <c r="AV88" i="8"/>
  <c r="AW88" i="8"/>
  <c r="E89" i="8"/>
  <c r="K89" i="8"/>
  <c r="L89" i="8"/>
  <c r="O89" i="8"/>
  <c r="Q89" i="8"/>
  <c r="S89" i="8"/>
  <c r="U89" i="8"/>
  <c r="T2" i="8" s="1"/>
  <c r="V89" i="8"/>
  <c r="W89" i="8"/>
  <c r="X89" i="8"/>
  <c r="Y89" i="8"/>
  <c r="Z89" i="8"/>
  <c r="AA89" i="8"/>
  <c r="AB89" i="8"/>
  <c r="AE89" i="8"/>
  <c r="AF89" i="8"/>
  <c r="AI89" i="8"/>
  <c r="AJ89" i="8"/>
  <c r="AK89" i="8"/>
  <c r="AL89" i="8"/>
  <c r="AM89" i="8"/>
  <c r="AN89" i="8"/>
  <c r="AO89" i="8"/>
  <c r="AP89" i="8"/>
  <c r="AQ89" i="8"/>
  <c r="AS89" i="8"/>
  <c r="AT89" i="8"/>
  <c r="AU89" i="8"/>
  <c r="AV89" i="8"/>
  <c r="AW89" i="8"/>
  <c r="E90" i="8"/>
  <c r="K90" i="8"/>
  <c r="L90" i="8"/>
  <c r="O90" i="8"/>
  <c r="Q90" i="8"/>
  <c r="S90" i="8" s="1"/>
  <c r="U90" i="8"/>
  <c r="V90" i="8"/>
  <c r="W90" i="8"/>
  <c r="X90" i="8"/>
  <c r="Y90" i="8"/>
  <c r="Z90" i="8"/>
  <c r="AA90" i="8"/>
  <c r="AB90" i="8"/>
  <c r="AE90" i="8"/>
  <c r="AF90" i="8"/>
  <c r="AI90" i="8"/>
  <c r="AJ90" i="8"/>
  <c r="AK90" i="8"/>
  <c r="AL90" i="8"/>
  <c r="AM90" i="8"/>
  <c r="AN90" i="8"/>
  <c r="AO90" i="8"/>
  <c r="AP90" i="8"/>
  <c r="AQ90" i="8"/>
  <c r="AS90" i="8"/>
  <c r="AT90" i="8"/>
  <c r="AU90" i="8"/>
  <c r="AV90" i="8"/>
  <c r="AW90" i="8"/>
  <c r="E91" i="8"/>
  <c r="K91" i="8"/>
  <c r="L91" i="8"/>
  <c r="O91" i="8"/>
  <c r="Q91" i="8"/>
  <c r="S91" i="8"/>
  <c r="U91" i="8"/>
  <c r="V91" i="8"/>
  <c r="W91" i="8"/>
  <c r="X91" i="8"/>
  <c r="Y91" i="8"/>
  <c r="Z91" i="8"/>
  <c r="AA91" i="8"/>
  <c r="AB91" i="8"/>
  <c r="AE91" i="8"/>
  <c r="AF91" i="8"/>
  <c r="AI91" i="8"/>
  <c r="AJ91" i="8"/>
  <c r="AK91" i="8"/>
  <c r="AL91" i="8"/>
  <c r="AM91" i="8"/>
  <c r="AN91" i="8"/>
  <c r="AO91" i="8"/>
  <c r="AP91" i="8"/>
  <c r="AQ91" i="8"/>
  <c r="AS91" i="8"/>
  <c r="AT91" i="8"/>
  <c r="AU91" i="8"/>
  <c r="AV91" i="8"/>
  <c r="AW91" i="8"/>
  <c r="E92" i="8"/>
  <c r="K92" i="8"/>
  <c r="L92" i="8"/>
  <c r="O92" i="8"/>
  <c r="Q92" i="8"/>
  <c r="S92" i="8" s="1"/>
  <c r="U92" i="8"/>
  <c r="V92" i="8"/>
  <c r="W92" i="8"/>
  <c r="X92" i="8"/>
  <c r="Y92" i="8"/>
  <c r="Z92" i="8"/>
  <c r="AA92" i="8"/>
  <c r="AB92" i="8"/>
  <c r="AE92" i="8"/>
  <c r="AF92" i="8"/>
  <c r="AI92" i="8"/>
  <c r="AJ92" i="8"/>
  <c r="AK92" i="8"/>
  <c r="AL92" i="8"/>
  <c r="AM92" i="8"/>
  <c r="AN92" i="8"/>
  <c r="AO92" i="8"/>
  <c r="AP92" i="8"/>
  <c r="AQ92" i="8"/>
  <c r="AS92" i="8"/>
  <c r="AT92" i="8"/>
  <c r="AU92" i="8"/>
  <c r="AV92" i="8"/>
  <c r="AW92" i="8"/>
  <c r="E93" i="8"/>
  <c r="K93" i="8"/>
  <c r="L93" i="8"/>
  <c r="O93" i="8"/>
  <c r="Q93" i="8"/>
  <c r="S93" i="8"/>
  <c r="U93" i="8"/>
  <c r="V93" i="8"/>
  <c r="W93" i="8"/>
  <c r="X93" i="8"/>
  <c r="Y93" i="8"/>
  <c r="Z93" i="8"/>
  <c r="AA93" i="8"/>
  <c r="AB93" i="8"/>
  <c r="AE93" i="8"/>
  <c r="AF93" i="8"/>
  <c r="AI93" i="8"/>
  <c r="AJ93" i="8"/>
  <c r="AK93" i="8"/>
  <c r="AL93" i="8"/>
  <c r="AM93" i="8"/>
  <c r="AN93" i="8"/>
  <c r="AO93" i="8"/>
  <c r="AP93" i="8"/>
  <c r="AQ93" i="8"/>
  <c r="AS93" i="8"/>
  <c r="AT93" i="8"/>
  <c r="AU93" i="8"/>
  <c r="AV93" i="8"/>
  <c r="AW93" i="8"/>
  <c r="E94" i="8"/>
  <c r="K94" i="8"/>
  <c r="L94" i="8"/>
  <c r="O94" i="8"/>
  <c r="Q94" i="8"/>
  <c r="S94" i="8" s="1"/>
  <c r="U94" i="8"/>
  <c r="V94" i="8"/>
  <c r="W94" i="8"/>
  <c r="X94" i="8"/>
  <c r="Y94" i="8"/>
  <c r="Z94" i="8"/>
  <c r="AA94" i="8"/>
  <c r="AB94" i="8"/>
  <c r="AE94" i="8"/>
  <c r="AF94" i="8"/>
  <c r="AI94" i="8"/>
  <c r="AJ94" i="8"/>
  <c r="AK94" i="8"/>
  <c r="AL94" i="8"/>
  <c r="AM94" i="8"/>
  <c r="AN94" i="8"/>
  <c r="AO94" i="8"/>
  <c r="AP94" i="8"/>
  <c r="AQ94" i="8"/>
  <c r="AS94" i="8"/>
  <c r="AT94" i="8"/>
  <c r="AU94" i="8"/>
  <c r="AV94" i="8"/>
  <c r="AW94" i="8"/>
  <c r="E95" i="8"/>
  <c r="K95" i="8"/>
  <c r="L95" i="8"/>
  <c r="O95" i="8"/>
  <c r="Q95" i="8"/>
  <c r="S95" i="8"/>
  <c r="U95" i="8"/>
  <c r="V95" i="8"/>
  <c r="W95" i="8"/>
  <c r="X95" i="8"/>
  <c r="Y95" i="8"/>
  <c r="Z95" i="8"/>
  <c r="AA95" i="8"/>
  <c r="AB95" i="8"/>
  <c r="AE95" i="8"/>
  <c r="AF95" i="8"/>
  <c r="AI95" i="8"/>
  <c r="AJ95" i="8"/>
  <c r="AK95" i="8"/>
  <c r="AL95" i="8"/>
  <c r="AM95" i="8"/>
  <c r="AN95" i="8"/>
  <c r="AO95" i="8"/>
  <c r="AP95" i="8"/>
  <c r="AQ95" i="8"/>
  <c r="AS95" i="8"/>
  <c r="AT95" i="8"/>
  <c r="AU95" i="8"/>
  <c r="AV95" i="8"/>
  <c r="AW95" i="8"/>
  <c r="E96" i="8"/>
  <c r="K96" i="8"/>
  <c r="L96" i="8"/>
  <c r="O96" i="8"/>
  <c r="Q96" i="8"/>
  <c r="S96" i="8" s="1"/>
  <c r="U96" i="8"/>
  <c r="V96" i="8"/>
  <c r="W96" i="8"/>
  <c r="X96" i="8"/>
  <c r="Y96" i="8"/>
  <c r="Z96" i="8"/>
  <c r="AA96" i="8"/>
  <c r="AB96" i="8"/>
  <c r="AE96" i="8"/>
  <c r="AF96" i="8"/>
  <c r="AI96" i="8"/>
  <c r="AJ96" i="8"/>
  <c r="AK96" i="8"/>
  <c r="AL96" i="8"/>
  <c r="AM96" i="8"/>
  <c r="AN96" i="8"/>
  <c r="AO96" i="8"/>
  <c r="AP96" i="8"/>
  <c r="AQ96" i="8"/>
  <c r="AS96" i="8"/>
  <c r="AT96" i="8"/>
  <c r="AU96" i="8"/>
  <c r="AV96" i="8"/>
  <c r="AW96" i="8"/>
  <c r="E97" i="8"/>
  <c r="K97" i="8"/>
  <c r="L97" i="8"/>
  <c r="O97" i="8"/>
  <c r="Q97" i="8"/>
  <c r="S97" i="8"/>
  <c r="U97" i="8"/>
  <c r="V97" i="8"/>
  <c r="W97" i="8"/>
  <c r="X97" i="8"/>
  <c r="Y97" i="8"/>
  <c r="Z97" i="8"/>
  <c r="AA97" i="8"/>
  <c r="AB97" i="8"/>
  <c r="AE97" i="8"/>
  <c r="AF97" i="8"/>
  <c r="AI97" i="8"/>
  <c r="AJ97" i="8"/>
  <c r="AK97" i="8"/>
  <c r="AL97" i="8"/>
  <c r="AM97" i="8"/>
  <c r="AN97" i="8"/>
  <c r="AO97" i="8"/>
  <c r="AP97" i="8"/>
  <c r="AQ97" i="8"/>
  <c r="AS97" i="8"/>
  <c r="AT97" i="8"/>
  <c r="AU97" i="8"/>
  <c r="AV97" i="8"/>
  <c r="AW97" i="8"/>
  <c r="E98" i="8"/>
  <c r="K98" i="8"/>
  <c r="L98" i="8"/>
  <c r="O98" i="8"/>
  <c r="Q98" i="8"/>
  <c r="S98" i="8" s="1"/>
  <c r="U98" i="8"/>
  <c r="V98" i="8"/>
  <c r="W98" i="8"/>
  <c r="X98" i="8"/>
  <c r="Y98" i="8"/>
  <c r="Z98" i="8"/>
  <c r="AA98" i="8"/>
  <c r="AB98" i="8"/>
  <c r="AE98" i="8"/>
  <c r="AF98" i="8"/>
  <c r="AI98" i="8"/>
  <c r="AJ98" i="8"/>
  <c r="AK98" i="8"/>
  <c r="AL98" i="8"/>
  <c r="AM98" i="8"/>
  <c r="AN98" i="8"/>
  <c r="AO98" i="8"/>
  <c r="AP98" i="8"/>
  <c r="AQ98" i="8"/>
  <c r="AS98" i="8"/>
  <c r="AT98" i="8"/>
  <c r="AU98" i="8"/>
  <c r="AV98" i="8"/>
  <c r="AW98" i="8"/>
  <c r="E99" i="8"/>
  <c r="K99" i="8"/>
  <c r="L99" i="8"/>
  <c r="O99" i="8"/>
  <c r="Q99" i="8"/>
  <c r="S99" i="8"/>
  <c r="U99" i="8"/>
  <c r="V99" i="8"/>
  <c r="W99" i="8"/>
  <c r="X99" i="8"/>
  <c r="Y99" i="8"/>
  <c r="Z99" i="8"/>
  <c r="AA99" i="8"/>
  <c r="AB99" i="8"/>
  <c r="AE99" i="8"/>
  <c r="AF99" i="8"/>
  <c r="AI99" i="8"/>
  <c r="AJ99" i="8"/>
  <c r="AK99" i="8"/>
  <c r="AL99" i="8"/>
  <c r="AM99" i="8"/>
  <c r="AN99" i="8"/>
  <c r="AO99" i="8"/>
  <c r="AP99" i="8"/>
  <c r="AQ99" i="8"/>
  <c r="AS99" i="8"/>
  <c r="AT99" i="8"/>
  <c r="AU99" i="8"/>
  <c r="AV99" i="8"/>
  <c r="AW99" i="8"/>
  <c r="E100" i="8"/>
  <c r="K100" i="8"/>
  <c r="L100" i="8"/>
  <c r="O100" i="8"/>
  <c r="Q100" i="8"/>
  <c r="S100" i="8" s="1"/>
  <c r="U100" i="8"/>
  <c r="V100" i="8"/>
  <c r="W100" i="8"/>
  <c r="X100" i="8"/>
  <c r="Y100" i="8"/>
  <c r="Z100" i="8"/>
  <c r="AA100" i="8"/>
  <c r="AB100" i="8"/>
  <c r="AE100" i="8"/>
  <c r="AF100" i="8"/>
  <c r="AI100" i="8"/>
  <c r="AJ100" i="8"/>
  <c r="AK100" i="8"/>
  <c r="AL100" i="8"/>
  <c r="AM100" i="8"/>
  <c r="AN100" i="8"/>
  <c r="AO100" i="8"/>
  <c r="AP100" i="8"/>
  <c r="AQ100" i="8"/>
  <c r="AS100" i="8"/>
  <c r="AT100" i="8"/>
  <c r="AU100" i="8"/>
  <c r="AV100" i="8"/>
  <c r="AW100" i="8"/>
  <c r="E101" i="8"/>
  <c r="K101" i="8"/>
  <c r="L101" i="8"/>
  <c r="O101" i="8"/>
  <c r="Q101" i="8"/>
  <c r="S101" i="8"/>
  <c r="U101" i="8"/>
  <c r="V101" i="8"/>
  <c r="W101" i="8"/>
  <c r="X101" i="8"/>
  <c r="Y101" i="8"/>
  <c r="Z101" i="8"/>
  <c r="AA101" i="8"/>
  <c r="AB101" i="8"/>
  <c r="AE101" i="8"/>
  <c r="AF101" i="8"/>
  <c r="AI101" i="8"/>
  <c r="AJ101" i="8"/>
  <c r="AK101" i="8"/>
  <c r="AL101" i="8"/>
  <c r="AM101" i="8"/>
  <c r="AN101" i="8"/>
  <c r="AO101" i="8"/>
  <c r="AP101" i="8"/>
  <c r="AQ101" i="8"/>
  <c r="AS101" i="8"/>
  <c r="AT101" i="8"/>
  <c r="AU101" i="8"/>
  <c r="AV101" i="8"/>
  <c r="AW101" i="8"/>
  <c r="E102" i="8"/>
  <c r="K102" i="8"/>
  <c r="L102" i="8"/>
  <c r="O102" i="8"/>
  <c r="Q102" i="8"/>
  <c r="S102" i="8" s="1"/>
  <c r="U102" i="8"/>
  <c r="V102" i="8"/>
  <c r="W102" i="8"/>
  <c r="X102" i="8"/>
  <c r="Y102" i="8"/>
  <c r="Z102" i="8"/>
  <c r="AA102" i="8"/>
  <c r="AB102" i="8"/>
  <c r="AE102" i="8"/>
  <c r="AF102" i="8"/>
  <c r="AI102" i="8"/>
  <c r="AJ102" i="8"/>
  <c r="AK102" i="8"/>
  <c r="AL102" i="8"/>
  <c r="AM102" i="8"/>
  <c r="AN102" i="8"/>
  <c r="AO102" i="8"/>
  <c r="AP102" i="8"/>
  <c r="AQ102" i="8"/>
  <c r="AS102" i="8"/>
  <c r="AT102" i="8"/>
  <c r="AU102" i="8"/>
  <c r="AV102" i="8"/>
  <c r="AW102" i="8"/>
  <c r="E103" i="8"/>
  <c r="K103" i="8"/>
  <c r="L103" i="8"/>
  <c r="O103" i="8"/>
  <c r="Q103" i="8"/>
  <c r="S103" i="8"/>
  <c r="U103" i="8"/>
  <c r="V103" i="8"/>
  <c r="W103" i="8"/>
  <c r="X103" i="8"/>
  <c r="Y103" i="8"/>
  <c r="Z103" i="8"/>
  <c r="AA103" i="8"/>
  <c r="AB103" i="8"/>
  <c r="AE103" i="8"/>
  <c r="AF103" i="8"/>
  <c r="AI103" i="8"/>
  <c r="AJ103" i="8"/>
  <c r="AK103" i="8"/>
  <c r="AL103" i="8"/>
  <c r="AM103" i="8"/>
  <c r="AN103" i="8"/>
  <c r="AO103" i="8"/>
  <c r="AP103" i="8"/>
  <c r="AQ103" i="8"/>
  <c r="AS103" i="8"/>
  <c r="AT103" i="8"/>
  <c r="AU103" i="8"/>
  <c r="AV103" i="8"/>
  <c r="AW103" i="8"/>
  <c r="E104" i="8"/>
  <c r="K104" i="8"/>
  <c r="L104" i="8"/>
  <c r="O104" i="8"/>
  <c r="Q104" i="8"/>
  <c r="S104" i="8" s="1"/>
  <c r="U104" i="8"/>
  <c r="V104" i="8"/>
  <c r="W104" i="8"/>
  <c r="X104" i="8"/>
  <c r="Y104" i="8"/>
  <c r="Z104" i="8"/>
  <c r="AA104" i="8"/>
  <c r="AB104" i="8"/>
  <c r="AE104" i="8"/>
  <c r="AF104" i="8"/>
  <c r="AI104" i="8"/>
  <c r="AJ104" i="8"/>
  <c r="AK104" i="8"/>
  <c r="AL104" i="8"/>
  <c r="AM104" i="8"/>
  <c r="AN104" i="8"/>
  <c r="AO104" i="8"/>
  <c r="AP104" i="8"/>
  <c r="AQ104" i="8"/>
  <c r="AS104" i="8"/>
  <c r="AT104" i="8"/>
  <c r="AU104" i="8"/>
  <c r="AV104" i="8"/>
  <c r="AW104" i="8"/>
  <c r="E105" i="8"/>
  <c r="K105" i="8"/>
  <c r="L105" i="8"/>
  <c r="O105" i="8"/>
  <c r="Q105" i="8"/>
  <c r="S105" i="8"/>
  <c r="U105" i="8"/>
  <c r="V105" i="8"/>
  <c r="W105" i="8"/>
  <c r="X105" i="8"/>
  <c r="Y105" i="8"/>
  <c r="Z105" i="8"/>
  <c r="AA105" i="8"/>
  <c r="AB105" i="8"/>
  <c r="AE105" i="8"/>
  <c r="AF105" i="8"/>
  <c r="AI105" i="8"/>
  <c r="AJ105" i="8"/>
  <c r="AK105" i="8"/>
  <c r="AL105" i="8"/>
  <c r="AM105" i="8"/>
  <c r="AN105" i="8"/>
  <c r="AO105" i="8"/>
  <c r="AP105" i="8"/>
  <c r="AQ105" i="8"/>
  <c r="AS105" i="8"/>
  <c r="AT105" i="8"/>
  <c r="AU105" i="8"/>
  <c r="AV105" i="8"/>
  <c r="AW105" i="8"/>
  <c r="E106" i="8"/>
  <c r="K106" i="8"/>
  <c r="L106" i="8"/>
  <c r="O106" i="8"/>
  <c r="Q106" i="8"/>
  <c r="S106" i="8" s="1"/>
  <c r="U106" i="8"/>
  <c r="V106" i="8"/>
  <c r="W106" i="8"/>
  <c r="X106" i="8"/>
  <c r="Y106" i="8"/>
  <c r="Z106" i="8"/>
  <c r="AA106" i="8"/>
  <c r="AB106" i="8"/>
  <c r="AE106" i="8"/>
  <c r="AF106" i="8"/>
  <c r="AI106" i="8"/>
  <c r="AJ106" i="8"/>
  <c r="AK106" i="8"/>
  <c r="AL106" i="8"/>
  <c r="AM106" i="8"/>
  <c r="AN106" i="8"/>
  <c r="AO106" i="8"/>
  <c r="AP106" i="8"/>
  <c r="AQ106" i="8"/>
  <c r="AS106" i="8"/>
  <c r="AT106" i="8"/>
  <c r="AU106" i="8"/>
  <c r="AV106" i="8"/>
  <c r="AW106" i="8"/>
  <c r="E107" i="8"/>
  <c r="K107" i="8"/>
  <c r="L107" i="8"/>
  <c r="O107" i="8"/>
  <c r="Q107" i="8"/>
  <c r="S107" i="8"/>
  <c r="U107" i="8"/>
  <c r="V107" i="8"/>
  <c r="W107" i="8"/>
  <c r="X107" i="8"/>
  <c r="Y107" i="8"/>
  <c r="Z107" i="8"/>
  <c r="AA107" i="8"/>
  <c r="AB107" i="8"/>
  <c r="AE107" i="8"/>
  <c r="AF107" i="8"/>
  <c r="AI107" i="8"/>
  <c r="AJ107" i="8"/>
  <c r="AK107" i="8"/>
  <c r="AL107" i="8"/>
  <c r="AM107" i="8"/>
  <c r="AN107" i="8"/>
  <c r="AO107" i="8"/>
  <c r="AP107" i="8"/>
  <c r="AQ107" i="8"/>
  <c r="AS107" i="8"/>
  <c r="AT107" i="8"/>
  <c r="AU107" i="8"/>
  <c r="AV107" i="8"/>
  <c r="AW107" i="8"/>
  <c r="E108" i="8"/>
  <c r="K108" i="8"/>
  <c r="L108" i="8"/>
  <c r="O108" i="8"/>
  <c r="Q108" i="8"/>
  <c r="S108" i="8" s="1"/>
  <c r="U108" i="8"/>
  <c r="V108" i="8"/>
  <c r="W108" i="8"/>
  <c r="X108" i="8"/>
  <c r="Y108" i="8"/>
  <c r="Z108" i="8"/>
  <c r="AA108" i="8"/>
  <c r="AB108" i="8"/>
  <c r="AE108" i="8"/>
  <c r="AF108" i="8"/>
  <c r="AI108" i="8"/>
  <c r="AJ108" i="8"/>
  <c r="AK108" i="8"/>
  <c r="AL108" i="8"/>
  <c r="AM108" i="8"/>
  <c r="AN108" i="8"/>
  <c r="AO108" i="8"/>
  <c r="AP108" i="8"/>
  <c r="AQ108" i="8"/>
  <c r="AS108" i="8"/>
  <c r="AT108" i="8"/>
  <c r="AU108" i="8"/>
  <c r="AV108" i="8"/>
  <c r="AW108" i="8"/>
  <c r="E109" i="8"/>
  <c r="K109" i="8"/>
  <c r="L109" i="8"/>
  <c r="O109" i="8"/>
  <c r="Q109" i="8"/>
  <c r="S109" i="8"/>
  <c r="U109" i="8"/>
  <c r="V109" i="8"/>
  <c r="W109" i="8"/>
  <c r="X109" i="8"/>
  <c r="Y109" i="8"/>
  <c r="Z109" i="8"/>
  <c r="AA109" i="8"/>
  <c r="AB109" i="8"/>
  <c r="AE109" i="8"/>
  <c r="AF109" i="8"/>
  <c r="AI109" i="8"/>
  <c r="AJ109" i="8"/>
  <c r="AK109" i="8"/>
  <c r="AL109" i="8"/>
  <c r="AM109" i="8"/>
  <c r="AN109" i="8"/>
  <c r="AO109" i="8"/>
  <c r="AP109" i="8"/>
  <c r="AQ109" i="8"/>
  <c r="AS109" i="8"/>
  <c r="AT109" i="8"/>
  <c r="AU109" i="8"/>
  <c r="AV109" i="8"/>
  <c r="AW109" i="8"/>
  <c r="E110" i="8"/>
  <c r="K110" i="8"/>
  <c r="L110" i="8"/>
  <c r="O110" i="8"/>
  <c r="Q110" i="8"/>
  <c r="S110" i="8" s="1"/>
  <c r="U110" i="8"/>
  <c r="V110" i="8"/>
  <c r="W110" i="8"/>
  <c r="X110" i="8"/>
  <c r="Y110" i="8"/>
  <c r="Z110" i="8"/>
  <c r="AA110" i="8"/>
  <c r="AB110" i="8"/>
  <c r="AE110" i="8"/>
  <c r="AF110" i="8"/>
  <c r="AI110" i="8"/>
  <c r="AJ110" i="8"/>
  <c r="AK110" i="8"/>
  <c r="AL110" i="8"/>
  <c r="AM110" i="8"/>
  <c r="AN110" i="8"/>
  <c r="AO110" i="8"/>
  <c r="AP110" i="8"/>
  <c r="AQ110" i="8"/>
  <c r="AS110" i="8"/>
  <c r="AT110" i="8"/>
  <c r="AU110" i="8"/>
  <c r="AV110" i="8"/>
  <c r="AW110" i="8"/>
  <c r="E111" i="8"/>
  <c r="K111" i="8"/>
  <c r="L111" i="8"/>
  <c r="O111" i="8"/>
  <c r="Q111" i="8"/>
  <c r="S111" i="8"/>
  <c r="U111" i="8"/>
  <c r="V111" i="8"/>
  <c r="W111" i="8"/>
  <c r="X111" i="8"/>
  <c r="Y111" i="8"/>
  <c r="Z111" i="8"/>
  <c r="AA111" i="8"/>
  <c r="AB111" i="8"/>
  <c r="AE111" i="8"/>
  <c r="AF111" i="8"/>
  <c r="AI111" i="8"/>
  <c r="AJ111" i="8"/>
  <c r="AK111" i="8"/>
  <c r="AL111" i="8"/>
  <c r="AM111" i="8"/>
  <c r="AN111" i="8"/>
  <c r="AO111" i="8"/>
  <c r="AP111" i="8"/>
  <c r="AQ111" i="8"/>
  <c r="AS111" i="8"/>
  <c r="AT111" i="8"/>
  <c r="AU111" i="8"/>
  <c r="AV111" i="8"/>
  <c r="AW111" i="8"/>
  <c r="E112" i="8"/>
  <c r="K112" i="8"/>
  <c r="L112" i="8"/>
  <c r="O112" i="8"/>
  <c r="Q112" i="8"/>
  <c r="S112" i="8" s="1"/>
  <c r="U112" i="8"/>
  <c r="V112" i="8"/>
  <c r="W112" i="8"/>
  <c r="X112" i="8"/>
  <c r="Y112" i="8"/>
  <c r="Z112" i="8"/>
  <c r="AA112" i="8"/>
  <c r="AB112" i="8"/>
  <c r="AE112" i="8"/>
  <c r="AF112" i="8"/>
  <c r="AI112" i="8"/>
  <c r="AJ112" i="8"/>
  <c r="AK112" i="8"/>
  <c r="AL112" i="8"/>
  <c r="AM112" i="8"/>
  <c r="AN112" i="8"/>
  <c r="AO112" i="8"/>
  <c r="AP112" i="8"/>
  <c r="AQ112" i="8"/>
  <c r="AS112" i="8"/>
  <c r="AT112" i="8"/>
  <c r="AU112" i="8"/>
  <c r="AV112" i="8"/>
  <c r="AW112" i="8"/>
  <c r="E113" i="8"/>
  <c r="K113" i="8"/>
  <c r="L113" i="8"/>
  <c r="O113" i="8"/>
  <c r="Q113" i="8"/>
  <c r="S113" i="8"/>
  <c r="U113" i="8"/>
  <c r="V113" i="8"/>
  <c r="W113" i="8"/>
  <c r="X113" i="8"/>
  <c r="Y113" i="8"/>
  <c r="Z113" i="8"/>
  <c r="AA113" i="8"/>
  <c r="AB113" i="8"/>
  <c r="AE113" i="8"/>
  <c r="AF113" i="8"/>
  <c r="AI113" i="8"/>
  <c r="AJ113" i="8"/>
  <c r="AK113" i="8"/>
  <c r="AL113" i="8"/>
  <c r="AM113" i="8"/>
  <c r="AN113" i="8"/>
  <c r="AO113" i="8"/>
  <c r="AP113" i="8"/>
  <c r="AQ113" i="8"/>
  <c r="AS113" i="8"/>
  <c r="AT113" i="8"/>
  <c r="AU113" i="8"/>
  <c r="AV113" i="8"/>
  <c r="AW113" i="8"/>
  <c r="E114" i="8"/>
  <c r="K114" i="8"/>
  <c r="L114" i="8"/>
  <c r="O114" i="8"/>
  <c r="Q114" i="8"/>
  <c r="S114" i="8" s="1"/>
  <c r="U114" i="8"/>
  <c r="V114" i="8"/>
  <c r="W114" i="8"/>
  <c r="X114" i="8"/>
  <c r="Y114" i="8"/>
  <c r="Z114" i="8"/>
  <c r="AA114" i="8"/>
  <c r="AB114" i="8"/>
  <c r="AE114" i="8"/>
  <c r="AF114" i="8"/>
  <c r="AI114" i="8"/>
  <c r="AJ114" i="8"/>
  <c r="AK114" i="8"/>
  <c r="AL114" i="8"/>
  <c r="AM114" i="8"/>
  <c r="AN114" i="8"/>
  <c r="AO114" i="8"/>
  <c r="AP114" i="8"/>
  <c r="AQ114" i="8"/>
  <c r="AS114" i="8"/>
  <c r="AT114" i="8"/>
  <c r="AU114" i="8"/>
  <c r="AV114" i="8"/>
  <c r="AW114" i="8"/>
  <c r="E115" i="8"/>
  <c r="K115" i="8"/>
  <c r="L115" i="8"/>
  <c r="O115" i="8"/>
  <c r="Q115" i="8"/>
  <c r="S115" i="8"/>
  <c r="U115" i="8"/>
  <c r="V115" i="8"/>
  <c r="W115" i="8"/>
  <c r="X115" i="8"/>
  <c r="Y115" i="8"/>
  <c r="Z115" i="8"/>
  <c r="AA115" i="8"/>
  <c r="AB115" i="8"/>
  <c r="AE115" i="8"/>
  <c r="AF115" i="8"/>
  <c r="AI115" i="8"/>
  <c r="AJ115" i="8"/>
  <c r="AK115" i="8"/>
  <c r="AL115" i="8"/>
  <c r="AM115" i="8"/>
  <c r="AN115" i="8"/>
  <c r="AO115" i="8"/>
  <c r="AP115" i="8"/>
  <c r="AQ115" i="8"/>
  <c r="AS115" i="8"/>
  <c r="AT115" i="8"/>
  <c r="AU115" i="8"/>
  <c r="AV115" i="8"/>
  <c r="AW115" i="8"/>
  <c r="E116" i="8"/>
  <c r="K116" i="8"/>
  <c r="L116" i="8"/>
  <c r="O116" i="8"/>
  <c r="Q116" i="8"/>
  <c r="S116" i="8" s="1"/>
  <c r="U116" i="8"/>
  <c r="V116" i="8"/>
  <c r="W116" i="8"/>
  <c r="X116" i="8"/>
  <c r="Y116" i="8"/>
  <c r="Z116" i="8"/>
  <c r="AA116" i="8"/>
  <c r="AB116" i="8"/>
  <c r="AE116" i="8"/>
  <c r="AF116" i="8"/>
  <c r="AI116" i="8"/>
  <c r="AJ116" i="8"/>
  <c r="AK116" i="8"/>
  <c r="AL116" i="8"/>
  <c r="AM116" i="8"/>
  <c r="AN116" i="8"/>
  <c r="AO116" i="8"/>
  <c r="AP116" i="8"/>
  <c r="AQ116" i="8"/>
  <c r="AS116" i="8"/>
  <c r="AT116" i="8"/>
  <c r="AU116" i="8"/>
  <c r="AV116" i="8"/>
  <c r="AW116" i="8"/>
  <c r="E117" i="8"/>
  <c r="K117" i="8"/>
  <c r="L117" i="8"/>
  <c r="O117" i="8"/>
  <c r="Q117" i="8"/>
  <c r="S117" i="8"/>
  <c r="U117" i="8"/>
  <c r="V117" i="8"/>
  <c r="W117" i="8"/>
  <c r="X117" i="8"/>
  <c r="Y117" i="8"/>
  <c r="Z117" i="8"/>
  <c r="AA117" i="8"/>
  <c r="AB117" i="8"/>
  <c r="AE117" i="8"/>
  <c r="AF117" i="8"/>
  <c r="AI117" i="8"/>
  <c r="AJ117" i="8"/>
  <c r="AK117" i="8"/>
  <c r="AL117" i="8"/>
  <c r="AM117" i="8"/>
  <c r="AN117" i="8"/>
  <c r="AO117" i="8"/>
  <c r="AP117" i="8"/>
  <c r="AQ117" i="8"/>
  <c r="AS117" i="8"/>
  <c r="AT117" i="8"/>
  <c r="AU117" i="8"/>
  <c r="AV117" i="8"/>
  <c r="AW117" i="8"/>
  <c r="E118" i="8"/>
  <c r="K118" i="8"/>
  <c r="L118" i="8"/>
  <c r="O118" i="8"/>
  <c r="Q118" i="8"/>
  <c r="S118" i="8" s="1"/>
  <c r="U118" i="8"/>
  <c r="V118" i="8"/>
  <c r="W118" i="8"/>
  <c r="X118" i="8"/>
  <c r="Y118" i="8"/>
  <c r="Z118" i="8"/>
  <c r="AA118" i="8"/>
  <c r="AB118" i="8"/>
  <c r="AE118" i="8"/>
  <c r="AF118" i="8"/>
  <c r="AI118" i="8"/>
  <c r="AJ118" i="8"/>
  <c r="AK118" i="8"/>
  <c r="AL118" i="8"/>
  <c r="AM118" i="8"/>
  <c r="AN118" i="8"/>
  <c r="AO118" i="8"/>
  <c r="AP118" i="8"/>
  <c r="AQ118" i="8"/>
  <c r="AS118" i="8"/>
  <c r="AT118" i="8"/>
  <c r="AU118" i="8"/>
  <c r="AV118" i="8"/>
  <c r="AW118" i="8"/>
  <c r="E119" i="8"/>
  <c r="K119" i="8"/>
  <c r="L119" i="8"/>
  <c r="O119" i="8"/>
  <c r="Q119" i="8"/>
  <c r="S119" i="8"/>
  <c r="U119" i="8"/>
  <c r="V119" i="8"/>
  <c r="W119" i="8"/>
  <c r="X119" i="8"/>
  <c r="Y119" i="8"/>
  <c r="Z119" i="8"/>
  <c r="AA119" i="8"/>
  <c r="AB119" i="8"/>
  <c r="AE119" i="8"/>
  <c r="AF119" i="8"/>
  <c r="AI119" i="8"/>
  <c r="AJ119" i="8"/>
  <c r="AK119" i="8"/>
  <c r="AL119" i="8"/>
  <c r="AM119" i="8"/>
  <c r="AN119" i="8"/>
  <c r="AO119" i="8"/>
  <c r="AP119" i="8"/>
  <c r="AQ119" i="8"/>
  <c r="AS119" i="8"/>
  <c r="AT119" i="8"/>
  <c r="AU119" i="8"/>
  <c r="AV119" i="8"/>
  <c r="AW119" i="8"/>
  <c r="E120" i="8"/>
  <c r="K120" i="8"/>
  <c r="L120" i="8"/>
  <c r="O120" i="8"/>
  <c r="Q120" i="8"/>
  <c r="S120" i="8" s="1"/>
  <c r="U120" i="8"/>
  <c r="V120" i="8"/>
  <c r="W120" i="8"/>
  <c r="X120" i="8"/>
  <c r="Y120" i="8"/>
  <c r="Z120" i="8"/>
  <c r="AA120" i="8"/>
  <c r="AB120" i="8"/>
  <c r="AE120" i="8"/>
  <c r="AF120" i="8"/>
  <c r="AI120" i="8"/>
  <c r="AJ120" i="8"/>
  <c r="AK120" i="8"/>
  <c r="AL120" i="8"/>
  <c r="AM120" i="8"/>
  <c r="AN120" i="8"/>
  <c r="AO120" i="8"/>
  <c r="AP120" i="8"/>
  <c r="AQ120" i="8"/>
  <c r="AS120" i="8"/>
  <c r="AT120" i="8"/>
  <c r="AU120" i="8"/>
  <c r="AV120" i="8"/>
  <c r="AW120" i="8"/>
  <c r="E121" i="8"/>
  <c r="K121" i="8"/>
  <c r="L121" i="8"/>
  <c r="O121" i="8"/>
  <c r="Q121" i="8"/>
  <c r="S121" i="8"/>
  <c r="U121" i="8"/>
  <c r="V121" i="8"/>
  <c r="W121" i="8"/>
  <c r="X121" i="8"/>
  <c r="Y121" i="8"/>
  <c r="Z121" i="8"/>
  <c r="AA121" i="8"/>
  <c r="AB121" i="8"/>
  <c r="AE121" i="8"/>
  <c r="AF121" i="8"/>
  <c r="AI121" i="8"/>
  <c r="AJ121" i="8"/>
  <c r="AK121" i="8"/>
  <c r="AL121" i="8"/>
  <c r="AM121" i="8"/>
  <c r="AN121" i="8"/>
  <c r="AO121" i="8"/>
  <c r="AP121" i="8"/>
  <c r="AQ121" i="8"/>
  <c r="AS121" i="8"/>
  <c r="AT121" i="8"/>
  <c r="AU121" i="8"/>
  <c r="AV121" i="8"/>
  <c r="AW121" i="8"/>
  <c r="E122" i="8"/>
  <c r="K122" i="8"/>
  <c r="L122" i="8"/>
  <c r="O122" i="8"/>
  <c r="Q122" i="8"/>
  <c r="S122" i="8" s="1"/>
  <c r="U122" i="8"/>
  <c r="V122" i="8"/>
  <c r="W122" i="8"/>
  <c r="X122" i="8"/>
  <c r="Y122" i="8"/>
  <c r="Z122" i="8"/>
  <c r="AA122" i="8"/>
  <c r="AB122" i="8"/>
  <c r="AE122" i="8"/>
  <c r="AF122" i="8"/>
  <c r="AI122" i="8"/>
  <c r="AJ122" i="8"/>
  <c r="AK122" i="8"/>
  <c r="AL122" i="8"/>
  <c r="AM122" i="8"/>
  <c r="AN122" i="8"/>
  <c r="AO122" i="8"/>
  <c r="AP122" i="8"/>
  <c r="AQ122" i="8"/>
  <c r="AS122" i="8"/>
  <c r="AT122" i="8"/>
  <c r="AU122" i="8"/>
  <c r="AV122" i="8"/>
  <c r="AW122" i="8"/>
  <c r="E123" i="8"/>
  <c r="K123" i="8"/>
  <c r="L123" i="8"/>
  <c r="O123" i="8"/>
  <c r="Q123" i="8"/>
  <c r="S123" i="8"/>
  <c r="U123" i="8"/>
  <c r="V123" i="8"/>
  <c r="W123" i="8"/>
  <c r="X123" i="8"/>
  <c r="Y123" i="8"/>
  <c r="Z123" i="8"/>
  <c r="AA123" i="8"/>
  <c r="AB123" i="8"/>
  <c r="AE123" i="8"/>
  <c r="AF123" i="8"/>
  <c r="AI123" i="8"/>
  <c r="AJ123" i="8"/>
  <c r="AK123" i="8"/>
  <c r="AL123" i="8"/>
  <c r="AM123" i="8"/>
  <c r="AN123" i="8"/>
  <c r="AO123" i="8"/>
  <c r="AP123" i="8"/>
  <c r="AQ123" i="8"/>
  <c r="AS123" i="8"/>
  <c r="AT123" i="8"/>
  <c r="AU123" i="8"/>
  <c r="AV123" i="8"/>
  <c r="AW123" i="8"/>
  <c r="E124" i="8"/>
  <c r="K124" i="8"/>
  <c r="L124" i="8"/>
  <c r="O124" i="8"/>
  <c r="Q124" i="8"/>
  <c r="S124" i="8" s="1"/>
  <c r="U124" i="8"/>
  <c r="V124" i="8"/>
  <c r="W124" i="8"/>
  <c r="X124" i="8"/>
  <c r="Y124" i="8"/>
  <c r="Z124" i="8"/>
  <c r="AA124" i="8"/>
  <c r="AB124" i="8"/>
  <c r="AE124" i="8"/>
  <c r="AF124" i="8"/>
  <c r="AI124" i="8"/>
  <c r="AJ124" i="8"/>
  <c r="AK124" i="8"/>
  <c r="AL124" i="8"/>
  <c r="AM124" i="8"/>
  <c r="AN124" i="8"/>
  <c r="AO124" i="8"/>
  <c r="AP124" i="8"/>
  <c r="AQ124" i="8"/>
  <c r="AS124" i="8"/>
  <c r="AT124" i="8"/>
  <c r="AU124" i="8"/>
  <c r="AV124" i="8"/>
  <c r="AW124" i="8"/>
  <c r="E125" i="8"/>
  <c r="K125" i="8"/>
  <c r="L125" i="8"/>
  <c r="O125" i="8"/>
  <c r="Q125" i="8"/>
  <c r="S125" i="8"/>
  <c r="U125" i="8"/>
  <c r="V125" i="8"/>
  <c r="W125" i="8"/>
  <c r="X125" i="8"/>
  <c r="Y125" i="8"/>
  <c r="Z125" i="8"/>
  <c r="AA125" i="8"/>
  <c r="AB125" i="8"/>
  <c r="AE125" i="8"/>
  <c r="AF125" i="8"/>
  <c r="AI125" i="8"/>
  <c r="AJ125" i="8"/>
  <c r="AK125" i="8"/>
  <c r="AL125" i="8"/>
  <c r="AM125" i="8"/>
  <c r="AN125" i="8"/>
  <c r="AO125" i="8"/>
  <c r="AP125" i="8"/>
  <c r="AQ125" i="8"/>
  <c r="AS125" i="8"/>
  <c r="AT125" i="8"/>
  <c r="AU125" i="8"/>
  <c r="AV125" i="8"/>
  <c r="AW125" i="8"/>
  <c r="E126" i="8"/>
  <c r="K126" i="8"/>
  <c r="L126" i="8"/>
  <c r="O126" i="8"/>
  <c r="Q126" i="8"/>
  <c r="S126" i="8" s="1"/>
  <c r="U126" i="8"/>
  <c r="V126" i="8"/>
  <c r="W126" i="8"/>
  <c r="X126" i="8"/>
  <c r="Y126" i="8"/>
  <c r="Z126" i="8"/>
  <c r="AA126" i="8"/>
  <c r="AB126" i="8"/>
  <c r="AE126" i="8"/>
  <c r="AF126" i="8"/>
  <c r="AI126" i="8"/>
  <c r="AJ126" i="8"/>
  <c r="AK126" i="8"/>
  <c r="AL126" i="8"/>
  <c r="AM126" i="8"/>
  <c r="AN126" i="8"/>
  <c r="AO126" i="8"/>
  <c r="AP126" i="8"/>
  <c r="AQ126" i="8"/>
  <c r="AS126" i="8"/>
  <c r="AT126" i="8"/>
  <c r="AU126" i="8"/>
  <c r="AV126" i="8"/>
  <c r="AW126" i="8"/>
  <c r="E127" i="8"/>
  <c r="K127" i="8"/>
  <c r="L127" i="8"/>
  <c r="O127" i="8"/>
  <c r="Q127" i="8"/>
  <c r="S127" i="8"/>
  <c r="U127" i="8"/>
  <c r="V127" i="8"/>
  <c r="W127" i="8"/>
  <c r="X127" i="8"/>
  <c r="Y127" i="8"/>
  <c r="Z127" i="8"/>
  <c r="AA127" i="8"/>
  <c r="AB127" i="8"/>
  <c r="AE127" i="8"/>
  <c r="AF127" i="8"/>
  <c r="AI127" i="8"/>
  <c r="AJ127" i="8"/>
  <c r="AK127" i="8"/>
  <c r="AL127" i="8"/>
  <c r="AM127" i="8"/>
  <c r="AN127" i="8"/>
  <c r="AO127" i="8"/>
  <c r="AP127" i="8"/>
  <c r="AQ127" i="8"/>
  <c r="AS127" i="8"/>
  <c r="AT127" i="8"/>
  <c r="AU127" i="8"/>
  <c r="AV127" i="8"/>
  <c r="AW127" i="8"/>
  <c r="E128" i="8"/>
  <c r="K128" i="8"/>
  <c r="L128" i="8"/>
  <c r="O128" i="8"/>
  <c r="Q128" i="8"/>
  <c r="S128" i="8" s="1"/>
  <c r="U128" i="8"/>
  <c r="V128" i="8"/>
  <c r="W128" i="8"/>
  <c r="X128" i="8"/>
  <c r="Y128" i="8"/>
  <c r="Z128" i="8"/>
  <c r="AA128" i="8"/>
  <c r="AB128" i="8"/>
  <c r="AE128" i="8"/>
  <c r="AF128" i="8"/>
  <c r="AI128" i="8"/>
  <c r="AJ128" i="8"/>
  <c r="AK128" i="8"/>
  <c r="AL128" i="8"/>
  <c r="AM128" i="8"/>
  <c r="AN128" i="8"/>
  <c r="AO128" i="8"/>
  <c r="AP128" i="8"/>
  <c r="AQ128" i="8"/>
  <c r="AS128" i="8"/>
  <c r="AT128" i="8"/>
  <c r="AU128" i="8"/>
  <c r="AV128" i="8"/>
  <c r="AW128" i="8"/>
  <c r="E129" i="8"/>
  <c r="K129" i="8"/>
  <c r="L129" i="8"/>
  <c r="O129" i="8"/>
  <c r="Q129" i="8"/>
  <c r="S129" i="8"/>
  <c r="U129" i="8"/>
  <c r="V129" i="8"/>
  <c r="W129" i="8"/>
  <c r="X129" i="8"/>
  <c r="Y129" i="8"/>
  <c r="Z129" i="8"/>
  <c r="AA129" i="8"/>
  <c r="AB129" i="8"/>
  <c r="AE129" i="8"/>
  <c r="AF129" i="8"/>
  <c r="AI129" i="8"/>
  <c r="AJ129" i="8"/>
  <c r="AK129" i="8"/>
  <c r="AL129" i="8"/>
  <c r="AM129" i="8"/>
  <c r="AN129" i="8"/>
  <c r="AO129" i="8"/>
  <c r="AP129" i="8"/>
  <c r="AQ129" i="8"/>
  <c r="AS129" i="8"/>
  <c r="AT129" i="8"/>
  <c r="AU129" i="8"/>
  <c r="AV129" i="8"/>
  <c r="AW129" i="8"/>
  <c r="E130" i="8"/>
  <c r="K130" i="8"/>
  <c r="L130" i="8"/>
  <c r="O130" i="8"/>
  <c r="Q130" i="8"/>
  <c r="S130" i="8" s="1"/>
  <c r="U130" i="8"/>
  <c r="V130" i="8"/>
  <c r="W130" i="8"/>
  <c r="X130" i="8"/>
  <c r="Y130" i="8"/>
  <c r="Z130" i="8"/>
  <c r="AA130" i="8"/>
  <c r="AB130" i="8"/>
  <c r="AE130" i="8"/>
  <c r="AF130" i="8"/>
  <c r="AI130" i="8"/>
  <c r="AJ130" i="8"/>
  <c r="AK130" i="8"/>
  <c r="AL130" i="8"/>
  <c r="AM130" i="8"/>
  <c r="AN130" i="8"/>
  <c r="AO130" i="8"/>
  <c r="AP130" i="8"/>
  <c r="AQ130" i="8"/>
  <c r="AS130" i="8"/>
  <c r="AT130" i="8"/>
  <c r="AU130" i="8"/>
  <c r="AV130" i="8"/>
  <c r="AW130" i="8"/>
  <c r="E131" i="8"/>
  <c r="K131" i="8"/>
  <c r="L131" i="8"/>
  <c r="O131" i="8"/>
  <c r="Q131" i="8"/>
  <c r="S131" i="8"/>
  <c r="U131" i="8"/>
  <c r="V131" i="8"/>
  <c r="W131" i="8"/>
  <c r="X131" i="8"/>
  <c r="Y131" i="8"/>
  <c r="Z131" i="8"/>
  <c r="AA131" i="8"/>
  <c r="AB131" i="8"/>
  <c r="AE131" i="8"/>
  <c r="AF131" i="8"/>
  <c r="AI131" i="8"/>
  <c r="AJ131" i="8"/>
  <c r="AK131" i="8"/>
  <c r="AL131" i="8"/>
  <c r="AM131" i="8"/>
  <c r="AN131" i="8"/>
  <c r="AO131" i="8"/>
  <c r="AP131" i="8"/>
  <c r="AQ131" i="8"/>
  <c r="AS131" i="8"/>
  <c r="AT131" i="8"/>
  <c r="AU131" i="8"/>
  <c r="AV131" i="8"/>
  <c r="AW131" i="8"/>
  <c r="E132" i="8"/>
  <c r="K132" i="8"/>
  <c r="L132" i="8"/>
  <c r="O132" i="8"/>
  <c r="Q132" i="8"/>
  <c r="S132" i="8" s="1"/>
  <c r="U132" i="8"/>
  <c r="V132" i="8"/>
  <c r="W132" i="8"/>
  <c r="X132" i="8"/>
  <c r="Y132" i="8"/>
  <c r="Z132" i="8"/>
  <c r="AA132" i="8"/>
  <c r="AB132" i="8"/>
  <c r="AE132" i="8"/>
  <c r="AF132" i="8"/>
  <c r="AI132" i="8"/>
  <c r="AJ132" i="8"/>
  <c r="AK132" i="8"/>
  <c r="AL132" i="8"/>
  <c r="AM132" i="8"/>
  <c r="AN132" i="8"/>
  <c r="AO132" i="8"/>
  <c r="AP132" i="8"/>
  <c r="AQ132" i="8"/>
  <c r="AS132" i="8"/>
  <c r="AT132" i="8"/>
  <c r="AU132" i="8"/>
  <c r="AV132" i="8"/>
  <c r="AW132" i="8"/>
  <c r="E133" i="8"/>
  <c r="K133" i="8"/>
  <c r="L133" i="8"/>
  <c r="O133" i="8"/>
  <c r="Q133" i="8"/>
  <c r="S133" i="8"/>
  <c r="U133" i="8"/>
  <c r="V133" i="8"/>
  <c r="W133" i="8"/>
  <c r="X133" i="8"/>
  <c r="Y133" i="8"/>
  <c r="Z133" i="8"/>
  <c r="AA133" i="8"/>
  <c r="AB133" i="8"/>
  <c r="AE133" i="8"/>
  <c r="AF133" i="8"/>
  <c r="AI133" i="8"/>
  <c r="AJ133" i="8"/>
  <c r="AK133" i="8"/>
  <c r="AL133" i="8"/>
  <c r="AM133" i="8"/>
  <c r="AN133" i="8"/>
  <c r="AO133" i="8"/>
  <c r="AP133" i="8"/>
  <c r="AQ133" i="8"/>
  <c r="AS133" i="8"/>
  <c r="AT133" i="8"/>
  <c r="AU133" i="8"/>
  <c r="AV133" i="8"/>
  <c r="AW133" i="8"/>
  <c r="E134" i="8"/>
  <c r="K134" i="8"/>
  <c r="L134" i="8"/>
  <c r="O134" i="8"/>
  <c r="Q134" i="8"/>
  <c r="S134" i="8" s="1"/>
  <c r="U134" i="8"/>
  <c r="V134" i="8"/>
  <c r="W134" i="8"/>
  <c r="X134" i="8"/>
  <c r="Y134" i="8"/>
  <c r="Z134" i="8"/>
  <c r="AA134" i="8"/>
  <c r="AB134" i="8"/>
  <c r="AE134" i="8"/>
  <c r="AF134" i="8"/>
  <c r="AI134" i="8"/>
  <c r="AJ134" i="8"/>
  <c r="AK134" i="8"/>
  <c r="AL134" i="8"/>
  <c r="AM134" i="8"/>
  <c r="AN134" i="8"/>
  <c r="AO134" i="8"/>
  <c r="AP134" i="8"/>
  <c r="AQ134" i="8"/>
  <c r="AS134" i="8"/>
  <c r="AT134" i="8"/>
  <c r="AU134" i="8"/>
  <c r="AV134" i="8"/>
  <c r="AW134" i="8"/>
  <c r="E135" i="8"/>
  <c r="K135" i="8"/>
  <c r="L135" i="8"/>
  <c r="O135" i="8"/>
  <c r="Q135" i="8"/>
  <c r="S135" i="8"/>
  <c r="U135" i="8"/>
  <c r="V135" i="8"/>
  <c r="W135" i="8"/>
  <c r="X135" i="8"/>
  <c r="Y135" i="8"/>
  <c r="Z135" i="8"/>
  <c r="AA135" i="8"/>
  <c r="AB135" i="8"/>
  <c r="AE135" i="8"/>
  <c r="AF135" i="8"/>
  <c r="AI135" i="8"/>
  <c r="AJ135" i="8"/>
  <c r="AK135" i="8"/>
  <c r="AL135" i="8"/>
  <c r="AM135" i="8"/>
  <c r="AN135" i="8"/>
  <c r="AO135" i="8"/>
  <c r="AP135" i="8"/>
  <c r="AQ135" i="8"/>
  <c r="AS135" i="8"/>
  <c r="AT135" i="8"/>
  <c r="AU135" i="8"/>
  <c r="AV135" i="8"/>
  <c r="AW135" i="8"/>
  <c r="E136" i="8"/>
  <c r="K136" i="8"/>
  <c r="L136" i="8"/>
  <c r="O136" i="8"/>
  <c r="Q136" i="8"/>
  <c r="S136" i="8" s="1"/>
  <c r="U136" i="8"/>
  <c r="V136" i="8"/>
  <c r="W136" i="8"/>
  <c r="X136" i="8"/>
  <c r="Y136" i="8"/>
  <c r="Z136" i="8"/>
  <c r="AA136" i="8"/>
  <c r="AB136" i="8"/>
  <c r="AE136" i="8"/>
  <c r="AF136" i="8"/>
  <c r="AI136" i="8"/>
  <c r="AJ136" i="8"/>
  <c r="AK136" i="8"/>
  <c r="AL136" i="8"/>
  <c r="AM136" i="8"/>
  <c r="AN136" i="8"/>
  <c r="AO136" i="8"/>
  <c r="AP136" i="8"/>
  <c r="AQ136" i="8"/>
  <c r="AS136" i="8"/>
  <c r="AT136" i="8"/>
  <c r="AU136" i="8"/>
  <c r="AV136" i="8"/>
  <c r="AW136" i="8"/>
  <c r="E137" i="8"/>
  <c r="K137" i="8"/>
  <c r="L137" i="8"/>
  <c r="O137" i="8"/>
  <c r="Q137" i="8"/>
  <c r="S137" i="8"/>
  <c r="U137" i="8"/>
  <c r="V137" i="8"/>
  <c r="W137" i="8"/>
  <c r="X137" i="8"/>
  <c r="Y137" i="8"/>
  <c r="Z137" i="8"/>
  <c r="AA137" i="8"/>
  <c r="AB137" i="8"/>
  <c r="AE137" i="8"/>
  <c r="AF137" i="8"/>
  <c r="AI137" i="8"/>
  <c r="AJ137" i="8"/>
  <c r="AK137" i="8"/>
  <c r="AL137" i="8"/>
  <c r="AM137" i="8"/>
  <c r="AN137" i="8"/>
  <c r="AO137" i="8"/>
  <c r="AP137" i="8"/>
  <c r="AQ137" i="8"/>
  <c r="AS137" i="8"/>
  <c r="AT137" i="8"/>
  <c r="AU137" i="8"/>
  <c r="AV137" i="8"/>
  <c r="AW137" i="8"/>
  <c r="E138" i="8"/>
  <c r="K138" i="8"/>
  <c r="L138" i="8"/>
  <c r="O138" i="8"/>
  <c r="Q138" i="8"/>
  <c r="S138" i="8" s="1"/>
  <c r="U138" i="8"/>
  <c r="V138" i="8"/>
  <c r="W138" i="8"/>
  <c r="X138" i="8"/>
  <c r="Y138" i="8"/>
  <c r="Z138" i="8"/>
  <c r="AA138" i="8"/>
  <c r="AB138" i="8"/>
  <c r="AE138" i="8"/>
  <c r="AF138" i="8"/>
  <c r="AI138" i="8"/>
  <c r="AJ138" i="8"/>
  <c r="AK138" i="8"/>
  <c r="AL138" i="8"/>
  <c r="AM138" i="8"/>
  <c r="AN138" i="8"/>
  <c r="AO138" i="8"/>
  <c r="AP138" i="8"/>
  <c r="AQ138" i="8"/>
  <c r="AS138" i="8"/>
  <c r="AT138" i="8"/>
  <c r="AU138" i="8"/>
  <c r="AV138" i="8"/>
  <c r="AW138" i="8"/>
  <c r="E139" i="8"/>
  <c r="K139" i="8"/>
  <c r="L139" i="8"/>
  <c r="O139" i="8"/>
  <c r="Q139" i="8"/>
  <c r="S139" i="8"/>
  <c r="U139" i="8"/>
  <c r="V139" i="8"/>
  <c r="W139" i="8"/>
  <c r="X139" i="8"/>
  <c r="Y139" i="8"/>
  <c r="Z139" i="8"/>
  <c r="AA139" i="8"/>
  <c r="AB139" i="8"/>
  <c r="AE139" i="8"/>
  <c r="AF139" i="8"/>
  <c r="AI139" i="8"/>
  <c r="AJ139" i="8"/>
  <c r="AK139" i="8"/>
  <c r="AL139" i="8"/>
  <c r="AM139" i="8"/>
  <c r="AN139" i="8"/>
  <c r="AO139" i="8"/>
  <c r="AP139" i="8"/>
  <c r="AQ139" i="8"/>
  <c r="AS139" i="8"/>
  <c r="AT139" i="8"/>
  <c r="AU139" i="8"/>
  <c r="AV139" i="8"/>
  <c r="AW139" i="8"/>
  <c r="E140" i="8"/>
  <c r="K140" i="8"/>
  <c r="L140" i="8"/>
  <c r="O140" i="8"/>
  <c r="Q140" i="8"/>
  <c r="S140" i="8" s="1"/>
  <c r="U140" i="8"/>
  <c r="V140" i="8"/>
  <c r="W140" i="8"/>
  <c r="X140" i="8"/>
  <c r="Y140" i="8"/>
  <c r="Z140" i="8"/>
  <c r="AA140" i="8"/>
  <c r="AB140" i="8"/>
  <c r="AE140" i="8"/>
  <c r="AF140" i="8"/>
  <c r="AI140" i="8"/>
  <c r="AJ140" i="8"/>
  <c r="AK140" i="8"/>
  <c r="AL140" i="8"/>
  <c r="AM140" i="8"/>
  <c r="AN140" i="8"/>
  <c r="AO140" i="8"/>
  <c r="AP140" i="8"/>
  <c r="AQ140" i="8"/>
  <c r="AS140" i="8"/>
  <c r="AT140" i="8"/>
  <c r="AU140" i="8"/>
  <c r="AV140" i="8"/>
  <c r="AW140" i="8"/>
  <c r="E141" i="8"/>
  <c r="K141" i="8"/>
  <c r="L141" i="8"/>
  <c r="O141" i="8"/>
  <c r="Q141" i="8"/>
  <c r="S141" i="8"/>
  <c r="U141" i="8"/>
  <c r="V141" i="8"/>
  <c r="W141" i="8"/>
  <c r="X141" i="8"/>
  <c r="Y141" i="8"/>
  <c r="Z141" i="8"/>
  <c r="AA141" i="8"/>
  <c r="AB141" i="8"/>
  <c r="AE141" i="8"/>
  <c r="AF141" i="8"/>
  <c r="AI141" i="8"/>
  <c r="AJ141" i="8"/>
  <c r="AK141" i="8"/>
  <c r="AL141" i="8"/>
  <c r="AM141" i="8"/>
  <c r="AN141" i="8"/>
  <c r="AO141" i="8"/>
  <c r="AP141" i="8"/>
  <c r="AQ141" i="8"/>
  <c r="AS141" i="8"/>
  <c r="AT141" i="8"/>
  <c r="AU141" i="8"/>
  <c r="AV141" i="8"/>
  <c r="AW141" i="8"/>
  <c r="E142" i="8"/>
  <c r="K142" i="8"/>
  <c r="L142" i="8"/>
  <c r="O142" i="8"/>
  <c r="Q142" i="8"/>
  <c r="S142" i="8" s="1"/>
  <c r="U142" i="8"/>
  <c r="V142" i="8"/>
  <c r="W142" i="8"/>
  <c r="X142" i="8"/>
  <c r="Y142" i="8"/>
  <c r="Z142" i="8"/>
  <c r="AA142" i="8"/>
  <c r="AB142" i="8"/>
  <c r="AE142" i="8"/>
  <c r="AF142" i="8"/>
  <c r="AI142" i="8"/>
  <c r="AJ142" i="8"/>
  <c r="AK142" i="8"/>
  <c r="AL142" i="8"/>
  <c r="AM142" i="8"/>
  <c r="AN142" i="8"/>
  <c r="AO142" i="8"/>
  <c r="AP142" i="8"/>
  <c r="AQ142" i="8"/>
  <c r="AS142" i="8"/>
  <c r="AT142" i="8"/>
  <c r="AU142" i="8"/>
  <c r="AV142" i="8"/>
  <c r="AW142" i="8"/>
  <c r="E143" i="8"/>
  <c r="K143" i="8"/>
  <c r="L143" i="8"/>
  <c r="O143" i="8"/>
  <c r="Q143" i="8"/>
  <c r="S143" i="8"/>
  <c r="U143" i="8"/>
  <c r="V143" i="8"/>
  <c r="W143" i="8"/>
  <c r="X143" i="8"/>
  <c r="Y143" i="8"/>
  <c r="Z143" i="8"/>
  <c r="AA143" i="8"/>
  <c r="AB143" i="8"/>
  <c r="AE143" i="8"/>
  <c r="AF143" i="8"/>
  <c r="AI143" i="8"/>
  <c r="AJ143" i="8"/>
  <c r="AK143" i="8"/>
  <c r="AL143" i="8"/>
  <c r="AM143" i="8"/>
  <c r="AN143" i="8"/>
  <c r="AO143" i="8"/>
  <c r="AP143" i="8"/>
  <c r="AQ143" i="8"/>
  <c r="AS143" i="8"/>
  <c r="AT143" i="8"/>
  <c r="AU143" i="8"/>
  <c r="AV143" i="8"/>
  <c r="AW143" i="8"/>
  <c r="E144" i="8"/>
  <c r="K144" i="8"/>
  <c r="L144" i="8"/>
  <c r="O144" i="8"/>
  <c r="Q144" i="8"/>
  <c r="S144" i="8" s="1"/>
  <c r="U144" i="8"/>
  <c r="V144" i="8"/>
  <c r="W144" i="8"/>
  <c r="X144" i="8"/>
  <c r="Y144" i="8"/>
  <c r="Z144" i="8"/>
  <c r="AA144" i="8"/>
  <c r="AB144" i="8"/>
  <c r="AE144" i="8"/>
  <c r="AF144" i="8"/>
  <c r="AI144" i="8"/>
  <c r="AJ144" i="8"/>
  <c r="AK144" i="8"/>
  <c r="AL144" i="8"/>
  <c r="AM144" i="8"/>
  <c r="AN144" i="8"/>
  <c r="AO144" i="8"/>
  <c r="AP144" i="8"/>
  <c r="AQ144" i="8"/>
  <c r="AS144" i="8"/>
  <c r="AT144" i="8"/>
  <c r="AU144" i="8"/>
  <c r="AV144" i="8"/>
  <c r="AW144" i="8"/>
  <c r="E145" i="8"/>
  <c r="K145" i="8"/>
  <c r="L145" i="8"/>
  <c r="O145" i="8"/>
  <c r="Q145" i="8"/>
  <c r="S145" i="8"/>
  <c r="U145" i="8"/>
  <c r="V145" i="8"/>
  <c r="W145" i="8"/>
  <c r="X145" i="8"/>
  <c r="Y145" i="8"/>
  <c r="Z145" i="8"/>
  <c r="AA145" i="8"/>
  <c r="AB145" i="8"/>
  <c r="AE145" i="8"/>
  <c r="AF145" i="8"/>
  <c r="AI145" i="8"/>
  <c r="AJ145" i="8"/>
  <c r="AK145" i="8"/>
  <c r="AL145" i="8"/>
  <c r="AM145" i="8"/>
  <c r="AN145" i="8"/>
  <c r="AO145" i="8"/>
  <c r="AP145" i="8"/>
  <c r="AQ145" i="8"/>
  <c r="AS145" i="8"/>
  <c r="AT145" i="8"/>
  <c r="AU145" i="8"/>
  <c r="AV145" i="8"/>
  <c r="AW145" i="8"/>
  <c r="E146" i="8"/>
  <c r="K146" i="8"/>
  <c r="L146" i="8"/>
  <c r="O146" i="8"/>
  <c r="Q146" i="8"/>
  <c r="S146" i="8" s="1"/>
  <c r="U146" i="8"/>
  <c r="V146" i="8"/>
  <c r="W146" i="8"/>
  <c r="X146" i="8"/>
  <c r="Y146" i="8"/>
  <c r="Z146" i="8"/>
  <c r="AA146" i="8"/>
  <c r="AB146" i="8"/>
  <c r="AE146" i="8"/>
  <c r="AF146" i="8"/>
  <c r="AI146" i="8"/>
  <c r="AJ146" i="8"/>
  <c r="AK146" i="8"/>
  <c r="AL146" i="8"/>
  <c r="AM146" i="8"/>
  <c r="AN146" i="8"/>
  <c r="AO146" i="8"/>
  <c r="AP146" i="8"/>
  <c r="AQ146" i="8"/>
  <c r="AS146" i="8"/>
  <c r="AT146" i="8"/>
  <c r="AU146" i="8"/>
  <c r="AV146" i="8"/>
  <c r="AW146" i="8"/>
  <c r="E147" i="8"/>
  <c r="K147" i="8"/>
  <c r="L147" i="8"/>
  <c r="O147" i="8"/>
  <c r="Q147" i="8"/>
  <c r="S147" i="8"/>
  <c r="U147" i="8"/>
  <c r="V147" i="8"/>
  <c r="W147" i="8"/>
  <c r="X147" i="8"/>
  <c r="Y147" i="8"/>
  <c r="Z147" i="8"/>
  <c r="AA147" i="8"/>
  <c r="AB147" i="8"/>
  <c r="AE147" i="8"/>
  <c r="AF147" i="8"/>
  <c r="AI147" i="8"/>
  <c r="AJ147" i="8"/>
  <c r="AK147" i="8"/>
  <c r="AL147" i="8"/>
  <c r="AM147" i="8"/>
  <c r="AN147" i="8"/>
  <c r="AO147" i="8"/>
  <c r="AP147" i="8"/>
  <c r="AQ147" i="8"/>
  <c r="AS147" i="8"/>
  <c r="AT147" i="8"/>
  <c r="AU147" i="8"/>
  <c r="AV147" i="8"/>
  <c r="AW147" i="8"/>
  <c r="E148" i="8"/>
  <c r="K148" i="8"/>
  <c r="L148" i="8"/>
  <c r="O148" i="8"/>
  <c r="Q148" i="8"/>
  <c r="S148" i="8" s="1"/>
  <c r="U148" i="8"/>
  <c r="V148" i="8"/>
  <c r="W148" i="8"/>
  <c r="X148" i="8"/>
  <c r="Y148" i="8"/>
  <c r="Z148" i="8"/>
  <c r="AA148" i="8"/>
  <c r="AB148" i="8"/>
  <c r="AE148" i="8"/>
  <c r="AF148" i="8"/>
  <c r="AI148" i="8"/>
  <c r="AJ148" i="8"/>
  <c r="AK148" i="8"/>
  <c r="AL148" i="8"/>
  <c r="AM148" i="8"/>
  <c r="AN148" i="8"/>
  <c r="AO148" i="8"/>
  <c r="AP148" i="8"/>
  <c r="AQ148" i="8"/>
  <c r="AS148" i="8"/>
  <c r="AT148" i="8"/>
  <c r="AU148" i="8"/>
  <c r="AV148" i="8"/>
  <c r="AW148" i="8"/>
  <c r="E149" i="8"/>
  <c r="K149" i="8"/>
  <c r="L149" i="8"/>
  <c r="O149" i="8"/>
  <c r="Q149" i="8"/>
  <c r="S149" i="8"/>
  <c r="U149" i="8"/>
  <c r="V149" i="8"/>
  <c r="W149" i="8"/>
  <c r="X149" i="8"/>
  <c r="Y149" i="8"/>
  <c r="Z149" i="8"/>
  <c r="AA149" i="8"/>
  <c r="AB149" i="8"/>
  <c r="AE149" i="8"/>
  <c r="AF149" i="8"/>
  <c r="AI149" i="8"/>
  <c r="AJ149" i="8"/>
  <c r="AK149" i="8"/>
  <c r="AL149" i="8"/>
  <c r="AM149" i="8"/>
  <c r="AN149" i="8"/>
  <c r="AO149" i="8"/>
  <c r="AP149" i="8"/>
  <c r="AQ149" i="8"/>
  <c r="AS149" i="8"/>
  <c r="AT149" i="8"/>
  <c r="AU149" i="8"/>
  <c r="AV149" i="8"/>
  <c r="AW149" i="8"/>
  <c r="E150" i="8"/>
  <c r="K150" i="8"/>
  <c r="L150" i="8"/>
  <c r="O150" i="8"/>
  <c r="Q150" i="8"/>
  <c r="S150" i="8" s="1"/>
  <c r="U150" i="8"/>
  <c r="V150" i="8"/>
  <c r="W150" i="8"/>
  <c r="X150" i="8"/>
  <c r="Y150" i="8"/>
  <c r="Z150" i="8"/>
  <c r="AA150" i="8"/>
  <c r="AB150" i="8"/>
  <c r="AE150" i="8"/>
  <c r="AF150" i="8"/>
  <c r="AI150" i="8"/>
  <c r="AJ150" i="8"/>
  <c r="AK150" i="8"/>
  <c r="AL150" i="8"/>
  <c r="AM150" i="8"/>
  <c r="AN150" i="8"/>
  <c r="AO150" i="8"/>
  <c r="AP150" i="8"/>
  <c r="AQ150" i="8"/>
  <c r="AS150" i="8"/>
  <c r="AT150" i="8"/>
  <c r="AU150" i="8"/>
  <c r="AV150" i="8"/>
  <c r="AW150" i="8"/>
  <c r="E151" i="8"/>
  <c r="K151" i="8"/>
  <c r="L151" i="8"/>
  <c r="O151" i="8"/>
  <c r="Q151" i="8"/>
  <c r="S151" i="8"/>
  <c r="U151" i="8"/>
  <c r="V151" i="8"/>
  <c r="W151" i="8"/>
  <c r="X151" i="8"/>
  <c r="Y151" i="8"/>
  <c r="Z151" i="8"/>
  <c r="AA151" i="8"/>
  <c r="AB151" i="8"/>
  <c r="AE151" i="8"/>
  <c r="AF151" i="8"/>
  <c r="AI151" i="8"/>
  <c r="AJ151" i="8"/>
  <c r="AK151" i="8"/>
  <c r="AL151" i="8"/>
  <c r="AM151" i="8"/>
  <c r="AN151" i="8"/>
  <c r="AO151" i="8"/>
  <c r="AP151" i="8"/>
  <c r="AQ151" i="8"/>
  <c r="AS151" i="8"/>
  <c r="AT151" i="8"/>
  <c r="AU151" i="8"/>
  <c r="AV151" i="8"/>
  <c r="AW151" i="8"/>
  <c r="E152" i="8"/>
  <c r="K152" i="8"/>
  <c r="L152" i="8"/>
  <c r="O152" i="8"/>
  <c r="Q152" i="8"/>
  <c r="S152" i="8" s="1"/>
  <c r="U152" i="8"/>
  <c r="V152" i="8"/>
  <c r="W152" i="8"/>
  <c r="X152" i="8"/>
  <c r="Y152" i="8"/>
  <c r="Z152" i="8"/>
  <c r="AA152" i="8"/>
  <c r="AB152" i="8"/>
  <c r="AE152" i="8"/>
  <c r="AF152" i="8"/>
  <c r="AI152" i="8"/>
  <c r="AJ152" i="8"/>
  <c r="AK152" i="8"/>
  <c r="AL152" i="8"/>
  <c r="AM152" i="8"/>
  <c r="AN152" i="8"/>
  <c r="AO152" i="8"/>
  <c r="AP152" i="8"/>
  <c r="AQ152" i="8"/>
  <c r="AS152" i="8"/>
  <c r="AT152" i="8"/>
  <c r="AU152" i="8"/>
  <c r="AV152" i="8"/>
  <c r="AW152" i="8"/>
  <c r="E153" i="8"/>
  <c r="K153" i="8"/>
  <c r="L153" i="8"/>
  <c r="O153" i="8"/>
  <c r="Q153" i="8"/>
  <c r="S153" i="8"/>
  <c r="U153" i="8"/>
  <c r="V153" i="8"/>
  <c r="W153" i="8"/>
  <c r="X153" i="8"/>
  <c r="Y153" i="8"/>
  <c r="Z153" i="8"/>
  <c r="AA153" i="8"/>
  <c r="AB153" i="8"/>
  <c r="AE153" i="8"/>
  <c r="AF153" i="8"/>
  <c r="AI153" i="8"/>
  <c r="AJ153" i="8"/>
  <c r="AK153" i="8"/>
  <c r="AL153" i="8"/>
  <c r="AM153" i="8"/>
  <c r="AN153" i="8"/>
  <c r="AO153" i="8"/>
  <c r="AP153" i="8"/>
  <c r="AQ153" i="8"/>
  <c r="AS153" i="8"/>
  <c r="AT153" i="8"/>
  <c r="AU153" i="8"/>
  <c r="AV153" i="8"/>
  <c r="AW153" i="8"/>
  <c r="E154" i="8"/>
  <c r="K154" i="8"/>
  <c r="L154" i="8"/>
  <c r="O154" i="8"/>
  <c r="Q154" i="8"/>
  <c r="S154" i="8" s="1"/>
  <c r="U154" i="8"/>
  <c r="V154" i="8"/>
  <c r="W154" i="8"/>
  <c r="X154" i="8"/>
  <c r="Y154" i="8"/>
  <c r="Z154" i="8"/>
  <c r="AA154" i="8"/>
  <c r="AB154" i="8"/>
  <c r="AE154" i="8"/>
  <c r="AF154" i="8"/>
  <c r="AI154" i="8"/>
  <c r="AJ154" i="8"/>
  <c r="AK154" i="8"/>
  <c r="AL154" i="8"/>
  <c r="AM154" i="8"/>
  <c r="AN154" i="8"/>
  <c r="AO154" i="8"/>
  <c r="AP154" i="8"/>
  <c r="AQ154" i="8"/>
  <c r="AS154" i="8"/>
  <c r="AT154" i="8"/>
  <c r="AU154" i="8"/>
  <c r="AV154" i="8"/>
  <c r="AW154" i="8"/>
  <c r="E155" i="8"/>
  <c r="K155" i="8"/>
  <c r="L155" i="8"/>
  <c r="O155" i="8"/>
  <c r="Q155" i="8"/>
  <c r="S155" i="8"/>
  <c r="U155" i="8"/>
  <c r="V155" i="8"/>
  <c r="W155" i="8"/>
  <c r="X155" i="8"/>
  <c r="Y155" i="8"/>
  <c r="Z155" i="8"/>
  <c r="AA155" i="8"/>
  <c r="AB155" i="8"/>
  <c r="AE155" i="8"/>
  <c r="AF155" i="8"/>
  <c r="AI155" i="8"/>
  <c r="AJ155" i="8"/>
  <c r="AK155" i="8"/>
  <c r="AL155" i="8"/>
  <c r="AM155" i="8"/>
  <c r="AN155" i="8"/>
  <c r="AO155" i="8"/>
  <c r="AP155" i="8"/>
  <c r="AQ155" i="8"/>
  <c r="AS155" i="8"/>
  <c r="AT155" i="8"/>
  <c r="AU155" i="8"/>
  <c r="AV155" i="8"/>
  <c r="AW155" i="8"/>
  <c r="E156" i="8"/>
  <c r="K156" i="8"/>
  <c r="L156" i="8"/>
  <c r="O156" i="8"/>
  <c r="Q156" i="8"/>
  <c r="S156" i="8" s="1"/>
  <c r="U156" i="8"/>
  <c r="V156" i="8"/>
  <c r="W156" i="8"/>
  <c r="X156" i="8"/>
  <c r="Y156" i="8"/>
  <c r="Z156" i="8"/>
  <c r="AA156" i="8"/>
  <c r="AB156" i="8"/>
  <c r="AE156" i="8"/>
  <c r="AF156" i="8"/>
  <c r="AI156" i="8"/>
  <c r="AJ156" i="8"/>
  <c r="AK156" i="8"/>
  <c r="AL156" i="8"/>
  <c r="AM156" i="8"/>
  <c r="AN156" i="8"/>
  <c r="AO156" i="8"/>
  <c r="AP156" i="8"/>
  <c r="AQ156" i="8"/>
  <c r="AS156" i="8"/>
  <c r="AT156" i="8"/>
  <c r="AU156" i="8"/>
  <c r="AV156" i="8"/>
  <c r="AW156" i="8"/>
  <c r="E157" i="8"/>
  <c r="K157" i="8"/>
  <c r="L157" i="8"/>
  <c r="O157" i="8"/>
  <c r="Q157" i="8"/>
  <c r="S157" i="8"/>
  <c r="U157" i="8"/>
  <c r="V157" i="8"/>
  <c r="W157" i="8"/>
  <c r="X157" i="8"/>
  <c r="Y157" i="8"/>
  <c r="Z157" i="8"/>
  <c r="AA157" i="8"/>
  <c r="AB157" i="8"/>
  <c r="AE157" i="8"/>
  <c r="AF157" i="8"/>
  <c r="AI157" i="8"/>
  <c r="AJ157" i="8"/>
  <c r="AK157" i="8"/>
  <c r="AL157" i="8"/>
  <c r="AM157" i="8"/>
  <c r="AN157" i="8"/>
  <c r="AO157" i="8"/>
  <c r="AP157" i="8"/>
  <c r="AQ157" i="8"/>
  <c r="AS157" i="8"/>
  <c r="AT157" i="8"/>
  <c r="AU157" i="8"/>
  <c r="AV157" i="8"/>
  <c r="AW157" i="8"/>
  <c r="E158" i="8"/>
  <c r="K158" i="8"/>
  <c r="L158" i="8"/>
  <c r="O158" i="8"/>
  <c r="Q158" i="8"/>
  <c r="S158" i="8" s="1"/>
  <c r="U158" i="8"/>
  <c r="V158" i="8"/>
  <c r="W158" i="8"/>
  <c r="X158" i="8"/>
  <c r="Y158" i="8"/>
  <c r="Z158" i="8"/>
  <c r="AA158" i="8"/>
  <c r="AB158" i="8"/>
  <c r="AE158" i="8"/>
  <c r="AF158" i="8"/>
  <c r="AI158" i="8"/>
  <c r="AJ158" i="8"/>
  <c r="AK158" i="8"/>
  <c r="AL158" i="8"/>
  <c r="AM158" i="8"/>
  <c r="AN158" i="8"/>
  <c r="AO158" i="8"/>
  <c r="AP158" i="8"/>
  <c r="AQ158" i="8"/>
  <c r="AS158" i="8"/>
  <c r="AT158" i="8"/>
  <c r="AU158" i="8"/>
  <c r="AV158" i="8"/>
  <c r="AW158" i="8"/>
  <c r="E159" i="8"/>
  <c r="K159" i="8"/>
  <c r="L159" i="8"/>
  <c r="O159" i="8"/>
  <c r="Q159" i="8"/>
  <c r="S159" i="8"/>
  <c r="U159" i="8"/>
  <c r="V159" i="8"/>
  <c r="W159" i="8"/>
  <c r="X159" i="8"/>
  <c r="Y159" i="8"/>
  <c r="Z159" i="8"/>
  <c r="AA159" i="8"/>
  <c r="AB159" i="8"/>
  <c r="AE159" i="8"/>
  <c r="AF159" i="8"/>
  <c r="AI159" i="8"/>
  <c r="AJ159" i="8"/>
  <c r="AK159" i="8"/>
  <c r="AL159" i="8"/>
  <c r="AM159" i="8"/>
  <c r="AN159" i="8"/>
  <c r="AO159" i="8"/>
  <c r="AP159" i="8"/>
  <c r="AQ159" i="8"/>
  <c r="AS159" i="8"/>
  <c r="AT159" i="8"/>
  <c r="AU159" i="8"/>
  <c r="AV159" i="8"/>
  <c r="AW159" i="8"/>
  <c r="E160" i="8"/>
  <c r="K160" i="8"/>
  <c r="L160" i="8"/>
  <c r="O160" i="8"/>
  <c r="Q160" i="8"/>
  <c r="S160" i="8" s="1"/>
  <c r="U160" i="8"/>
  <c r="V160" i="8"/>
  <c r="W160" i="8"/>
  <c r="X160" i="8"/>
  <c r="Y160" i="8"/>
  <c r="Z160" i="8"/>
  <c r="AA160" i="8"/>
  <c r="AB160" i="8"/>
  <c r="AE160" i="8"/>
  <c r="AF160" i="8"/>
  <c r="AI160" i="8"/>
  <c r="AJ160" i="8"/>
  <c r="AK160" i="8"/>
  <c r="AL160" i="8"/>
  <c r="AM160" i="8"/>
  <c r="AN160" i="8"/>
  <c r="AO160" i="8"/>
  <c r="AP160" i="8"/>
  <c r="AQ160" i="8"/>
  <c r="AS160" i="8"/>
  <c r="AT160" i="8"/>
  <c r="AU160" i="8"/>
  <c r="AV160" i="8"/>
  <c r="AW160" i="8"/>
  <c r="E161" i="8"/>
  <c r="K161" i="8"/>
  <c r="L161" i="8"/>
  <c r="O161" i="8"/>
  <c r="Q161" i="8"/>
  <c r="S161" i="8"/>
  <c r="U161" i="8"/>
  <c r="V161" i="8"/>
  <c r="W161" i="8"/>
  <c r="X161" i="8"/>
  <c r="Y161" i="8"/>
  <c r="Z161" i="8"/>
  <c r="AA161" i="8"/>
  <c r="AB161" i="8"/>
  <c r="AE161" i="8"/>
  <c r="AF161" i="8"/>
  <c r="AI161" i="8"/>
  <c r="AJ161" i="8"/>
  <c r="AK161" i="8"/>
  <c r="AL161" i="8"/>
  <c r="AM161" i="8"/>
  <c r="AN161" i="8"/>
  <c r="AO161" i="8"/>
  <c r="AP161" i="8"/>
  <c r="AQ161" i="8"/>
  <c r="AS161" i="8"/>
  <c r="AT161" i="8"/>
  <c r="AU161" i="8"/>
  <c r="AV161" i="8"/>
  <c r="AW161" i="8"/>
  <c r="E162" i="8"/>
  <c r="K162" i="8"/>
  <c r="L162" i="8"/>
  <c r="O162" i="8"/>
  <c r="Q162" i="8"/>
  <c r="S162" i="8" s="1"/>
  <c r="U162" i="8"/>
  <c r="V162" i="8"/>
  <c r="W162" i="8"/>
  <c r="X162" i="8"/>
  <c r="Y162" i="8"/>
  <c r="Z162" i="8"/>
  <c r="AA162" i="8"/>
  <c r="AB162" i="8"/>
  <c r="AE162" i="8"/>
  <c r="AF162" i="8"/>
  <c r="AI162" i="8"/>
  <c r="AJ162" i="8"/>
  <c r="AK162" i="8"/>
  <c r="AL162" i="8"/>
  <c r="AM162" i="8"/>
  <c r="AN162" i="8"/>
  <c r="AO162" i="8"/>
  <c r="AP162" i="8"/>
  <c r="AQ162" i="8"/>
  <c r="AS162" i="8"/>
  <c r="AT162" i="8"/>
  <c r="AU162" i="8"/>
  <c r="AV162" i="8"/>
  <c r="AW162" i="8"/>
  <c r="E163" i="8"/>
  <c r="K163" i="8"/>
  <c r="L163" i="8"/>
  <c r="O163" i="8"/>
  <c r="Q163" i="8"/>
  <c r="S163" i="8"/>
  <c r="U163" i="8"/>
  <c r="V163" i="8"/>
  <c r="W163" i="8"/>
  <c r="X163" i="8"/>
  <c r="Y163" i="8"/>
  <c r="Z163" i="8"/>
  <c r="AA163" i="8"/>
  <c r="AB163" i="8"/>
  <c r="AE163" i="8"/>
  <c r="AF163" i="8"/>
  <c r="AI163" i="8"/>
  <c r="AJ163" i="8"/>
  <c r="AK163" i="8"/>
  <c r="AL163" i="8"/>
  <c r="AM163" i="8"/>
  <c r="AN163" i="8"/>
  <c r="AO163" i="8"/>
  <c r="AP163" i="8"/>
  <c r="AQ163" i="8"/>
  <c r="AS163" i="8"/>
  <c r="AT163" i="8"/>
  <c r="AU163" i="8"/>
  <c r="AV163" i="8"/>
  <c r="AW163" i="8"/>
  <c r="E164" i="8"/>
  <c r="K164" i="8"/>
  <c r="L164" i="8"/>
  <c r="O164" i="8"/>
  <c r="Q164" i="8"/>
  <c r="S164" i="8" s="1"/>
  <c r="U164" i="8"/>
  <c r="V164" i="8"/>
  <c r="W164" i="8"/>
  <c r="X164" i="8"/>
  <c r="Y164" i="8"/>
  <c r="Z164" i="8"/>
  <c r="AA164" i="8"/>
  <c r="AB164" i="8"/>
  <c r="AE164" i="8"/>
  <c r="AF164" i="8"/>
  <c r="AI164" i="8"/>
  <c r="AJ164" i="8"/>
  <c r="AK164" i="8"/>
  <c r="AL164" i="8"/>
  <c r="AM164" i="8"/>
  <c r="AN164" i="8"/>
  <c r="AO164" i="8"/>
  <c r="AP164" i="8"/>
  <c r="AQ164" i="8"/>
  <c r="AS164" i="8"/>
  <c r="AT164" i="8"/>
  <c r="AU164" i="8"/>
  <c r="AV164" i="8"/>
  <c r="AW164" i="8"/>
  <c r="E165" i="8"/>
  <c r="K165" i="8"/>
  <c r="L165" i="8"/>
  <c r="O165" i="8"/>
  <c r="Q165" i="8"/>
  <c r="S165" i="8"/>
  <c r="U165" i="8"/>
  <c r="V165" i="8"/>
  <c r="W165" i="8"/>
  <c r="X165" i="8"/>
  <c r="Y165" i="8"/>
  <c r="Z165" i="8"/>
  <c r="AA165" i="8"/>
  <c r="AB165" i="8"/>
  <c r="AE165" i="8"/>
  <c r="AF165" i="8"/>
  <c r="AI165" i="8"/>
  <c r="AJ165" i="8"/>
  <c r="AK165" i="8"/>
  <c r="AL165" i="8"/>
  <c r="AM165" i="8"/>
  <c r="AN165" i="8"/>
  <c r="AO165" i="8"/>
  <c r="AP165" i="8"/>
  <c r="AQ165" i="8"/>
  <c r="AS165" i="8"/>
  <c r="AT165" i="8"/>
  <c r="AU165" i="8"/>
  <c r="AV165" i="8"/>
  <c r="AW165" i="8"/>
  <c r="E166" i="8"/>
  <c r="K166" i="8"/>
  <c r="L166" i="8"/>
  <c r="O166" i="8"/>
  <c r="Q166" i="8"/>
  <c r="S166" i="8" s="1"/>
  <c r="U166" i="8"/>
  <c r="V166" i="8"/>
  <c r="W166" i="8"/>
  <c r="X166" i="8"/>
  <c r="Y166" i="8"/>
  <c r="Z166" i="8"/>
  <c r="AA166" i="8"/>
  <c r="AB166" i="8"/>
  <c r="AE166" i="8"/>
  <c r="AF166" i="8"/>
  <c r="AI166" i="8"/>
  <c r="AJ166" i="8"/>
  <c r="AK166" i="8"/>
  <c r="AL166" i="8"/>
  <c r="AM166" i="8"/>
  <c r="AN166" i="8"/>
  <c r="AO166" i="8"/>
  <c r="AP166" i="8"/>
  <c r="AQ166" i="8"/>
  <c r="AS166" i="8"/>
  <c r="AT166" i="8"/>
  <c r="AU166" i="8"/>
  <c r="AV166" i="8"/>
  <c r="AW166" i="8"/>
  <c r="E167" i="8"/>
  <c r="K167" i="8"/>
  <c r="L167" i="8"/>
  <c r="O167" i="8"/>
  <c r="Q167" i="8"/>
  <c r="S167" i="8"/>
  <c r="U167" i="8"/>
  <c r="V167" i="8"/>
  <c r="W167" i="8"/>
  <c r="X167" i="8"/>
  <c r="Y167" i="8"/>
  <c r="Z167" i="8"/>
  <c r="AA167" i="8"/>
  <c r="AB167" i="8"/>
  <c r="AE167" i="8"/>
  <c r="AF167" i="8"/>
  <c r="AI167" i="8"/>
  <c r="AJ167" i="8"/>
  <c r="AK167" i="8"/>
  <c r="AL167" i="8"/>
  <c r="AM167" i="8"/>
  <c r="AN167" i="8"/>
  <c r="AO167" i="8"/>
  <c r="AP167" i="8"/>
  <c r="AQ167" i="8"/>
  <c r="AS167" i="8"/>
  <c r="AT167" i="8"/>
  <c r="AU167" i="8"/>
  <c r="AV167" i="8"/>
  <c r="AW167" i="8"/>
  <c r="E168" i="8"/>
  <c r="K168" i="8"/>
  <c r="L168" i="8"/>
  <c r="O168" i="8"/>
  <c r="Q168" i="8"/>
  <c r="S168" i="8" s="1"/>
  <c r="U168" i="8"/>
  <c r="V168" i="8"/>
  <c r="W168" i="8"/>
  <c r="X168" i="8"/>
  <c r="Y168" i="8"/>
  <c r="Z168" i="8"/>
  <c r="AA168" i="8"/>
  <c r="AB168" i="8"/>
  <c r="AE168" i="8"/>
  <c r="AF168" i="8"/>
  <c r="AI168" i="8"/>
  <c r="AJ168" i="8"/>
  <c r="AK168" i="8"/>
  <c r="AL168" i="8"/>
  <c r="AM168" i="8"/>
  <c r="AN168" i="8"/>
  <c r="AO168" i="8"/>
  <c r="AP168" i="8"/>
  <c r="AQ168" i="8"/>
  <c r="AS168" i="8"/>
  <c r="AT168" i="8"/>
  <c r="AU168" i="8"/>
  <c r="AV168" i="8"/>
  <c r="AW168" i="8"/>
  <c r="E169" i="8"/>
  <c r="K169" i="8"/>
  <c r="L169" i="8"/>
  <c r="O169" i="8"/>
  <c r="Q169" i="8"/>
  <c r="S169" i="8"/>
  <c r="U169" i="8"/>
  <c r="V169" i="8"/>
  <c r="W169" i="8"/>
  <c r="X169" i="8"/>
  <c r="Y169" i="8"/>
  <c r="Z169" i="8"/>
  <c r="AA169" i="8"/>
  <c r="AB169" i="8"/>
  <c r="AE169" i="8"/>
  <c r="AF169" i="8"/>
  <c r="AI169" i="8"/>
  <c r="AJ169" i="8"/>
  <c r="AK169" i="8"/>
  <c r="AL169" i="8"/>
  <c r="AM169" i="8"/>
  <c r="AN169" i="8"/>
  <c r="AO169" i="8"/>
  <c r="AP169" i="8"/>
  <c r="AQ169" i="8"/>
  <c r="AS169" i="8"/>
  <c r="AT169" i="8"/>
  <c r="AU169" i="8"/>
  <c r="AV169" i="8"/>
  <c r="AW169" i="8"/>
  <c r="E170" i="8"/>
  <c r="K170" i="8"/>
  <c r="L170" i="8"/>
  <c r="O170" i="8"/>
  <c r="Q170" i="8"/>
  <c r="S170" i="8" s="1"/>
  <c r="U170" i="8"/>
  <c r="V170" i="8"/>
  <c r="W170" i="8"/>
  <c r="X170" i="8"/>
  <c r="Y170" i="8"/>
  <c r="Z170" i="8"/>
  <c r="AA170" i="8"/>
  <c r="AB170" i="8"/>
  <c r="AE170" i="8"/>
  <c r="AF170" i="8"/>
  <c r="AI170" i="8"/>
  <c r="AJ170" i="8"/>
  <c r="AK170" i="8"/>
  <c r="AL170" i="8"/>
  <c r="AM170" i="8"/>
  <c r="AN170" i="8"/>
  <c r="AO170" i="8"/>
  <c r="AP170" i="8"/>
  <c r="AQ170" i="8"/>
  <c r="AS170" i="8"/>
  <c r="AT170" i="8"/>
  <c r="AU170" i="8"/>
  <c r="AV170" i="8"/>
  <c r="AW170" i="8"/>
  <c r="E171" i="8"/>
  <c r="K171" i="8"/>
  <c r="L171" i="8"/>
  <c r="O171" i="8"/>
  <c r="Q171" i="8"/>
  <c r="S171" i="8"/>
  <c r="U171" i="8"/>
  <c r="V171" i="8"/>
  <c r="W171" i="8"/>
  <c r="X171" i="8"/>
  <c r="Y171" i="8"/>
  <c r="Z171" i="8"/>
  <c r="AA171" i="8"/>
  <c r="AB171" i="8"/>
  <c r="AE171" i="8"/>
  <c r="AF171" i="8"/>
  <c r="AI171" i="8"/>
  <c r="AJ171" i="8"/>
  <c r="AK171" i="8"/>
  <c r="AL171" i="8"/>
  <c r="AM171" i="8"/>
  <c r="AN171" i="8"/>
  <c r="AO171" i="8"/>
  <c r="AP171" i="8"/>
  <c r="AQ171" i="8"/>
  <c r="AS171" i="8"/>
  <c r="AT171" i="8"/>
  <c r="AU171" i="8"/>
  <c r="AV171" i="8"/>
  <c r="AW171" i="8"/>
  <c r="E172" i="8"/>
  <c r="K172" i="8"/>
  <c r="L172" i="8"/>
  <c r="O172" i="8"/>
  <c r="Q172" i="8"/>
  <c r="S172" i="8" s="1"/>
  <c r="U172" i="8"/>
  <c r="V172" i="8"/>
  <c r="W172" i="8"/>
  <c r="X172" i="8"/>
  <c r="Y172" i="8"/>
  <c r="Z172" i="8"/>
  <c r="AA172" i="8"/>
  <c r="AB172" i="8"/>
  <c r="AE172" i="8"/>
  <c r="AF172" i="8"/>
  <c r="AI172" i="8"/>
  <c r="AJ172" i="8"/>
  <c r="AK172" i="8"/>
  <c r="AL172" i="8"/>
  <c r="AM172" i="8"/>
  <c r="AN172" i="8"/>
  <c r="AO172" i="8"/>
  <c r="AP172" i="8"/>
  <c r="AQ172" i="8"/>
  <c r="AS172" i="8"/>
  <c r="AT172" i="8"/>
  <c r="AU172" i="8"/>
  <c r="AV172" i="8"/>
  <c r="AW172" i="8"/>
  <c r="E173" i="8"/>
  <c r="K173" i="8"/>
  <c r="L173" i="8"/>
  <c r="O173" i="8"/>
  <c r="Q173" i="8"/>
  <c r="S173" i="8"/>
  <c r="U173" i="8"/>
  <c r="V173" i="8"/>
  <c r="W173" i="8"/>
  <c r="X173" i="8"/>
  <c r="Y173" i="8"/>
  <c r="Z173" i="8"/>
  <c r="AA173" i="8"/>
  <c r="AB173" i="8"/>
  <c r="AE173" i="8"/>
  <c r="AF173" i="8"/>
  <c r="AI173" i="8"/>
  <c r="AJ173" i="8"/>
  <c r="AK173" i="8"/>
  <c r="AL173" i="8"/>
  <c r="AM173" i="8"/>
  <c r="AN173" i="8"/>
  <c r="AO173" i="8"/>
  <c r="AP173" i="8"/>
  <c r="AQ173" i="8"/>
  <c r="AS173" i="8"/>
  <c r="AT173" i="8"/>
  <c r="AU173" i="8"/>
  <c r="AV173" i="8"/>
  <c r="AW173" i="8"/>
  <c r="E174" i="8"/>
  <c r="K174" i="8"/>
  <c r="L174" i="8"/>
  <c r="O174" i="8"/>
  <c r="Q174" i="8"/>
  <c r="S174" i="8" s="1"/>
  <c r="U174" i="8"/>
  <c r="V174" i="8"/>
  <c r="W174" i="8"/>
  <c r="X174" i="8"/>
  <c r="Y174" i="8"/>
  <c r="Z174" i="8"/>
  <c r="AA174" i="8"/>
  <c r="AB174" i="8"/>
  <c r="AE174" i="8"/>
  <c r="AF174" i="8"/>
  <c r="AI174" i="8"/>
  <c r="AJ174" i="8"/>
  <c r="AK174" i="8"/>
  <c r="AL174" i="8"/>
  <c r="AM174" i="8"/>
  <c r="AN174" i="8"/>
  <c r="AO174" i="8"/>
  <c r="AP174" i="8"/>
  <c r="AQ174" i="8"/>
  <c r="AS174" i="8"/>
  <c r="AT174" i="8"/>
  <c r="AU174" i="8"/>
  <c r="AV174" i="8"/>
  <c r="AW174" i="8"/>
  <c r="E175" i="8"/>
  <c r="K175" i="8"/>
  <c r="L175" i="8"/>
  <c r="O175" i="8"/>
  <c r="Q175" i="8"/>
  <c r="S175" i="8"/>
  <c r="U175" i="8"/>
  <c r="V175" i="8"/>
  <c r="W175" i="8"/>
  <c r="X175" i="8"/>
  <c r="Y175" i="8"/>
  <c r="Z175" i="8"/>
  <c r="AA175" i="8"/>
  <c r="AB175" i="8"/>
  <c r="AE175" i="8"/>
  <c r="AF175" i="8"/>
  <c r="AI175" i="8"/>
  <c r="AJ175" i="8"/>
  <c r="AK175" i="8"/>
  <c r="AL175" i="8"/>
  <c r="AM175" i="8"/>
  <c r="AN175" i="8"/>
  <c r="AO175" i="8"/>
  <c r="AP175" i="8"/>
  <c r="AQ175" i="8"/>
  <c r="AS175" i="8"/>
  <c r="AT175" i="8"/>
  <c r="AU175" i="8"/>
  <c r="AV175" i="8"/>
  <c r="AW175" i="8"/>
  <c r="E176" i="8"/>
  <c r="K176" i="8"/>
  <c r="L176" i="8"/>
  <c r="O176" i="8"/>
  <c r="Q176" i="8"/>
  <c r="S176" i="8" s="1"/>
  <c r="U176" i="8"/>
  <c r="V176" i="8"/>
  <c r="W176" i="8"/>
  <c r="X176" i="8"/>
  <c r="Y176" i="8"/>
  <c r="Z176" i="8"/>
  <c r="AA176" i="8"/>
  <c r="AB176" i="8"/>
  <c r="AE176" i="8"/>
  <c r="AF176" i="8"/>
  <c r="AI176" i="8"/>
  <c r="AJ176" i="8"/>
  <c r="AK176" i="8"/>
  <c r="AL176" i="8"/>
  <c r="AM176" i="8"/>
  <c r="AN176" i="8"/>
  <c r="AO176" i="8"/>
  <c r="AP176" i="8"/>
  <c r="AQ176" i="8"/>
  <c r="AS176" i="8"/>
  <c r="AT176" i="8"/>
  <c r="AU176" i="8"/>
  <c r="AV176" i="8"/>
  <c r="AW176" i="8"/>
  <c r="E177" i="8"/>
  <c r="K177" i="8"/>
  <c r="L177" i="8"/>
  <c r="O177" i="8"/>
  <c r="Q177" i="8"/>
  <c r="S177" i="8"/>
  <c r="U177" i="8"/>
  <c r="V177" i="8"/>
  <c r="W177" i="8"/>
  <c r="X177" i="8"/>
  <c r="Y177" i="8"/>
  <c r="Z177" i="8"/>
  <c r="AA177" i="8"/>
  <c r="AB177" i="8"/>
  <c r="AE177" i="8"/>
  <c r="AF177" i="8"/>
  <c r="AI177" i="8"/>
  <c r="AJ177" i="8"/>
  <c r="AK177" i="8"/>
  <c r="AL177" i="8"/>
  <c r="AM177" i="8"/>
  <c r="AN177" i="8"/>
  <c r="AO177" i="8"/>
  <c r="AP177" i="8"/>
  <c r="AQ177" i="8"/>
  <c r="AS177" i="8"/>
  <c r="AT177" i="8"/>
  <c r="AU177" i="8"/>
  <c r="AV177" i="8"/>
  <c r="AW177" i="8"/>
  <c r="E178" i="8"/>
  <c r="K178" i="8"/>
  <c r="L178" i="8"/>
  <c r="O178" i="8"/>
  <c r="Q178" i="8"/>
  <c r="S178" i="8" s="1"/>
  <c r="U178" i="8"/>
  <c r="V178" i="8"/>
  <c r="W178" i="8"/>
  <c r="X178" i="8"/>
  <c r="Y178" i="8"/>
  <c r="Z178" i="8"/>
  <c r="AA178" i="8"/>
  <c r="AB178" i="8"/>
  <c r="AE178" i="8"/>
  <c r="AF178" i="8"/>
  <c r="AI178" i="8"/>
  <c r="AJ178" i="8"/>
  <c r="AK178" i="8"/>
  <c r="AL178" i="8"/>
  <c r="AM178" i="8"/>
  <c r="AN178" i="8"/>
  <c r="AO178" i="8"/>
  <c r="AP178" i="8"/>
  <c r="AQ178" i="8"/>
  <c r="AS178" i="8"/>
  <c r="AT178" i="8"/>
  <c r="AU178" i="8"/>
  <c r="AV178" i="8"/>
  <c r="AW178" i="8"/>
  <c r="E179" i="8"/>
  <c r="K179" i="8"/>
  <c r="L179" i="8"/>
  <c r="O179" i="8"/>
  <c r="Q179" i="8"/>
  <c r="S179" i="8"/>
  <c r="U179" i="8"/>
  <c r="V179" i="8"/>
  <c r="W179" i="8"/>
  <c r="X179" i="8"/>
  <c r="Y179" i="8"/>
  <c r="Z179" i="8"/>
  <c r="AA179" i="8"/>
  <c r="AB179" i="8"/>
  <c r="AE179" i="8"/>
  <c r="AF179" i="8"/>
  <c r="AI179" i="8"/>
  <c r="AJ179" i="8"/>
  <c r="AK179" i="8"/>
  <c r="AL179" i="8"/>
  <c r="AM179" i="8"/>
  <c r="AN179" i="8"/>
  <c r="AO179" i="8"/>
  <c r="AP179" i="8"/>
  <c r="AQ179" i="8"/>
  <c r="AS179" i="8"/>
  <c r="AT179" i="8"/>
  <c r="AU179" i="8"/>
  <c r="AV179" i="8"/>
  <c r="AW179" i="8"/>
  <c r="E180" i="8"/>
  <c r="K180" i="8"/>
  <c r="L180" i="8"/>
  <c r="O180" i="8"/>
  <c r="Q180" i="8"/>
  <c r="S180" i="8" s="1"/>
  <c r="U180" i="8"/>
  <c r="V180" i="8"/>
  <c r="W180" i="8"/>
  <c r="X180" i="8"/>
  <c r="Y180" i="8"/>
  <c r="Z180" i="8"/>
  <c r="AA180" i="8"/>
  <c r="AB180" i="8"/>
  <c r="AE180" i="8"/>
  <c r="AF180" i="8"/>
  <c r="AI180" i="8"/>
  <c r="AJ180" i="8"/>
  <c r="AK180" i="8"/>
  <c r="AL180" i="8"/>
  <c r="AM180" i="8"/>
  <c r="AN180" i="8"/>
  <c r="AO180" i="8"/>
  <c r="AP180" i="8"/>
  <c r="AQ180" i="8"/>
  <c r="AS180" i="8"/>
  <c r="AT180" i="8"/>
  <c r="AU180" i="8"/>
  <c r="AV180" i="8"/>
  <c r="AW180" i="8"/>
  <c r="E181" i="8"/>
  <c r="K181" i="8"/>
  <c r="L181" i="8"/>
  <c r="O181" i="8"/>
  <c r="Q181" i="8"/>
  <c r="S181" i="8"/>
  <c r="U181" i="8"/>
  <c r="V181" i="8"/>
  <c r="W181" i="8"/>
  <c r="X181" i="8"/>
  <c r="Y181" i="8"/>
  <c r="Z181" i="8"/>
  <c r="AA181" i="8"/>
  <c r="AB181" i="8"/>
  <c r="AE181" i="8"/>
  <c r="AF181" i="8"/>
  <c r="AI181" i="8"/>
  <c r="AJ181" i="8"/>
  <c r="AK181" i="8"/>
  <c r="AL181" i="8"/>
  <c r="AM181" i="8"/>
  <c r="AN181" i="8"/>
  <c r="AO181" i="8"/>
  <c r="AP181" i="8"/>
  <c r="AQ181" i="8"/>
  <c r="AS181" i="8"/>
  <c r="AT181" i="8"/>
  <c r="AU181" i="8"/>
  <c r="AV181" i="8"/>
  <c r="AW181" i="8"/>
  <c r="E182" i="8"/>
  <c r="K182" i="8"/>
  <c r="L182" i="8"/>
  <c r="O182" i="8"/>
  <c r="Q182" i="8"/>
  <c r="S182" i="8"/>
  <c r="U182" i="8"/>
  <c r="V182" i="8"/>
  <c r="W182" i="8"/>
  <c r="X182" i="8"/>
  <c r="Y182" i="8"/>
  <c r="Z182" i="8"/>
  <c r="AA182" i="8"/>
  <c r="AB182" i="8"/>
  <c r="AE182" i="8"/>
  <c r="AF182" i="8"/>
  <c r="AI182" i="8"/>
  <c r="AJ182" i="8"/>
  <c r="AK182" i="8"/>
  <c r="AL182" i="8"/>
  <c r="AM182" i="8"/>
  <c r="AN182" i="8"/>
  <c r="AO182" i="8"/>
  <c r="AP182" i="8"/>
  <c r="AQ182" i="8"/>
  <c r="AS182" i="8"/>
  <c r="AT182" i="8"/>
  <c r="AU182" i="8"/>
  <c r="AV182" i="8"/>
  <c r="AW182" i="8"/>
  <c r="E183" i="8"/>
  <c r="K183" i="8"/>
  <c r="L183" i="8"/>
  <c r="O183" i="8"/>
  <c r="Q183" i="8"/>
  <c r="S183" i="8"/>
  <c r="U183" i="8"/>
  <c r="V183" i="8"/>
  <c r="W183" i="8"/>
  <c r="X183" i="8"/>
  <c r="Y183" i="8"/>
  <c r="Z183" i="8"/>
  <c r="AA183" i="8"/>
  <c r="AB183" i="8"/>
  <c r="AE183" i="8"/>
  <c r="AF183" i="8"/>
  <c r="AI183" i="8"/>
  <c r="AJ183" i="8"/>
  <c r="AK183" i="8"/>
  <c r="AL183" i="8"/>
  <c r="AM183" i="8"/>
  <c r="AN183" i="8"/>
  <c r="AO183" i="8"/>
  <c r="AP183" i="8"/>
  <c r="AQ183" i="8"/>
  <c r="AS183" i="8"/>
  <c r="AT183" i="8"/>
  <c r="AU183" i="8"/>
  <c r="AV183" i="8"/>
  <c r="AW183" i="8"/>
  <c r="E184" i="8"/>
  <c r="K184" i="8"/>
  <c r="L184" i="8"/>
  <c r="O184" i="8"/>
  <c r="Q184" i="8"/>
  <c r="S184" i="8"/>
  <c r="U184" i="8"/>
  <c r="V184" i="8"/>
  <c r="W184" i="8"/>
  <c r="X184" i="8"/>
  <c r="Y184" i="8"/>
  <c r="Z184" i="8"/>
  <c r="AA184" i="8"/>
  <c r="AB184" i="8"/>
  <c r="AE184" i="8"/>
  <c r="AF184" i="8"/>
  <c r="AI184" i="8"/>
  <c r="AJ184" i="8"/>
  <c r="AK184" i="8"/>
  <c r="AL184" i="8"/>
  <c r="AM184" i="8"/>
  <c r="AN184" i="8"/>
  <c r="AO184" i="8"/>
  <c r="AP184" i="8"/>
  <c r="AQ184" i="8"/>
  <c r="AS184" i="8"/>
  <c r="AT184" i="8"/>
  <c r="AU184" i="8"/>
  <c r="AV184" i="8"/>
  <c r="AW184" i="8"/>
  <c r="E185" i="8"/>
  <c r="K185" i="8"/>
  <c r="L185" i="8"/>
  <c r="O185" i="8"/>
  <c r="Q185" i="8"/>
  <c r="S185" i="8"/>
  <c r="U185" i="8"/>
  <c r="V185" i="8"/>
  <c r="W185" i="8"/>
  <c r="X185" i="8"/>
  <c r="Y185" i="8"/>
  <c r="Z185" i="8"/>
  <c r="AA185" i="8"/>
  <c r="AB185" i="8"/>
  <c r="AE185" i="8"/>
  <c r="AF185" i="8"/>
  <c r="AI185" i="8"/>
  <c r="AJ185" i="8"/>
  <c r="AK185" i="8"/>
  <c r="AL185" i="8"/>
  <c r="AM185" i="8"/>
  <c r="AN185" i="8"/>
  <c r="AO185" i="8"/>
  <c r="AP185" i="8"/>
  <c r="AQ185" i="8"/>
  <c r="AS185" i="8"/>
  <c r="AT185" i="8"/>
  <c r="AU185" i="8"/>
  <c r="AV185" i="8"/>
  <c r="AW185" i="8"/>
  <c r="E186" i="8"/>
  <c r="K186" i="8"/>
  <c r="L186" i="8"/>
  <c r="O186" i="8"/>
  <c r="Q186" i="8"/>
  <c r="S186" i="8"/>
  <c r="U186" i="8"/>
  <c r="V186" i="8"/>
  <c r="W186" i="8"/>
  <c r="X186" i="8"/>
  <c r="Y186" i="8"/>
  <c r="Z186" i="8"/>
  <c r="AA186" i="8"/>
  <c r="AB186" i="8"/>
  <c r="AE186" i="8"/>
  <c r="AF186" i="8"/>
  <c r="AI186" i="8"/>
  <c r="AJ186" i="8"/>
  <c r="AK186" i="8"/>
  <c r="AL186" i="8"/>
  <c r="AM186" i="8"/>
  <c r="AN186" i="8"/>
  <c r="AO186" i="8"/>
  <c r="AP186" i="8"/>
  <c r="AQ186" i="8"/>
  <c r="AS186" i="8"/>
  <c r="AT186" i="8"/>
  <c r="AU186" i="8"/>
  <c r="AV186" i="8"/>
  <c r="AW186" i="8"/>
  <c r="E187" i="8"/>
  <c r="K187" i="8"/>
  <c r="L187" i="8"/>
  <c r="O187" i="8"/>
  <c r="Q187" i="8"/>
  <c r="S187" i="8"/>
  <c r="U187" i="8"/>
  <c r="V187" i="8"/>
  <c r="W187" i="8"/>
  <c r="X187" i="8"/>
  <c r="Y187" i="8"/>
  <c r="Z187" i="8"/>
  <c r="AA187" i="8"/>
  <c r="AB187" i="8"/>
  <c r="AE187" i="8"/>
  <c r="AF187" i="8"/>
  <c r="AI187" i="8"/>
  <c r="AJ187" i="8"/>
  <c r="AK187" i="8"/>
  <c r="AL187" i="8"/>
  <c r="AM187" i="8"/>
  <c r="AN187" i="8"/>
  <c r="AO187" i="8"/>
  <c r="AP187" i="8"/>
  <c r="AQ187" i="8"/>
  <c r="AS187" i="8"/>
  <c r="AT187" i="8"/>
  <c r="AU187" i="8"/>
  <c r="AV187" i="8"/>
  <c r="AW187" i="8"/>
  <c r="E188" i="8"/>
  <c r="K188" i="8"/>
  <c r="L188" i="8"/>
  <c r="O188" i="8"/>
  <c r="Q188" i="8"/>
  <c r="S188" i="8"/>
  <c r="U188" i="8"/>
  <c r="V188" i="8"/>
  <c r="W188" i="8"/>
  <c r="X188" i="8"/>
  <c r="Y188" i="8"/>
  <c r="Z188" i="8"/>
  <c r="AA188" i="8"/>
  <c r="AB188" i="8"/>
  <c r="AE188" i="8"/>
  <c r="AF188" i="8"/>
  <c r="AI188" i="8"/>
  <c r="AJ188" i="8"/>
  <c r="AK188" i="8"/>
  <c r="AL188" i="8"/>
  <c r="AM188" i="8"/>
  <c r="AN188" i="8"/>
  <c r="AO188" i="8"/>
  <c r="AP188" i="8"/>
  <c r="AQ188" i="8"/>
  <c r="AS188" i="8"/>
  <c r="AT188" i="8"/>
  <c r="AU188" i="8"/>
  <c r="AV188" i="8"/>
  <c r="AW188" i="8"/>
  <c r="E189" i="8"/>
  <c r="K189" i="8"/>
  <c r="L189" i="8"/>
  <c r="O189" i="8"/>
  <c r="Q189" i="8"/>
  <c r="S189" i="8"/>
  <c r="U189" i="8"/>
  <c r="V189" i="8"/>
  <c r="W189" i="8"/>
  <c r="X189" i="8"/>
  <c r="Y189" i="8"/>
  <c r="Z189" i="8"/>
  <c r="AA189" i="8"/>
  <c r="AB189" i="8"/>
  <c r="AE189" i="8"/>
  <c r="AF189" i="8"/>
  <c r="AI189" i="8"/>
  <c r="AJ189" i="8"/>
  <c r="AK189" i="8"/>
  <c r="AL189" i="8"/>
  <c r="AM189" i="8"/>
  <c r="AN189" i="8"/>
  <c r="AO189" i="8"/>
  <c r="AP189" i="8"/>
  <c r="AQ189" i="8"/>
  <c r="AS189" i="8"/>
  <c r="AT189" i="8"/>
  <c r="AU189" i="8"/>
  <c r="AV189" i="8"/>
  <c r="AW189" i="8"/>
  <c r="E190" i="8"/>
  <c r="K190" i="8"/>
  <c r="L190" i="8"/>
  <c r="O190" i="8"/>
  <c r="Q190" i="8"/>
  <c r="S190" i="8"/>
  <c r="U190" i="8"/>
  <c r="V190" i="8"/>
  <c r="W190" i="8"/>
  <c r="X190" i="8"/>
  <c r="Y190" i="8"/>
  <c r="Z190" i="8"/>
  <c r="AA190" i="8"/>
  <c r="AB190" i="8"/>
  <c r="AE190" i="8"/>
  <c r="AF190" i="8"/>
  <c r="AI190" i="8"/>
  <c r="AJ190" i="8"/>
  <c r="AK190" i="8"/>
  <c r="AL190" i="8"/>
  <c r="AM190" i="8"/>
  <c r="AN190" i="8"/>
  <c r="AO190" i="8"/>
  <c r="AP190" i="8"/>
  <c r="AQ190" i="8"/>
  <c r="AS190" i="8"/>
  <c r="AT190" i="8"/>
  <c r="AU190" i="8"/>
  <c r="AV190" i="8"/>
  <c r="AW190" i="8"/>
  <c r="E191" i="8"/>
  <c r="K191" i="8"/>
  <c r="L191" i="8"/>
  <c r="O191" i="8"/>
  <c r="Q191" i="8"/>
  <c r="S191" i="8"/>
  <c r="U191" i="8"/>
  <c r="V191" i="8"/>
  <c r="W191" i="8"/>
  <c r="X191" i="8"/>
  <c r="Y191" i="8"/>
  <c r="Z191" i="8"/>
  <c r="AA191" i="8"/>
  <c r="AB191" i="8"/>
  <c r="AE191" i="8"/>
  <c r="AF191" i="8"/>
  <c r="AI191" i="8"/>
  <c r="AJ191" i="8"/>
  <c r="AK191" i="8"/>
  <c r="AL191" i="8"/>
  <c r="AM191" i="8"/>
  <c r="AN191" i="8"/>
  <c r="AO191" i="8"/>
  <c r="AP191" i="8"/>
  <c r="AQ191" i="8"/>
  <c r="AS191" i="8"/>
  <c r="AT191" i="8"/>
  <c r="AU191" i="8"/>
  <c r="AV191" i="8"/>
  <c r="AW191" i="8"/>
  <c r="E192" i="8"/>
  <c r="K192" i="8"/>
  <c r="L192" i="8"/>
  <c r="O192" i="8"/>
  <c r="Q192" i="8"/>
  <c r="S192" i="8"/>
  <c r="U192" i="8"/>
  <c r="V192" i="8"/>
  <c r="W192" i="8"/>
  <c r="X192" i="8"/>
  <c r="Y192" i="8"/>
  <c r="Z192" i="8"/>
  <c r="AA192" i="8"/>
  <c r="AB192" i="8"/>
  <c r="AE192" i="8"/>
  <c r="AF192" i="8"/>
  <c r="AI192" i="8"/>
  <c r="AJ192" i="8"/>
  <c r="AK192" i="8"/>
  <c r="AL192" i="8"/>
  <c r="AM192" i="8"/>
  <c r="AN192" i="8"/>
  <c r="AO192" i="8"/>
  <c r="AP192" i="8"/>
  <c r="AQ192" i="8"/>
  <c r="AS192" i="8"/>
  <c r="AT192" i="8"/>
  <c r="AU192" i="8"/>
  <c r="AV192" i="8"/>
  <c r="AW192" i="8"/>
  <c r="E193" i="8"/>
  <c r="K193" i="8"/>
  <c r="L193" i="8"/>
  <c r="O193" i="8"/>
  <c r="Q193" i="8"/>
  <c r="S193" i="8"/>
  <c r="U193" i="8"/>
  <c r="V193" i="8"/>
  <c r="W193" i="8"/>
  <c r="X193" i="8"/>
  <c r="Y193" i="8"/>
  <c r="Z193" i="8"/>
  <c r="AA193" i="8"/>
  <c r="AB193" i="8"/>
  <c r="AE193" i="8"/>
  <c r="AF193" i="8"/>
  <c r="AI193" i="8"/>
  <c r="AJ193" i="8"/>
  <c r="AK193" i="8"/>
  <c r="AL193" i="8"/>
  <c r="AM193" i="8"/>
  <c r="AN193" i="8"/>
  <c r="AO193" i="8"/>
  <c r="AP193" i="8"/>
  <c r="AQ193" i="8"/>
  <c r="AS193" i="8"/>
  <c r="AT193" i="8"/>
  <c r="AU193" i="8"/>
  <c r="AV193" i="8"/>
  <c r="AW193" i="8"/>
  <c r="E194" i="8"/>
  <c r="K194" i="8"/>
  <c r="L194" i="8"/>
  <c r="O194" i="8"/>
  <c r="Q194" i="8"/>
  <c r="S194" i="8"/>
  <c r="U194" i="8"/>
  <c r="V194" i="8"/>
  <c r="W194" i="8"/>
  <c r="X194" i="8"/>
  <c r="Y194" i="8"/>
  <c r="Z194" i="8"/>
  <c r="AA194" i="8"/>
  <c r="AB194" i="8"/>
  <c r="AE194" i="8"/>
  <c r="AF194" i="8"/>
  <c r="AI194" i="8"/>
  <c r="AJ194" i="8"/>
  <c r="AK194" i="8"/>
  <c r="AL194" i="8"/>
  <c r="AM194" i="8"/>
  <c r="AN194" i="8"/>
  <c r="AO194" i="8"/>
  <c r="AP194" i="8"/>
  <c r="AQ194" i="8"/>
  <c r="AS194" i="8"/>
  <c r="AT194" i="8"/>
  <c r="AU194" i="8"/>
  <c r="AV194" i="8"/>
  <c r="AW194" i="8"/>
  <c r="E195" i="8"/>
  <c r="K195" i="8"/>
  <c r="L195" i="8"/>
  <c r="O195" i="8"/>
  <c r="Q195" i="8"/>
  <c r="S195" i="8"/>
  <c r="U195" i="8"/>
  <c r="V195" i="8"/>
  <c r="W195" i="8"/>
  <c r="X195" i="8"/>
  <c r="Y195" i="8"/>
  <c r="Z195" i="8"/>
  <c r="AA195" i="8"/>
  <c r="AB195" i="8"/>
  <c r="AE195" i="8"/>
  <c r="AF195" i="8"/>
  <c r="AI195" i="8"/>
  <c r="AJ195" i="8"/>
  <c r="AK195" i="8"/>
  <c r="AL195" i="8"/>
  <c r="AM195" i="8"/>
  <c r="AN195" i="8"/>
  <c r="AO195" i="8"/>
  <c r="AP195" i="8"/>
  <c r="AQ195" i="8"/>
  <c r="AS195" i="8"/>
  <c r="AT195" i="8"/>
  <c r="AU195" i="8"/>
  <c r="AV195" i="8"/>
  <c r="AW195" i="8"/>
  <c r="E196" i="8"/>
  <c r="K196" i="8"/>
  <c r="L196" i="8"/>
  <c r="O196" i="8"/>
  <c r="Q196" i="8"/>
  <c r="S196" i="8"/>
  <c r="U196" i="8"/>
  <c r="V196" i="8"/>
  <c r="W196" i="8"/>
  <c r="X196" i="8"/>
  <c r="Y196" i="8"/>
  <c r="Z196" i="8"/>
  <c r="AA196" i="8"/>
  <c r="AB196" i="8"/>
  <c r="AE196" i="8"/>
  <c r="AF196" i="8"/>
  <c r="AI196" i="8"/>
  <c r="AJ196" i="8"/>
  <c r="AK196" i="8"/>
  <c r="AL196" i="8"/>
  <c r="AM196" i="8"/>
  <c r="AN196" i="8"/>
  <c r="AO196" i="8"/>
  <c r="AP196" i="8"/>
  <c r="AQ196" i="8"/>
  <c r="AS196" i="8"/>
  <c r="AT196" i="8"/>
  <c r="AU196" i="8"/>
  <c r="AV196" i="8"/>
  <c r="AW196" i="8"/>
  <c r="E197" i="8"/>
  <c r="K197" i="8"/>
  <c r="L197" i="8"/>
  <c r="O197" i="8"/>
  <c r="Q197" i="8"/>
  <c r="S197" i="8"/>
  <c r="U197" i="8"/>
  <c r="V197" i="8"/>
  <c r="W197" i="8"/>
  <c r="X197" i="8"/>
  <c r="Y197" i="8"/>
  <c r="Z197" i="8"/>
  <c r="AA197" i="8"/>
  <c r="AB197" i="8"/>
  <c r="AE197" i="8"/>
  <c r="AF197" i="8"/>
  <c r="AI197" i="8"/>
  <c r="AJ197" i="8"/>
  <c r="AK197" i="8"/>
  <c r="AL197" i="8"/>
  <c r="AM197" i="8"/>
  <c r="AN197" i="8"/>
  <c r="AO197" i="8"/>
  <c r="AP197" i="8"/>
  <c r="AQ197" i="8"/>
  <c r="AS197" i="8"/>
  <c r="AT197" i="8"/>
  <c r="AU197" i="8"/>
  <c r="AV197" i="8"/>
  <c r="AW197" i="8"/>
  <c r="E198" i="8"/>
  <c r="K198" i="8"/>
  <c r="L198" i="8"/>
  <c r="O198" i="8"/>
  <c r="Q198" i="8"/>
  <c r="S198" i="8"/>
  <c r="U198" i="8"/>
  <c r="V198" i="8"/>
  <c r="W198" i="8"/>
  <c r="X198" i="8"/>
  <c r="Y198" i="8"/>
  <c r="Z198" i="8"/>
  <c r="AA198" i="8"/>
  <c r="AB198" i="8"/>
  <c r="AE198" i="8"/>
  <c r="AF198" i="8"/>
  <c r="AI198" i="8"/>
  <c r="AJ198" i="8"/>
  <c r="AK198" i="8"/>
  <c r="AL198" i="8"/>
  <c r="AM198" i="8"/>
  <c r="AN198" i="8"/>
  <c r="AO198" i="8"/>
  <c r="AP198" i="8"/>
  <c r="AQ198" i="8"/>
  <c r="AS198" i="8"/>
  <c r="AT198" i="8"/>
  <c r="AU198" i="8"/>
  <c r="AV198" i="8"/>
  <c r="AW198" i="8"/>
  <c r="E199" i="8"/>
  <c r="K199" i="8"/>
  <c r="L199" i="8"/>
  <c r="O199" i="8"/>
  <c r="Q199" i="8"/>
  <c r="S199" i="8"/>
  <c r="U199" i="8"/>
  <c r="V199" i="8"/>
  <c r="W199" i="8"/>
  <c r="X199" i="8"/>
  <c r="Y199" i="8"/>
  <c r="Z199" i="8"/>
  <c r="AA199" i="8"/>
  <c r="AB199" i="8"/>
  <c r="AE199" i="8"/>
  <c r="AF199" i="8"/>
  <c r="AI199" i="8"/>
  <c r="AJ199" i="8"/>
  <c r="AK199" i="8"/>
  <c r="AL199" i="8"/>
  <c r="AM199" i="8"/>
  <c r="AN199" i="8"/>
  <c r="AO199" i="8"/>
  <c r="AP199" i="8"/>
  <c r="AQ199" i="8"/>
  <c r="AS199" i="8"/>
  <c r="AT199" i="8"/>
  <c r="AU199" i="8"/>
  <c r="AV199" i="8"/>
  <c r="AW199" i="8"/>
  <c r="E200" i="8"/>
  <c r="K200" i="8"/>
  <c r="L200" i="8"/>
  <c r="O200" i="8"/>
  <c r="Q200" i="8"/>
  <c r="S200" i="8"/>
  <c r="U200" i="8"/>
  <c r="V200" i="8"/>
  <c r="W200" i="8"/>
  <c r="X200" i="8"/>
  <c r="Y200" i="8"/>
  <c r="Z200" i="8"/>
  <c r="AA200" i="8"/>
  <c r="AB200" i="8"/>
  <c r="AE200" i="8"/>
  <c r="AF200" i="8"/>
  <c r="AI200" i="8"/>
  <c r="AJ200" i="8"/>
  <c r="AK200" i="8"/>
  <c r="AL200" i="8"/>
  <c r="AM200" i="8"/>
  <c r="AN200" i="8"/>
  <c r="AO200" i="8"/>
  <c r="AP200" i="8"/>
  <c r="AQ200" i="8"/>
  <c r="AS200" i="8"/>
  <c r="AT200" i="8"/>
  <c r="AU200" i="8"/>
  <c r="AV200" i="8"/>
  <c r="AW200" i="8"/>
  <c r="E201" i="8"/>
  <c r="K201" i="8"/>
  <c r="L201" i="8"/>
  <c r="O201" i="8"/>
  <c r="Q201" i="8"/>
  <c r="S201" i="8"/>
  <c r="U201" i="8"/>
  <c r="V201" i="8"/>
  <c r="W201" i="8"/>
  <c r="X201" i="8"/>
  <c r="Y201" i="8"/>
  <c r="Z201" i="8"/>
  <c r="AA201" i="8"/>
  <c r="AB201" i="8"/>
  <c r="AE201" i="8"/>
  <c r="AF201" i="8"/>
  <c r="AI201" i="8"/>
  <c r="AJ201" i="8"/>
  <c r="AK201" i="8"/>
  <c r="AL201" i="8"/>
  <c r="AM201" i="8"/>
  <c r="AN201" i="8"/>
  <c r="AO201" i="8"/>
  <c r="AP201" i="8"/>
  <c r="AQ201" i="8"/>
  <c r="AS201" i="8"/>
  <c r="AT201" i="8"/>
  <c r="AU201" i="8"/>
  <c r="AV201" i="8"/>
  <c r="AW201" i="8"/>
  <c r="E202" i="8"/>
  <c r="K202" i="8"/>
  <c r="L202" i="8"/>
  <c r="O202" i="8"/>
  <c r="Q202" i="8"/>
  <c r="S202" i="8"/>
  <c r="U202" i="8"/>
  <c r="V202" i="8"/>
  <c r="W202" i="8"/>
  <c r="X202" i="8"/>
  <c r="Y202" i="8"/>
  <c r="Z202" i="8"/>
  <c r="AA202" i="8"/>
  <c r="AB202" i="8"/>
  <c r="AE202" i="8"/>
  <c r="AF202" i="8"/>
  <c r="AI202" i="8"/>
  <c r="AJ202" i="8"/>
  <c r="AK202" i="8"/>
  <c r="AL202" i="8"/>
  <c r="AM202" i="8"/>
  <c r="AN202" i="8"/>
  <c r="AO202" i="8"/>
  <c r="AP202" i="8"/>
  <c r="AQ202" i="8"/>
  <c r="AS202" i="8"/>
  <c r="AT202" i="8"/>
  <c r="AU202" i="8"/>
  <c r="AV202" i="8"/>
  <c r="AW202" i="8"/>
  <c r="E203" i="8"/>
  <c r="K203" i="8"/>
  <c r="L203" i="8"/>
  <c r="O203" i="8"/>
  <c r="Q203" i="8"/>
  <c r="S203" i="8"/>
  <c r="U203" i="8"/>
  <c r="V203" i="8"/>
  <c r="W203" i="8"/>
  <c r="X203" i="8"/>
  <c r="Y203" i="8"/>
  <c r="Z203" i="8"/>
  <c r="AA203" i="8"/>
  <c r="AB203" i="8"/>
  <c r="AE203" i="8"/>
  <c r="AF203" i="8"/>
  <c r="AI203" i="8"/>
  <c r="AJ203" i="8"/>
  <c r="AK203" i="8"/>
  <c r="AL203" i="8"/>
  <c r="AM203" i="8"/>
  <c r="AN203" i="8"/>
  <c r="AO203" i="8"/>
  <c r="AP203" i="8"/>
  <c r="AQ203" i="8"/>
  <c r="AS203" i="8"/>
  <c r="AT203" i="8"/>
  <c r="AU203" i="8"/>
  <c r="AV203" i="8"/>
  <c r="AW203" i="8"/>
  <c r="E204" i="8"/>
  <c r="K204" i="8"/>
  <c r="L204" i="8"/>
  <c r="O204" i="8"/>
  <c r="Q204" i="8"/>
  <c r="S204" i="8"/>
  <c r="U204" i="8"/>
  <c r="V204" i="8"/>
  <c r="W204" i="8"/>
  <c r="X204" i="8"/>
  <c r="Y204" i="8"/>
  <c r="Z204" i="8"/>
  <c r="AA204" i="8"/>
  <c r="AB204" i="8"/>
  <c r="AE204" i="8"/>
  <c r="AF204" i="8"/>
  <c r="AI204" i="8"/>
  <c r="AJ204" i="8"/>
  <c r="AK204" i="8"/>
  <c r="AL204" i="8"/>
  <c r="AM204" i="8"/>
  <c r="AN204" i="8"/>
  <c r="AO204" i="8"/>
  <c r="AP204" i="8"/>
  <c r="AQ204" i="8"/>
  <c r="AS204" i="8"/>
  <c r="AT204" i="8"/>
  <c r="AU204" i="8"/>
  <c r="AV204" i="8"/>
  <c r="AW204" i="8"/>
  <c r="E205" i="8"/>
  <c r="K205" i="8"/>
  <c r="L205" i="8"/>
  <c r="O205" i="8"/>
  <c r="Q205" i="8"/>
  <c r="S205" i="8"/>
  <c r="U205" i="8"/>
  <c r="V205" i="8"/>
  <c r="W205" i="8"/>
  <c r="X205" i="8"/>
  <c r="Y205" i="8"/>
  <c r="Z205" i="8"/>
  <c r="AA205" i="8"/>
  <c r="AB205" i="8"/>
  <c r="AE205" i="8"/>
  <c r="AF205" i="8"/>
  <c r="AI205" i="8"/>
  <c r="AJ205" i="8"/>
  <c r="AK205" i="8"/>
  <c r="AL205" i="8"/>
  <c r="AM205" i="8"/>
  <c r="AN205" i="8"/>
  <c r="AO205" i="8"/>
  <c r="AP205" i="8"/>
  <c r="AQ205" i="8"/>
  <c r="AS205" i="8"/>
  <c r="AT205" i="8"/>
  <c r="AU205" i="8"/>
  <c r="AV205" i="8"/>
  <c r="AW205" i="8"/>
  <c r="E206" i="8"/>
  <c r="K206" i="8"/>
  <c r="L206" i="8"/>
  <c r="O206" i="8"/>
  <c r="Q206" i="8"/>
  <c r="S206" i="8"/>
  <c r="U206" i="8"/>
  <c r="V206" i="8"/>
  <c r="W206" i="8"/>
  <c r="X206" i="8"/>
  <c r="Y206" i="8"/>
  <c r="Z206" i="8"/>
  <c r="AA206" i="8"/>
  <c r="AB206" i="8"/>
  <c r="AE206" i="8"/>
  <c r="AF206" i="8"/>
  <c r="AI206" i="8"/>
  <c r="AJ206" i="8"/>
  <c r="AK206" i="8"/>
  <c r="AL206" i="8"/>
  <c r="AM206" i="8"/>
  <c r="AN206" i="8"/>
  <c r="AO206" i="8"/>
  <c r="AP206" i="8"/>
  <c r="AQ206" i="8"/>
  <c r="AS206" i="8"/>
  <c r="AT206" i="8"/>
  <c r="AU206" i="8"/>
  <c r="AV206" i="8"/>
  <c r="AW206" i="8"/>
  <c r="E207" i="8"/>
  <c r="K207" i="8"/>
  <c r="L207" i="8"/>
  <c r="O207" i="8"/>
  <c r="Q207" i="8"/>
  <c r="S207" i="8"/>
  <c r="U207" i="8"/>
  <c r="V207" i="8"/>
  <c r="W207" i="8"/>
  <c r="X207" i="8"/>
  <c r="Y207" i="8"/>
  <c r="Z207" i="8"/>
  <c r="AA207" i="8"/>
  <c r="AB207" i="8"/>
  <c r="AE207" i="8"/>
  <c r="AF207" i="8"/>
  <c r="AI207" i="8"/>
  <c r="AJ207" i="8"/>
  <c r="AK207" i="8"/>
  <c r="AL207" i="8"/>
  <c r="AM207" i="8"/>
  <c r="AN207" i="8"/>
  <c r="AO207" i="8"/>
  <c r="AP207" i="8"/>
  <c r="AQ207" i="8"/>
  <c r="AS207" i="8"/>
  <c r="AT207" i="8"/>
  <c r="AU207" i="8"/>
  <c r="AV207" i="8"/>
  <c r="AW207" i="8"/>
  <c r="E208" i="8"/>
  <c r="K208" i="8"/>
  <c r="L208" i="8"/>
  <c r="O208" i="8"/>
  <c r="Q208" i="8"/>
  <c r="S208" i="8"/>
  <c r="U208" i="8"/>
  <c r="V208" i="8"/>
  <c r="W208" i="8"/>
  <c r="X208" i="8"/>
  <c r="Y208" i="8"/>
  <c r="Z208" i="8"/>
  <c r="AA208" i="8"/>
  <c r="AB208" i="8"/>
  <c r="AE208" i="8"/>
  <c r="AF208" i="8"/>
  <c r="AI208" i="8"/>
  <c r="AJ208" i="8"/>
  <c r="AK208" i="8"/>
  <c r="AL208" i="8"/>
  <c r="AM208" i="8"/>
  <c r="AN208" i="8"/>
  <c r="AO208" i="8"/>
  <c r="AP208" i="8"/>
  <c r="AQ208" i="8"/>
  <c r="AS208" i="8"/>
  <c r="AT208" i="8"/>
  <c r="AU208" i="8"/>
  <c r="AV208" i="8"/>
  <c r="AW208" i="8"/>
  <c r="E209" i="8"/>
  <c r="K209" i="8"/>
  <c r="L209" i="8"/>
  <c r="O209" i="8"/>
  <c r="Q209" i="8"/>
  <c r="S209" i="8"/>
  <c r="U209" i="8"/>
  <c r="V209" i="8"/>
  <c r="W209" i="8"/>
  <c r="X209" i="8"/>
  <c r="Y209" i="8"/>
  <c r="Z209" i="8"/>
  <c r="AA209" i="8"/>
  <c r="AB209" i="8"/>
  <c r="AE209" i="8"/>
  <c r="AF209" i="8"/>
  <c r="AI209" i="8"/>
  <c r="AJ209" i="8"/>
  <c r="AK209" i="8"/>
  <c r="AL209" i="8"/>
  <c r="AM209" i="8"/>
  <c r="AN209" i="8"/>
  <c r="AO209" i="8"/>
  <c r="AP209" i="8"/>
  <c r="AQ209" i="8"/>
  <c r="AS209" i="8"/>
  <c r="AT209" i="8"/>
  <c r="AU209" i="8"/>
  <c r="AV209" i="8"/>
  <c r="AW209" i="8"/>
  <c r="E210" i="8"/>
  <c r="K210" i="8"/>
  <c r="L210" i="8"/>
  <c r="O210" i="8"/>
  <c r="Q210" i="8"/>
  <c r="S210" i="8"/>
  <c r="U210" i="8"/>
  <c r="V210" i="8"/>
  <c r="W210" i="8"/>
  <c r="X210" i="8"/>
  <c r="Y210" i="8"/>
  <c r="Z210" i="8"/>
  <c r="AA210" i="8"/>
  <c r="AB210" i="8"/>
  <c r="AE210" i="8"/>
  <c r="AF210" i="8"/>
  <c r="AI210" i="8"/>
  <c r="AJ210" i="8"/>
  <c r="AK210" i="8"/>
  <c r="AL210" i="8"/>
  <c r="AM210" i="8"/>
  <c r="AN210" i="8"/>
  <c r="AO210" i="8"/>
  <c r="AP210" i="8"/>
  <c r="AQ210" i="8"/>
  <c r="AS210" i="8"/>
  <c r="AT210" i="8"/>
  <c r="AU210" i="8"/>
  <c r="AV210" i="8"/>
  <c r="AW210" i="8"/>
  <c r="E211" i="8"/>
  <c r="K211" i="8"/>
  <c r="L211" i="8"/>
  <c r="O211" i="8"/>
  <c r="Q211" i="8"/>
  <c r="S211" i="8"/>
  <c r="U211" i="8"/>
  <c r="V211" i="8"/>
  <c r="W211" i="8"/>
  <c r="X211" i="8"/>
  <c r="Y211" i="8"/>
  <c r="Z211" i="8"/>
  <c r="AA211" i="8"/>
  <c r="AB211" i="8"/>
  <c r="AE211" i="8"/>
  <c r="AF211" i="8"/>
  <c r="AI211" i="8"/>
  <c r="AJ211" i="8"/>
  <c r="AK211" i="8"/>
  <c r="AL211" i="8"/>
  <c r="AM211" i="8"/>
  <c r="AN211" i="8"/>
  <c r="AO211" i="8"/>
  <c r="AP211" i="8"/>
  <c r="AQ211" i="8"/>
  <c r="AS211" i="8"/>
  <c r="AT211" i="8"/>
  <c r="AU211" i="8"/>
  <c r="AV211" i="8"/>
  <c r="AW211" i="8"/>
  <c r="E212" i="8"/>
  <c r="K212" i="8"/>
  <c r="L212" i="8"/>
  <c r="O212" i="8"/>
  <c r="Q212" i="8"/>
  <c r="S212" i="8"/>
  <c r="U212" i="8"/>
  <c r="V212" i="8"/>
  <c r="W212" i="8"/>
  <c r="X212" i="8"/>
  <c r="Y212" i="8"/>
  <c r="Z212" i="8"/>
  <c r="AA212" i="8"/>
  <c r="AB212" i="8"/>
  <c r="AE212" i="8"/>
  <c r="AF212" i="8"/>
  <c r="AI212" i="8"/>
  <c r="AJ212" i="8"/>
  <c r="AK212" i="8"/>
  <c r="AL212" i="8"/>
  <c r="AM212" i="8"/>
  <c r="AN212" i="8"/>
  <c r="AO212" i="8"/>
  <c r="AP212" i="8"/>
  <c r="AQ212" i="8"/>
  <c r="AS212" i="8"/>
  <c r="AT212" i="8"/>
  <c r="AU212" i="8"/>
  <c r="AV212" i="8"/>
  <c r="AW212" i="8"/>
  <c r="E213" i="8"/>
  <c r="K213" i="8"/>
  <c r="L213" i="8"/>
  <c r="O213" i="8"/>
  <c r="Q213" i="8"/>
  <c r="S213" i="8"/>
  <c r="U213" i="8"/>
  <c r="V213" i="8"/>
  <c r="W213" i="8"/>
  <c r="X213" i="8"/>
  <c r="Y213" i="8"/>
  <c r="Z213" i="8"/>
  <c r="AA213" i="8"/>
  <c r="AB213" i="8"/>
  <c r="AE213" i="8"/>
  <c r="AF213" i="8"/>
  <c r="AI213" i="8"/>
  <c r="AJ213" i="8"/>
  <c r="AK213" i="8"/>
  <c r="AL213" i="8"/>
  <c r="AM213" i="8"/>
  <c r="AN213" i="8"/>
  <c r="AO213" i="8"/>
  <c r="AP213" i="8"/>
  <c r="AQ213" i="8"/>
  <c r="AS213" i="8"/>
  <c r="AT213" i="8"/>
  <c r="AU213" i="8"/>
  <c r="AV213" i="8"/>
  <c r="AW213" i="8"/>
  <c r="E214" i="8"/>
  <c r="K214" i="8"/>
  <c r="L214" i="8"/>
  <c r="O214" i="8"/>
  <c r="Q214" i="8"/>
  <c r="S214" i="8"/>
  <c r="U214" i="8"/>
  <c r="V214" i="8"/>
  <c r="W214" i="8"/>
  <c r="X214" i="8"/>
  <c r="Y214" i="8"/>
  <c r="Z214" i="8"/>
  <c r="AA214" i="8"/>
  <c r="AB214" i="8"/>
  <c r="AE214" i="8"/>
  <c r="AF214" i="8"/>
  <c r="AI214" i="8"/>
  <c r="AJ214" i="8"/>
  <c r="AK214" i="8"/>
  <c r="AL214" i="8"/>
  <c r="AM214" i="8"/>
  <c r="AN214" i="8"/>
  <c r="AO214" i="8"/>
  <c r="AP214" i="8"/>
  <c r="AQ214" i="8"/>
  <c r="AS214" i="8"/>
  <c r="AT214" i="8"/>
  <c r="AU214" i="8"/>
  <c r="AV214" i="8"/>
  <c r="AW214" i="8"/>
  <c r="E215" i="8"/>
  <c r="K215" i="8"/>
  <c r="L215" i="8"/>
  <c r="O215" i="8"/>
  <c r="Q215" i="8"/>
  <c r="S215" i="8"/>
  <c r="U215" i="8"/>
  <c r="V215" i="8"/>
  <c r="W215" i="8"/>
  <c r="X215" i="8"/>
  <c r="Y215" i="8"/>
  <c r="Z215" i="8"/>
  <c r="AA215" i="8"/>
  <c r="AB215" i="8"/>
  <c r="AE215" i="8"/>
  <c r="AF215" i="8"/>
  <c r="AI215" i="8"/>
  <c r="AJ215" i="8"/>
  <c r="AK215" i="8"/>
  <c r="AL215" i="8"/>
  <c r="AM215" i="8"/>
  <c r="AN215" i="8"/>
  <c r="AO215" i="8"/>
  <c r="AP215" i="8"/>
  <c r="AQ215" i="8"/>
  <c r="AS215" i="8"/>
  <c r="AT215" i="8"/>
  <c r="AU215" i="8"/>
  <c r="AV215" i="8"/>
  <c r="AW215" i="8"/>
  <c r="E216" i="8"/>
  <c r="K216" i="8"/>
  <c r="L216" i="8"/>
  <c r="O216" i="8"/>
  <c r="Q216" i="8"/>
  <c r="S216" i="8"/>
  <c r="U216" i="8"/>
  <c r="V216" i="8"/>
  <c r="W216" i="8"/>
  <c r="X216" i="8"/>
  <c r="Y216" i="8"/>
  <c r="Z216" i="8"/>
  <c r="AA216" i="8"/>
  <c r="AB216" i="8"/>
  <c r="AE216" i="8"/>
  <c r="AF216" i="8"/>
  <c r="AI216" i="8"/>
  <c r="AJ216" i="8"/>
  <c r="AK216" i="8"/>
  <c r="AL216" i="8"/>
  <c r="AM216" i="8"/>
  <c r="AN216" i="8"/>
  <c r="AO216" i="8"/>
  <c r="AP216" i="8"/>
  <c r="AQ216" i="8"/>
  <c r="AS216" i="8"/>
  <c r="AT216" i="8"/>
  <c r="AU216" i="8"/>
  <c r="AV216" i="8"/>
  <c r="AW216" i="8"/>
  <c r="E217" i="8"/>
  <c r="K217" i="8"/>
  <c r="L217" i="8"/>
  <c r="O217" i="8"/>
  <c r="Q217" i="8"/>
  <c r="S217" i="8"/>
  <c r="U217" i="8"/>
  <c r="V217" i="8"/>
  <c r="W217" i="8"/>
  <c r="X217" i="8"/>
  <c r="Y217" i="8"/>
  <c r="Z217" i="8"/>
  <c r="AA217" i="8"/>
  <c r="AB217" i="8"/>
  <c r="AE217" i="8"/>
  <c r="AF217" i="8"/>
  <c r="AI217" i="8"/>
  <c r="AJ217" i="8"/>
  <c r="AK217" i="8"/>
  <c r="AL217" i="8"/>
  <c r="AM217" i="8"/>
  <c r="AN217" i="8"/>
  <c r="AO217" i="8"/>
  <c r="AP217" i="8"/>
  <c r="AQ217" i="8"/>
  <c r="AS217" i="8"/>
  <c r="AT217" i="8"/>
  <c r="AU217" i="8"/>
  <c r="AV217" i="8"/>
  <c r="AW217" i="8"/>
  <c r="E218" i="8"/>
  <c r="K218" i="8"/>
  <c r="L218" i="8"/>
  <c r="O218" i="8"/>
  <c r="Q218" i="8"/>
  <c r="S218" i="8"/>
  <c r="U218" i="8"/>
  <c r="V218" i="8"/>
  <c r="W218" i="8"/>
  <c r="X218" i="8"/>
  <c r="Y218" i="8"/>
  <c r="Z218" i="8"/>
  <c r="AA218" i="8"/>
  <c r="AB218" i="8"/>
  <c r="AE218" i="8"/>
  <c r="AF218" i="8"/>
  <c r="AI218" i="8"/>
  <c r="AJ218" i="8"/>
  <c r="AK218" i="8"/>
  <c r="AL218" i="8"/>
  <c r="AM218" i="8"/>
  <c r="AN218" i="8"/>
  <c r="AO218" i="8"/>
  <c r="AP218" i="8"/>
  <c r="AQ218" i="8"/>
  <c r="AS218" i="8"/>
  <c r="AT218" i="8"/>
  <c r="AU218" i="8"/>
  <c r="AV218" i="8"/>
  <c r="AW218" i="8"/>
  <c r="E219" i="8"/>
  <c r="K219" i="8"/>
  <c r="L219" i="8"/>
  <c r="O219" i="8"/>
  <c r="Q219" i="8"/>
  <c r="S219" i="8"/>
  <c r="U219" i="8"/>
  <c r="V219" i="8"/>
  <c r="W219" i="8"/>
  <c r="X219" i="8"/>
  <c r="Y219" i="8"/>
  <c r="Z219" i="8"/>
  <c r="AA219" i="8"/>
  <c r="AB219" i="8"/>
  <c r="AE219" i="8"/>
  <c r="AF219" i="8"/>
  <c r="AI219" i="8"/>
  <c r="AJ219" i="8"/>
  <c r="AK219" i="8"/>
  <c r="AL219" i="8"/>
  <c r="AM219" i="8"/>
  <c r="AN219" i="8"/>
  <c r="AO219" i="8"/>
  <c r="AP219" i="8"/>
  <c r="AQ219" i="8"/>
  <c r="AS219" i="8"/>
  <c r="AT219" i="8"/>
  <c r="AU219" i="8"/>
  <c r="AV219" i="8"/>
  <c r="AW219" i="8"/>
  <c r="E220" i="8"/>
  <c r="K220" i="8"/>
  <c r="L220" i="8"/>
  <c r="O220" i="8"/>
  <c r="Q220" i="8"/>
  <c r="S220" i="8"/>
  <c r="U220" i="8"/>
  <c r="V220" i="8"/>
  <c r="W220" i="8"/>
  <c r="X220" i="8"/>
  <c r="Y220" i="8"/>
  <c r="Z220" i="8"/>
  <c r="AA220" i="8"/>
  <c r="AB220" i="8"/>
  <c r="AE220" i="8"/>
  <c r="AF220" i="8"/>
  <c r="AI220" i="8"/>
  <c r="AJ220" i="8"/>
  <c r="AK220" i="8"/>
  <c r="AL220" i="8"/>
  <c r="AM220" i="8"/>
  <c r="AN220" i="8"/>
  <c r="AO220" i="8"/>
  <c r="AP220" i="8"/>
  <c r="AQ220" i="8"/>
  <c r="AS220" i="8"/>
  <c r="AT220" i="8"/>
  <c r="AU220" i="8"/>
  <c r="AV220" i="8"/>
  <c r="AW220" i="8"/>
  <c r="E221" i="8"/>
  <c r="K221" i="8"/>
  <c r="L221" i="8"/>
  <c r="O221" i="8"/>
  <c r="Q221" i="8"/>
  <c r="S221" i="8"/>
  <c r="U221" i="8"/>
  <c r="V221" i="8"/>
  <c r="W221" i="8"/>
  <c r="X221" i="8"/>
  <c r="Y221" i="8"/>
  <c r="Z221" i="8"/>
  <c r="AA221" i="8"/>
  <c r="AB221" i="8"/>
  <c r="AE221" i="8"/>
  <c r="AF221" i="8"/>
  <c r="AI221" i="8"/>
  <c r="AJ221" i="8"/>
  <c r="AK221" i="8"/>
  <c r="AL221" i="8"/>
  <c r="AM221" i="8"/>
  <c r="AN221" i="8"/>
  <c r="AO221" i="8"/>
  <c r="AP221" i="8"/>
  <c r="AQ221" i="8"/>
  <c r="AS221" i="8"/>
  <c r="AT221" i="8"/>
  <c r="AU221" i="8"/>
  <c r="AV221" i="8"/>
  <c r="AW221" i="8"/>
  <c r="E222" i="8"/>
  <c r="K222" i="8"/>
  <c r="L222" i="8"/>
  <c r="O222" i="8"/>
  <c r="Q222" i="8"/>
  <c r="S222" i="8"/>
  <c r="U222" i="8"/>
  <c r="V222" i="8"/>
  <c r="W222" i="8"/>
  <c r="X222" i="8"/>
  <c r="Y222" i="8"/>
  <c r="Z222" i="8"/>
  <c r="AA222" i="8"/>
  <c r="AB222" i="8"/>
  <c r="AE222" i="8"/>
  <c r="AF222" i="8"/>
  <c r="AI222" i="8"/>
  <c r="AJ222" i="8"/>
  <c r="AK222" i="8"/>
  <c r="AL222" i="8"/>
  <c r="AM222" i="8"/>
  <c r="AN222" i="8"/>
  <c r="AO222" i="8"/>
  <c r="AP222" i="8"/>
  <c r="AQ222" i="8"/>
  <c r="AS222" i="8"/>
  <c r="AT222" i="8"/>
  <c r="AU222" i="8"/>
  <c r="AV222" i="8"/>
  <c r="AW222" i="8"/>
  <c r="E223" i="8"/>
  <c r="K223" i="8"/>
  <c r="L223" i="8"/>
  <c r="O223" i="8"/>
  <c r="Q223" i="8"/>
  <c r="S223" i="8"/>
  <c r="U223" i="8"/>
  <c r="V223" i="8"/>
  <c r="W223" i="8"/>
  <c r="X223" i="8"/>
  <c r="Y223" i="8"/>
  <c r="Z223" i="8"/>
  <c r="AA223" i="8"/>
  <c r="AB223" i="8"/>
  <c r="AE223" i="8"/>
  <c r="AF223" i="8"/>
  <c r="AI223" i="8"/>
  <c r="AJ223" i="8"/>
  <c r="AK223" i="8"/>
  <c r="AL223" i="8"/>
  <c r="AM223" i="8"/>
  <c r="AN223" i="8"/>
  <c r="AO223" i="8"/>
  <c r="AP223" i="8"/>
  <c r="AQ223" i="8"/>
  <c r="AS223" i="8"/>
  <c r="AT223" i="8"/>
  <c r="AU223" i="8"/>
  <c r="AV223" i="8"/>
  <c r="AW223" i="8"/>
  <c r="E224" i="8"/>
  <c r="K224" i="8"/>
  <c r="L224" i="8"/>
  <c r="O224" i="8"/>
  <c r="Q224" i="8"/>
  <c r="S224" i="8"/>
  <c r="U224" i="8"/>
  <c r="V224" i="8"/>
  <c r="W224" i="8"/>
  <c r="X224" i="8"/>
  <c r="Y224" i="8"/>
  <c r="Z224" i="8"/>
  <c r="AA224" i="8"/>
  <c r="AB224" i="8"/>
  <c r="AE224" i="8"/>
  <c r="AF224" i="8"/>
  <c r="AI224" i="8"/>
  <c r="AJ224" i="8"/>
  <c r="AK224" i="8"/>
  <c r="AL224" i="8"/>
  <c r="AM224" i="8"/>
  <c r="AN224" i="8"/>
  <c r="AO224" i="8"/>
  <c r="AP224" i="8"/>
  <c r="AQ224" i="8"/>
  <c r="AS224" i="8"/>
  <c r="AT224" i="8"/>
  <c r="AU224" i="8"/>
  <c r="AV224" i="8"/>
  <c r="AW224" i="8"/>
  <c r="E225" i="8"/>
  <c r="K225" i="8"/>
  <c r="L225" i="8"/>
  <c r="O225" i="8"/>
  <c r="Q225" i="8"/>
  <c r="S225" i="8"/>
  <c r="U225" i="8"/>
  <c r="V225" i="8"/>
  <c r="W225" i="8"/>
  <c r="X225" i="8"/>
  <c r="Y225" i="8"/>
  <c r="Z225" i="8"/>
  <c r="AA225" i="8"/>
  <c r="AB225" i="8"/>
  <c r="AE225" i="8"/>
  <c r="AF225" i="8"/>
  <c r="AI225" i="8"/>
  <c r="AJ225" i="8"/>
  <c r="AK225" i="8"/>
  <c r="AL225" i="8"/>
  <c r="AM225" i="8"/>
  <c r="AN225" i="8"/>
  <c r="AO225" i="8"/>
  <c r="AP225" i="8"/>
  <c r="AQ225" i="8"/>
  <c r="AS225" i="8"/>
  <c r="AT225" i="8"/>
  <c r="AU225" i="8"/>
  <c r="AV225" i="8"/>
  <c r="AW225" i="8"/>
  <c r="E226" i="8"/>
  <c r="K226" i="8"/>
  <c r="L226" i="8"/>
  <c r="O226" i="8"/>
  <c r="Q226" i="8"/>
  <c r="S226" i="8"/>
  <c r="U226" i="8"/>
  <c r="V226" i="8"/>
  <c r="W226" i="8"/>
  <c r="X226" i="8"/>
  <c r="Y226" i="8"/>
  <c r="Z226" i="8"/>
  <c r="AA226" i="8"/>
  <c r="AB226" i="8"/>
  <c r="AE226" i="8"/>
  <c r="AF226" i="8"/>
  <c r="AI226" i="8"/>
  <c r="AJ226" i="8"/>
  <c r="AK226" i="8"/>
  <c r="AL226" i="8"/>
  <c r="AM226" i="8"/>
  <c r="AN226" i="8"/>
  <c r="AO226" i="8"/>
  <c r="AP226" i="8"/>
  <c r="AQ226" i="8"/>
  <c r="AS226" i="8"/>
  <c r="AT226" i="8"/>
  <c r="AU226" i="8"/>
  <c r="AV226" i="8"/>
  <c r="AW226" i="8"/>
  <c r="E227" i="8"/>
  <c r="K227" i="8"/>
  <c r="L227" i="8"/>
  <c r="O227" i="8"/>
  <c r="Q227" i="8"/>
  <c r="S227" i="8"/>
  <c r="U227" i="8"/>
  <c r="V227" i="8"/>
  <c r="W227" i="8"/>
  <c r="X227" i="8"/>
  <c r="Y227" i="8"/>
  <c r="Z227" i="8"/>
  <c r="AA227" i="8"/>
  <c r="AB227" i="8"/>
  <c r="AE227" i="8"/>
  <c r="AF227" i="8"/>
  <c r="AI227" i="8"/>
  <c r="AJ227" i="8"/>
  <c r="AK227" i="8"/>
  <c r="AL227" i="8"/>
  <c r="AM227" i="8"/>
  <c r="AN227" i="8"/>
  <c r="AO227" i="8"/>
  <c r="AP227" i="8"/>
  <c r="AQ227" i="8"/>
  <c r="AS227" i="8"/>
  <c r="AT227" i="8"/>
  <c r="AU227" i="8"/>
  <c r="AV227" i="8"/>
  <c r="AW227" i="8"/>
  <c r="E228" i="8"/>
  <c r="K228" i="8"/>
  <c r="L228" i="8"/>
  <c r="O228" i="8"/>
  <c r="Q228" i="8"/>
  <c r="S228" i="8"/>
  <c r="U228" i="8"/>
  <c r="V228" i="8"/>
  <c r="W228" i="8"/>
  <c r="X228" i="8"/>
  <c r="Y228" i="8"/>
  <c r="Z228" i="8"/>
  <c r="AA228" i="8"/>
  <c r="AB228" i="8"/>
  <c r="AE228" i="8"/>
  <c r="AF228" i="8"/>
  <c r="AI228" i="8"/>
  <c r="AJ228" i="8"/>
  <c r="AK228" i="8"/>
  <c r="AL228" i="8"/>
  <c r="AM228" i="8"/>
  <c r="AN228" i="8"/>
  <c r="AO228" i="8"/>
  <c r="AP228" i="8"/>
  <c r="AQ228" i="8"/>
  <c r="AS228" i="8"/>
  <c r="AT228" i="8"/>
  <c r="AU228" i="8"/>
  <c r="AV228" i="8"/>
  <c r="AW228" i="8"/>
  <c r="E229" i="8"/>
  <c r="K229" i="8"/>
  <c r="L229" i="8"/>
  <c r="O229" i="8"/>
  <c r="Q229" i="8"/>
  <c r="S229" i="8"/>
  <c r="U229" i="8"/>
  <c r="V229" i="8"/>
  <c r="W229" i="8"/>
  <c r="X229" i="8"/>
  <c r="Y229" i="8"/>
  <c r="Z229" i="8"/>
  <c r="AA229" i="8"/>
  <c r="AB229" i="8"/>
  <c r="AE229" i="8"/>
  <c r="AF229" i="8"/>
  <c r="AI229" i="8"/>
  <c r="AJ229" i="8"/>
  <c r="AK229" i="8"/>
  <c r="AL229" i="8"/>
  <c r="AM229" i="8"/>
  <c r="AN229" i="8"/>
  <c r="AO229" i="8"/>
  <c r="AP229" i="8"/>
  <c r="AQ229" i="8"/>
  <c r="AS229" i="8"/>
  <c r="AT229" i="8"/>
  <c r="AU229" i="8"/>
  <c r="AV229" i="8"/>
  <c r="AW229" i="8"/>
  <c r="E230" i="8"/>
  <c r="K230" i="8"/>
  <c r="L230" i="8"/>
  <c r="O230" i="8"/>
  <c r="Q230" i="8"/>
  <c r="S230" i="8"/>
  <c r="U230" i="8"/>
  <c r="V230" i="8"/>
  <c r="W230" i="8"/>
  <c r="X230" i="8"/>
  <c r="Y230" i="8"/>
  <c r="Z230" i="8"/>
  <c r="AA230" i="8"/>
  <c r="AB230" i="8"/>
  <c r="AE230" i="8"/>
  <c r="AF230" i="8"/>
  <c r="AI230" i="8"/>
  <c r="AJ230" i="8"/>
  <c r="AK230" i="8"/>
  <c r="AL230" i="8"/>
  <c r="AM230" i="8"/>
  <c r="AN230" i="8"/>
  <c r="AO230" i="8"/>
  <c r="AP230" i="8"/>
  <c r="AQ230" i="8"/>
  <c r="AS230" i="8"/>
  <c r="AT230" i="8"/>
  <c r="AU230" i="8"/>
  <c r="AV230" i="8"/>
  <c r="AW230" i="8"/>
  <c r="E231" i="8"/>
  <c r="K231" i="8"/>
  <c r="L231" i="8"/>
  <c r="O231" i="8"/>
  <c r="Q231" i="8"/>
  <c r="S231" i="8"/>
  <c r="U231" i="8"/>
  <c r="V231" i="8"/>
  <c r="W231" i="8"/>
  <c r="X231" i="8"/>
  <c r="Y231" i="8"/>
  <c r="Z231" i="8"/>
  <c r="AA231" i="8"/>
  <c r="AB231" i="8"/>
  <c r="AE231" i="8"/>
  <c r="AF231" i="8"/>
  <c r="AI231" i="8"/>
  <c r="AJ231" i="8"/>
  <c r="AK231" i="8"/>
  <c r="AL231" i="8"/>
  <c r="AM231" i="8"/>
  <c r="AN231" i="8"/>
  <c r="AO231" i="8"/>
  <c r="AP231" i="8"/>
  <c r="AQ231" i="8"/>
  <c r="AS231" i="8"/>
  <c r="AT231" i="8"/>
  <c r="AU231" i="8"/>
  <c r="AV231" i="8"/>
  <c r="AW231" i="8"/>
  <c r="E232" i="8"/>
  <c r="K232" i="8"/>
  <c r="L232" i="8"/>
  <c r="O232" i="8"/>
  <c r="Q232" i="8"/>
  <c r="S232" i="8"/>
  <c r="U232" i="8"/>
  <c r="V232" i="8"/>
  <c r="W232" i="8"/>
  <c r="X232" i="8"/>
  <c r="Y232" i="8"/>
  <c r="Z232" i="8"/>
  <c r="AA232" i="8"/>
  <c r="AB232" i="8"/>
  <c r="AE232" i="8"/>
  <c r="AF232" i="8"/>
  <c r="AI232" i="8"/>
  <c r="AJ232" i="8"/>
  <c r="AK232" i="8"/>
  <c r="AL232" i="8"/>
  <c r="AM232" i="8"/>
  <c r="AN232" i="8"/>
  <c r="AO232" i="8"/>
  <c r="AP232" i="8"/>
  <c r="AQ232" i="8"/>
  <c r="AS232" i="8"/>
  <c r="AT232" i="8"/>
  <c r="AU232" i="8"/>
  <c r="AV232" i="8"/>
  <c r="AW232" i="8"/>
  <c r="E233" i="8"/>
  <c r="K233" i="8"/>
  <c r="L233" i="8"/>
  <c r="O233" i="8"/>
  <c r="Q233" i="8"/>
  <c r="S233" i="8"/>
  <c r="U233" i="8"/>
  <c r="V233" i="8"/>
  <c r="W233" i="8"/>
  <c r="X233" i="8"/>
  <c r="Y233" i="8"/>
  <c r="Z233" i="8"/>
  <c r="AA233" i="8"/>
  <c r="AB233" i="8"/>
  <c r="AE233" i="8"/>
  <c r="AF233" i="8"/>
  <c r="AI233" i="8"/>
  <c r="AJ233" i="8"/>
  <c r="AK233" i="8"/>
  <c r="AL233" i="8"/>
  <c r="AM233" i="8"/>
  <c r="AN233" i="8"/>
  <c r="AO233" i="8"/>
  <c r="AP233" i="8"/>
  <c r="AQ233" i="8"/>
  <c r="AS233" i="8"/>
  <c r="AT233" i="8"/>
  <c r="AU233" i="8"/>
  <c r="AV233" i="8"/>
  <c r="AW233" i="8"/>
  <c r="E234" i="8"/>
  <c r="K234" i="8"/>
  <c r="L234" i="8"/>
  <c r="O234" i="8"/>
  <c r="Q234" i="8"/>
  <c r="S234" i="8"/>
  <c r="U234" i="8"/>
  <c r="V234" i="8"/>
  <c r="W234" i="8"/>
  <c r="X234" i="8"/>
  <c r="Y234" i="8"/>
  <c r="Z234" i="8"/>
  <c r="AA234" i="8"/>
  <c r="AB234" i="8"/>
  <c r="AE234" i="8"/>
  <c r="AF234" i="8"/>
  <c r="AI234" i="8"/>
  <c r="AJ234" i="8"/>
  <c r="AK234" i="8"/>
  <c r="AL234" i="8"/>
  <c r="AM234" i="8"/>
  <c r="AN234" i="8"/>
  <c r="AO234" i="8"/>
  <c r="AP234" i="8"/>
  <c r="AQ234" i="8"/>
  <c r="AS234" i="8"/>
  <c r="AT234" i="8"/>
  <c r="AU234" i="8"/>
  <c r="AV234" i="8"/>
  <c r="AW234" i="8"/>
  <c r="E235" i="8"/>
  <c r="K235" i="8"/>
  <c r="L235" i="8"/>
  <c r="O235" i="8"/>
  <c r="Q235" i="8"/>
  <c r="S235" i="8"/>
  <c r="U235" i="8"/>
  <c r="V235" i="8"/>
  <c r="W235" i="8"/>
  <c r="X235" i="8"/>
  <c r="Y235" i="8"/>
  <c r="Z235" i="8"/>
  <c r="AA235" i="8"/>
  <c r="AB235" i="8"/>
  <c r="AE235" i="8"/>
  <c r="AF235" i="8"/>
  <c r="AI235" i="8"/>
  <c r="AJ235" i="8"/>
  <c r="AK235" i="8"/>
  <c r="AL235" i="8"/>
  <c r="AM235" i="8"/>
  <c r="AN235" i="8"/>
  <c r="AO235" i="8"/>
  <c r="AP235" i="8"/>
  <c r="AQ235" i="8"/>
  <c r="AS235" i="8"/>
  <c r="AT235" i="8"/>
  <c r="AU235" i="8"/>
  <c r="AV235" i="8"/>
  <c r="AW235" i="8"/>
  <c r="E236" i="8"/>
  <c r="K236" i="8"/>
  <c r="L236" i="8"/>
  <c r="O236" i="8"/>
  <c r="Q236" i="8"/>
  <c r="S236" i="8"/>
  <c r="U236" i="8"/>
  <c r="V236" i="8"/>
  <c r="W236" i="8"/>
  <c r="X236" i="8"/>
  <c r="Y236" i="8"/>
  <c r="Z236" i="8"/>
  <c r="AA236" i="8"/>
  <c r="AB236" i="8"/>
  <c r="AE236" i="8"/>
  <c r="AF236" i="8"/>
  <c r="AI236" i="8"/>
  <c r="AJ236" i="8"/>
  <c r="AK236" i="8"/>
  <c r="AL236" i="8"/>
  <c r="AM236" i="8"/>
  <c r="AN236" i="8"/>
  <c r="AO236" i="8"/>
  <c r="AP236" i="8"/>
  <c r="AQ236" i="8"/>
  <c r="AS236" i="8"/>
  <c r="AT236" i="8"/>
  <c r="AU236" i="8"/>
  <c r="AV236" i="8"/>
  <c r="AW236" i="8"/>
  <c r="E237" i="8"/>
  <c r="K237" i="8"/>
  <c r="L237" i="8"/>
  <c r="O237" i="8"/>
  <c r="Q237" i="8"/>
  <c r="S237" i="8"/>
  <c r="U237" i="8"/>
  <c r="V237" i="8"/>
  <c r="W237" i="8"/>
  <c r="X237" i="8"/>
  <c r="Y237" i="8"/>
  <c r="Z237" i="8"/>
  <c r="AA237" i="8"/>
  <c r="AB237" i="8"/>
  <c r="AE237" i="8"/>
  <c r="AF237" i="8"/>
  <c r="AI237" i="8"/>
  <c r="AJ237" i="8"/>
  <c r="AK237" i="8"/>
  <c r="AL237" i="8"/>
  <c r="AM237" i="8"/>
  <c r="AN237" i="8"/>
  <c r="AO237" i="8"/>
  <c r="AP237" i="8"/>
  <c r="AQ237" i="8"/>
  <c r="AS237" i="8"/>
  <c r="AT237" i="8"/>
  <c r="AU237" i="8"/>
  <c r="AV237" i="8"/>
  <c r="AW237" i="8"/>
  <c r="E238" i="8"/>
  <c r="K238" i="8"/>
  <c r="L238" i="8"/>
  <c r="O238" i="8"/>
  <c r="Q238" i="8"/>
  <c r="S238" i="8"/>
  <c r="U238" i="8"/>
  <c r="V238" i="8"/>
  <c r="W238" i="8"/>
  <c r="X238" i="8"/>
  <c r="Y238" i="8"/>
  <c r="Z238" i="8"/>
  <c r="AA238" i="8"/>
  <c r="AB238" i="8"/>
  <c r="AE238" i="8"/>
  <c r="AF238" i="8"/>
  <c r="AI238" i="8"/>
  <c r="AJ238" i="8"/>
  <c r="AK238" i="8"/>
  <c r="AL238" i="8"/>
  <c r="AM238" i="8"/>
  <c r="AN238" i="8"/>
  <c r="AO238" i="8"/>
  <c r="AP238" i="8"/>
  <c r="AQ238" i="8"/>
  <c r="AS238" i="8"/>
  <c r="AT238" i="8"/>
  <c r="AU238" i="8"/>
  <c r="AV238" i="8"/>
  <c r="AW238" i="8"/>
  <c r="E239" i="8"/>
  <c r="K239" i="8"/>
  <c r="L239" i="8"/>
  <c r="O239" i="8"/>
  <c r="Q239" i="8"/>
  <c r="S239" i="8"/>
  <c r="U239" i="8"/>
  <c r="V239" i="8"/>
  <c r="W239" i="8"/>
  <c r="X239" i="8"/>
  <c r="Y239" i="8"/>
  <c r="Z239" i="8"/>
  <c r="AA239" i="8"/>
  <c r="AB239" i="8"/>
  <c r="AE239" i="8"/>
  <c r="AF239" i="8"/>
  <c r="AI239" i="8"/>
  <c r="AJ239" i="8"/>
  <c r="AK239" i="8"/>
  <c r="AL239" i="8"/>
  <c r="AM239" i="8"/>
  <c r="AN239" i="8"/>
  <c r="AO239" i="8"/>
  <c r="AP239" i="8"/>
  <c r="AQ239" i="8"/>
  <c r="AS239" i="8"/>
  <c r="AT239" i="8"/>
  <c r="AU239" i="8"/>
  <c r="AV239" i="8"/>
  <c r="AW239" i="8"/>
  <c r="E240" i="8"/>
  <c r="K240" i="8"/>
  <c r="L240" i="8"/>
  <c r="O240" i="8"/>
  <c r="Q240" i="8"/>
  <c r="S240" i="8"/>
  <c r="U240" i="8"/>
  <c r="V240" i="8"/>
  <c r="W240" i="8"/>
  <c r="X240" i="8"/>
  <c r="Y240" i="8"/>
  <c r="Z240" i="8"/>
  <c r="AA240" i="8"/>
  <c r="AB240" i="8"/>
  <c r="AE240" i="8"/>
  <c r="AF240" i="8"/>
  <c r="AI240" i="8"/>
  <c r="AJ240" i="8"/>
  <c r="AK240" i="8"/>
  <c r="AL240" i="8"/>
  <c r="AM240" i="8"/>
  <c r="AN240" i="8"/>
  <c r="AO240" i="8"/>
  <c r="AP240" i="8"/>
  <c r="AQ240" i="8"/>
  <c r="AS240" i="8"/>
  <c r="AT240" i="8"/>
  <c r="AU240" i="8"/>
  <c r="AV240" i="8"/>
  <c r="AW240" i="8"/>
  <c r="E241" i="8"/>
  <c r="K241" i="8"/>
  <c r="L241" i="8"/>
  <c r="O241" i="8"/>
  <c r="Q241" i="8"/>
  <c r="S241" i="8"/>
  <c r="U241" i="8"/>
  <c r="V241" i="8"/>
  <c r="W241" i="8"/>
  <c r="X241" i="8"/>
  <c r="Y241" i="8"/>
  <c r="Z241" i="8"/>
  <c r="AA241" i="8"/>
  <c r="AB241" i="8"/>
  <c r="AE241" i="8"/>
  <c r="AF241" i="8"/>
  <c r="AI241" i="8"/>
  <c r="AJ241" i="8"/>
  <c r="AK241" i="8"/>
  <c r="AL241" i="8"/>
  <c r="AM241" i="8"/>
  <c r="AN241" i="8"/>
  <c r="AO241" i="8"/>
  <c r="AP241" i="8"/>
  <c r="AQ241" i="8"/>
  <c r="AS241" i="8"/>
  <c r="AT241" i="8"/>
  <c r="AU241" i="8"/>
  <c r="AV241" i="8"/>
  <c r="AW241" i="8"/>
  <c r="E242" i="8"/>
  <c r="K242" i="8"/>
  <c r="L242" i="8"/>
  <c r="O242" i="8"/>
  <c r="Q242" i="8"/>
  <c r="S242" i="8"/>
  <c r="U242" i="8"/>
  <c r="V242" i="8"/>
  <c r="W242" i="8"/>
  <c r="X242" i="8"/>
  <c r="Y242" i="8"/>
  <c r="Z242" i="8"/>
  <c r="AA242" i="8"/>
  <c r="AB242" i="8"/>
  <c r="AE242" i="8"/>
  <c r="AF242" i="8"/>
  <c r="AI242" i="8"/>
  <c r="AJ242" i="8"/>
  <c r="AK242" i="8"/>
  <c r="AL242" i="8"/>
  <c r="AM242" i="8"/>
  <c r="AN242" i="8"/>
  <c r="AO242" i="8"/>
  <c r="AP242" i="8"/>
  <c r="AQ242" i="8"/>
  <c r="AS242" i="8"/>
  <c r="AT242" i="8"/>
  <c r="AU242" i="8"/>
  <c r="AV242" i="8"/>
  <c r="AW242" i="8"/>
  <c r="E243" i="8"/>
  <c r="K243" i="8"/>
  <c r="L243" i="8"/>
  <c r="O243" i="8"/>
  <c r="Q243" i="8"/>
  <c r="S243" i="8"/>
  <c r="U243" i="8"/>
  <c r="V243" i="8"/>
  <c r="W243" i="8"/>
  <c r="X243" i="8"/>
  <c r="Y243" i="8"/>
  <c r="Z243" i="8"/>
  <c r="AA243" i="8"/>
  <c r="AB243" i="8"/>
  <c r="AE243" i="8"/>
  <c r="AF243" i="8"/>
  <c r="AI243" i="8"/>
  <c r="AJ243" i="8"/>
  <c r="AK243" i="8"/>
  <c r="AL243" i="8"/>
  <c r="AM243" i="8"/>
  <c r="AN243" i="8"/>
  <c r="AO243" i="8"/>
  <c r="AP243" i="8"/>
  <c r="AQ243" i="8"/>
  <c r="AS243" i="8"/>
  <c r="AT243" i="8"/>
  <c r="AU243" i="8"/>
  <c r="AV243" i="8"/>
  <c r="AW243" i="8"/>
  <c r="E244" i="8"/>
  <c r="K244" i="8"/>
  <c r="L244" i="8"/>
  <c r="O244" i="8"/>
  <c r="Q244" i="8"/>
  <c r="S244" i="8"/>
  <c r="U244" i="8"/>
  <c r="V244" i="8"/>
  <c r="W244" i="8"/>
  <c r="X244" i="8"/>
  <c r="Y244" i="8"/>
  <c r="Z244" i="8"/>
  <c r="AA244" i="8"/>
  <c r="AB244" i="8"/>
  <c r="AE244" i="8"/>
  <c r="AF244" i="8"/>
  <c r="AI244" i="8"/>
  <c r="AJ244" i="8"/>
  <c r="AK244" i="8"/>
  <c r="AL244" i="8"/>
  <c r="AM244" i="8"/>
  <c r="AN244" i="8"/>
  <c r="AO244" i="8"/>
  <c r="AP244" i="8"/>
  <c r="AQ244" i="8"/>
  <c r="AS244" i="8"/>
  <c r="AT244" i="8"/>
  <c r="AU244" i="8"/>
  <c r="AV244" i="8"/>
  <c r="AW244" i="8"/>
  <c r="E245" i="8"/>
  <c r="K245" i="8"/>
  <c r="L245" i="8"/>
  <c r="O245" i="8"/>
  <c r="Q245" i="8"/>
  <c r="S245" i="8"/>
  <c r="U245" i="8"/>
  <c r="V245" i="8"/>
  <c r="W245" i="8"/>
  <c r="X245" i="8"/>
  <c r="Y245" i="8"/>
  <c r="Z245" i="8"/>
  <c r="AA245" i="8"/>
  <c r="AB245" i="8"/>
  <c r="AE245" i="8"/>
  <c r="AF245" i="8"/>
  <c r="AI245" i="8"/>
  <c r="AJ245" i="8"/>
  <c r="AK245" i="8"/>
  <c r="AL245" i="8"/>
  <c r="AM245" i="8"/>
  <c r="AN245" i="8"/>
  <c r="AO245" i="8"/>
  <c r="AP245" i="8"/>
  <c r="AQ245" i="8"/>
  <c r="AS245" i="8"/>
  <c r="AT245" i="8"/>
  <c r="AU245" i="8"/>
  <c r="AV245" i="8"/>
  <c r="AW245" i="8"/>
  <c r="E246" i="8"/>
  <c r="K246" i="8"/>
  <c r="L246" i="8"/>
  <c r="O246" i="8"/>
  <c r="Q246" i="8"/>
  <c r="S246" i="8"/>
  <c r="U246" i="8"/>
  <c r="V246" i="8"/>
  <c r="W246" i="8"/>
  <c r="X246" i="8"/>
  <c r="Y246" i="8"/>
  <c r="Z246" i="8"/>
  <c r="AA246" i="8"/>
  <c r="AB246" i="8"/>
  <c r="AE246" i="8"/>
  <c r="AF246" i="8"/>
  <c r="AI246" i="8"/>
  <c r="AJ246" i="8"/>
  <c r="AK246" i="8"/>
  <c r="AL246" i="8"/>
  <c r="AM246" i="8"/>
  <c r="AN246" i="8"/>
  <c r="AO246" i="8"/>
  <c r="AP246" i="8"/>
  <c r="AQ246" i="8"/>
  <c r="AS246" i="8"/>
  <c r="AT246" i="8"/>
  <c r="AU246" i="8"/>
  <c r="AV246" i="8"/>
  <c r="AW246" i="8"/>
  <c r="E247" i="8"/>
  <c r="K247" i="8"/>
  <c r="L247" i="8"/>
  <c r="O247" i="8"/>
  <c r="Q247" i="8"/>
  <c r="S247" i="8"/>
  <c r="U247" i="8"/>
  <c r="V247" i="8"/>
  <c r="W247" i="8"/>
  <c r="X247" i="8"/>
  <c r="Y247" i="8"/>
  <c r="Z247" i="8"/>
  <c r="AA247" i="8"/>
  <c r="AB247" i="8"/>
  <c r="AE247" i="8"/>
  <c r="AF247" i="8"/>
  <c r="AI247" i="8"/>
  <c r="AJ247" i="8"/>
  <c r="AK247" i="8"/>
  <c r="AL247" i="8"/>
  <c r="AM247" i="8"/>
  <c r="AN247" i="8"/>
  <c r="AO247" i="8"/>
  <c r="AP247" i="8"/>
  <c r="AQ247" i="8"/>
  <c r="AS247" i="8"/>
  <c r="AT247" i="8"/>
  <c r="AU247" i="8"/>
  <c r="AV247" i="8"/>
  <c r="AW247" i="8"/>
  <c r="E248" i="8"/>
  <c r="K248" i="8"/>
  <c r="L248" i="8"/>
  <c r="O248" i="8"/>
  <c r="Q248" i="8"/>
  <c r="S248" i="8"/>
  <c r="U248" i="8"/>
  <c r="V248" i="8"/>
  <c r="W248" i="8"/>
  <c r="X248" i="8"/>
  <c r="Y248" i="8"/>
  <c r="Z248" i="8"/>
  <c r="AA248" i="8"/>
  <c r="AB248" i="8"/>
  <c r="AE248" i="8"/>
  <c r="AF248" i="8"/>
  <c r="AI248" i="8"/>
  <c r="AJ248" i="8"/>
  <c r="AK248" i="8"/>
  <c r="AL248" i="8"/>
  <c r="AM248" i="8"/>
  <c r="AN248" i="8"/>
  <c r="AO248" i="8"/>
  <c r="AP248" i="8"/>
  <c r="AQ248" i="8"/>
  <c r="AS248" i="8"/>
  <c r="AT248" i="8"/>
  <c r="AU248" i="8"/>
  <c r="AV248" i="8"/>
  <c r="AW248" i="8"/>
  <c r="E249" i="8"/>
  <c r="K249" i="8"/>
  <c r="L249" i="8"/>
  <c r="O249" i="8"/>
  <c r="Q249" i="8"/>
  <c r="S249" i="8"/>
  <c r="U249" i="8"/>
  <c r="V249" i="8"/>
  <c r="W249" i="8"/>
  <c r="X249" i="8"/>
  <c r="Y249" i="8"/>
  <c r="Z249" i="8"/>
  <c r="AA249" i="8"/>
  <c r="AB249" i="8"/>
  <c r="AE249" i="8"/>
  <c r="AF249" i="8"/>
  <c r="AI249" i="8"/>
  <c r="AJ249" i="8"/>
  <c r="AK249" i="8"/>
  <c r="AL249" i="8"/>
  <c r="AM249" i="8"/>
  <c r="AN249" i="8"/>
  <c r="AO249" i="8"/>
  <c r="AP249" i="8"/>
  <c r="AQ249" i="8"/>
  <c r="AS249" i="8"/>
  <c r="AT249" i="8"/>
  <c r="AU249" i="8"/>
  <c r="AV249" i="8"/>
  <c r="AW249" i="8"/>
  <c r="E250" i="8"/>
  <c r="K250" i="8"/>
  <c r="L250" i="8"/>
  <c r="O250" i="8"/>
  <c r="Q250" i="8"/>
  <c r="S250" i="8"/>
  <c r="U250" i="8"/>
  <c r="V250" i="8"/>
  <c r="W250" i="8"/>
  <c r="X250" i="8"/>
  <c r="Y250" i="8"/>
  <c r="Z250" i="8"/>
  <c r="AA250" i="8"/>
  <c r="AB250" i="8"/>
  <c r="AE250" i="8"/>
  <c r="AF250" i="8"/>
  <c r="AI250" i="8"/>
  <c r="AJ250" i="8"/>
  <c r="AK250" i="8"/>
  <c r="AL250" i="8"/>
  <c r="AM250" i="8"/>
  <c r="AN250" i="8"/>
  <c r="AO250" i="8"/>
  <c r="AP250" i="8"/>
  <c r="AQ250" i="8"/>
  <c r="AS250" i="8"/>
  <c r="AT250" i="8"/>
  <c r="AU250" i="8"/>
  <c r="AV250" i="8"/>
  <c r="AW250" i="8"/>
  <c r="E251" i="8"/>
  <c r="K251" i="8"/>
  <c r="L251" i="8"/>
  <c r="O251" i="8"/>
  <c r="Q251" i="8"/>
  <c r="S251" i="8"/>
  <c r="U251" i="8"/>
  <c r="V251" i="8"/>
  <c r="W251" i="8"/>
  <c r="X251" i="8"/>
  <c r="Y251" i="8"/>
  <c r="Z251" i="8"/>
  <c r="AA251" i="8"/>
  <c r="AB251" i="8"/>
  <c r="AE251" i="8"/>
  <c r="AF251" i="8"/>
  <c r="AI251" i="8"/>
  <c r="AJ251" i="8"/>
  <c r="AK251" i="8"/>
  <c r="AL251" i="8"/>
  <c r="AM251" i="8"/>
  <c r="AN251" i="8"/>
  <c r="AO251" i="8"/>
  <c r="AP251" i="8"/>
  <c r="AQ251" i="8"/>
  <c r="AS251" i="8"/>
  <c r="AT251" i="8"/>
  <c r="AU251" i="8"/>
  <c r="AV251" i="8"/>
  <c r="AW251" i="8"/>
  <c r="E252" i="8"/>
  <c r="K252" i="8"/>
  <c r="L252" i="8"/>
  <c r="O252" i="8"/>
  <c r="Q252" i="8"/>
  <c r="S252" i="8"/>
  <c r="U252" i="8"/>
  <c r="V252" i="8"/>
  <c r="W252" i="8"/>
  <c r="X252" i="8"/>
  <c r="Y252" i="8"/>
  <c r="Z252" i="8"/>
  <c r="AA252" i="8"/>
  <c r="AB252" i="8"/>
  <c r="AE252" i="8"/>
  <c r="AF252" i="8"/>
  <c r="AI252" i="8"/>
  <c r="AJ252" i="8"/>
  <c r="AK252" i="8"/>
  <c r="AL252" i="8"/>
  <c r="AM252" i="8"/>
  <c r="AN252" i="8"/>
  <c r="AO252" i="8"/>
  <c r="AP252" i="8"/>
  <c r="AQ252" i="8"/>
  <c r="AS252" i="8"/>
  <c r="AT252" i="8"/>
  <c r="AU252" i="8"/>
  <c r="AV252" i="8"/>
  <c r="AW252" i="8"/>
  <c r="E253" i="8"/>
  <c r="K253" i="8"/>
  <c r="L253" i="8"/>
  <c r="O253" i="8"/>
  <c r="Q253" i="8"/>
  <c r="S253" i="8"/>
  <c r="U253" i="8"/>
  <c r="V253" i="8"/>
  <c r="W253" i="8"/>
  <c r="X253" i="8"/>
  <c r="Y253" i="8"/>
  <c r="Z253" i="8"/>
  <c r="AA253" i="8"/>
  <c r="AB253" i="8"/>
  <c r="AE253" i="8"/>
  <c r="AF253" i="8"/>
  <c r="AI253" i="8"/>
  <c r="AJ253" i="8"/>
  <c r="AK253" i="8"/>
  <c r="AL253" i="8"/>
  <c r="AM253" i="8"/>
  <c r="AN253" i="8"/>
  <c r="AO253" i="8"/>
  <c r="AP253" i="8"/>
  <c r="AQ253" i="8"/>
  <c r="AS253" i="8"/>
  <c r="AT253" i="8"/>
  <c r="AU253" i="8"/>
  <c r="AV253" i="8"/>
  <c r="AW253" i="8"/>
  <c r="E254" i="8"/>
  <c r="K254" i="8"/>
  <c r="L254" i="8"/>
  <c r="O254" i="8"/>
  <c r="Q254" i="8"/>
  <c r="S254" i="8"/>
  <c r="U254" i="8"/>
  <c r="V254" i="8"/>
  <c r="W254" i="8"/>
  <c r="X254" i="8"/>
  <c r="Y254" i="8"/>
  <c r="Z254" i="8"/>
  <c r="AA254" i="8"/>
  <c r="AB254" i="8"/>
  <c r="AE254" i="8"/>
  <c r="AF254" i="8"/>
  <c r="AI254" i="8"/>
  <c r="AJ254" i="8"/>
  <c r="AK254" i="8"/>
  <c r="AL254" i="8"/>
  <c r="AM254" i="8"/>
  <c r="AN254" i="8"/>
  <c r="AO254" i="8"/>
  <c r="AP254" i="8"/>
  <c r="AQ254" i="8"/>
  <c r="AS254" i="8"/>
  <c r="AT254" i="8"/>
  <c r="AU254" i="8"/>
  <c r="AV254" i="8"/>
  <c r="AW254" i="8"/>
  <c r="E255" i="8"/>
  <c r="K255" i="8"/>
  <c r="L255" i="8"/>
  <c r="O255" i="8"/>
  <c r="Q255" i="8"/>
  <c r="S255" i="8"/>
  <c r="U255" i="8"/>
  <c r="V255" i="8"/>
  <c r="W255" i="8"/>
  <c r="X255" i="8"/>
  <c r="Y255" i="8"/>
  <c r="Z255" i="8"/>
  <c r="AA255" i="8"/>
  <c r="AB255" i="8"/>
  <c r="AE255" i="8"/>
  <c r="AF255" i="8"/>
  <c r="AI255" i="8"/>
  <c r="AJ255" i="8"/>
  <c r="AK255" i="8"/>
  <c r="AL255" i="8"/>
  <c r="AM255" i="8"/>
  <c r="AN255" i="8"/>
  <c r="AO255" i="8"/>
  <c r="AP255" i="8"/>
  <c r="AQ255" i="8"/>
  <c r="AS255" i="8"/>
  <c r="AT255" i="8"/>
  <c r="AU255" i="8"/>
  <c r="AV255" i="8"/>
  <c r="AW255" i="8"/>
  <c r="E256" i="8"/>
  <c r="K256" i="8"/>
  <c r="L256" i="8"/>
  <c r="O256" i="8"/>
  <c r="Q256" i="8"/>
  <c r="S256" i="8"/>
  <c r="U256" i="8"/>
  <c r="V256" i="8"/>
  <c r="W256" i="8"/>
  <c r="X256" i="8"/>
  <c r="Y256" i="8"/>
  <c r="Z256" i="8"/>
  <c r="AA256" i="8"/>
  <c r="AB256" i="8"/>
  <c r="AE256" i="8"/>
  <c r="AF256" i="8"/>
  <c r="AI256" i="8"/>
  <c r="AJ256" i="8"/>
  <c r="AK256" i="8"/>
  <c r="AL256" i="8"/>
  <c r="AM256" i="8"/>
  <c r="AN256" i="8"/>
  <c r="AO256" i="8"/>
  <c r="AP256" i="8"/>
  <c r="AQ256" i="8"/>
  <c r="AS256" i="8"/>
  <c r="AT256" i="8"/>
  <c r="AU256" i="8"/>
  <c r="AV256" i="8"/>
  <c r="AW256" i="8"/>
  <c r="E257" i="8"/>
  <c r="K257" i="8"/>
  <c r="L257" i="8"/>
  <c r="O257" i="8"/>
  <c r="Q257" i="8"/>
  <c r="S257" i="8"/>
  <c r="U257" i="8"/>
  <c r="V257" i="8"/>
  <c r="W257" i="8"/>
  <c r="X257" i="8"/>
  <c r="Y257" i="8"/>
  <c r="Z257" i="8"/>
  <c r="AA257" i="8"/>
  <c r="AB257" i="8"/>
  <c r="AE257" i="8"/>
  <c r="AF257" i="8"/>
  <c r="AI257" i="8"/>
  <c r="AJ257" i="8"/>
  <c r="AK257" i="8"/>
  <c r="AL257" i="8"/>
  <c r="AM257" i="8"/>
  <c r="AN257" i="8"/>
  <c r="AO257" i="8"/>
  <c r="AP257" i="8"/>
  <c r="AQ257" i="8"/>
  <c r="AS257" i="8"/>
  <c r="AT257" i="8"/>
  <c r="AU257" i="8"/>
  <c r="AV257" i="8"/>
  <c r="AW257" i="8"/>
  <c r="E258" i="8"/>
  <c r="K258" i="8"/>
  <c r="L258" i="8"/>
  <c r="O258" i="8"/>
  <c r="Q258" i="8"/>
  <c r="S258" i="8"/>
  <c r="U258" i="8"/>
  <c r="V258" i="8"/>
  <c r="W258" i="8"/>
  <c r="X258" i="8"/>
  <c r="Y258" i="8"/>
  <c r="Z258" i="8"/>
  <c r="AA258" i="8"/>
  <c r="AB258" i="8"/>
  <c r="AE258" i="8"/>
  <c r="AF258" i="8"/>
  <c r="AI258" i="8"/>
  <c r="AJ258" i="8"/>
  <c r="AK258" i="8"/>
  <c r="AL258" i="8"/>
  <c r="AM258" i="8"/>
  <c r="AN258" i="8"/>
  <c r="AO258" i="8"/>
  <c r="AP258" i="8"/>
  <c r="AQ258" i="8"/>
  <c r="AS258" i="8"/>
  <c r="AT258" i="8"/>
  <c r="AU258" i="8"/>
  <c r="AV258" i="8"/>
  <c r="AW258" i="8"/>
  <c r="E259" i="8"/>
  <c r="K259" i="8"/>
  <c r="L259" i="8"/>
  <c r="O259" i="8"/>
  <c r="Q259" i="8"/>
  <c r="S259" i="8"/>
  <c r="U259" i="8"/>
  <c r="V259" i="8"/>
  <c r="W259" i="8"/>
  <c r="X259" i="8"/>
  <c r="Y259" i="8"/>
  <c r="Z259" i="8"/>
  <c r="AA259" i="8"/>
  <c r="AB259" i="8"/>
  <c r="AE259" i="8"/>
  <c r="AF259" i="8"/>
  <c r="AI259" i="8"/>
  <c r="AJ259" i="8"/>
  <c r="AK259" i="8"/>
  <c r="AL259" i="8"/>
  <c r="AM259" i="8"/>
  <c r="AN259" i="8"/>
  <c r="AO259" i="8"/>
  <c r="AP259" i="8"/>
  <c r="AQ259" i="8"/>
  <c r="AS259" i="8"/>
  <c r="AT259" i="8"/>
  <c r="AU259" i="8"/>
  <c r="AV259" i="8"/>
  <c r="AW259" i="8"/>
  <c r="E260" i="8"/>
  <c r="K260" i="8"/>
  <c r="L260" i="8"/>
  <c r="O260" i="8"/>
  <c r="Q260" i="8"/>
  <c r="S260" i="8"/>
  <c r="U260" i="8"/>
  <c r="V260" i="8"/>
  <c r="W260" i="8"/>
  <c r="X260" i="8"/>
  <c r="Y260" i="8"/>
  <c r="Z260" i="8"/>
  <c r="AA260" i="8"/>
  <c r="AB260" i="8"/>
  <c r="AE260" i="8"/>
  <c r="AF260" i="8"/>
  <c r="AI260" i="8"/>
  <c r="AJ260" i="8"/>
  <c r="AK260" i="8"/>
  <c r="AL260" i="8"/>
  <c r="AM260" i="8"/>
  <c r="AN260" i="8"/>
  <c r="AO260" i="8"/>
  <c r="AP260" i="8"/>
  <c r="AQ260" i="8"/>
  <c r="AS260" i="8"/>
  <c r="AT260" i="8"/>
  <c r="AU260" i="8"/>
  <c r="AV260" i="8"/>
  <c r="AW260" i="8"/>
  <c r="E261" i="8"/>
  <c r="K261" i="8"/>
  <c r="L261" i="8"/>
  <c r="O261" i="8"/>
  <c r="Q261" i="8"/>
  <c r="S261" i="8"/>
  <c r="U261" i="8"/>
  <c r="V261" i="8"/>
  <c r="W261" i="8"/>
  <c r="X261" i="8"/>
  <c r="Y261" i="8"/>
  <c r="Z261" i="8"/>
  <c r="AA261" i="8"/>
  <c r="AB261" i="8"/>
  <c r="AE261" i="8"/>
  <c r="AF261" i="8"/>
  <c r="AI261" i="8"/>
  <c r="AJ261" i="8"/>
  <c r="AK261" i="8"/>
  <c r="AL261" i="8"/>
  <c r="AM261" i="8"/>
  <c r="AN261" i="8"/>
  <c r="AO261" i="8"/>
  <c r="AP261" i="8"/>
  <c r="AQ261" i="8"/>
  <c r="AS261" i="8"/>
  <c r="AT261" i="8"/>
  <c r="AU261" i="8"/>
  <c r="AV261" i="8"/>
  <c r="AW261" i="8"/>
  <c r="E262" i="8"/>
  <c r="K262" i="8"/>
  <c r="L262" i="8"/>
  <c r="O262" i="8"/>
  <c r="Q262" i="8"/>
  <c r="S262" i="8"/>
  <c r="U262" i="8"/>
  <c r="V262" i="8"/>
  <c r="W262" i="8"/>
  <c r="X262" i="8"/>
  <c r="Y262" i="8"/>
  <c r="Z262" i="8"/>
  <c r="AA262" i="8"/>
  <c r="AB262" i="8"/>
  <c r="AE262" i="8"/>
  <c r="AF262" i="8"/>
  <c r="AI262" i="8"/>
  <c r="AJ262" i="8"/>
  <c r="AK262" i="8"/>
  <c r="AL262" i="8"/>
  <c r="AM262" i="8"/>
  <c r="AN262" i="8"/>
  <c r="AO262" i="8"/>
  <c r="AP262" i="8"/>
  <c r="AQ262" i="8"/>
  <c r="AS262" i="8"/>
  <c r="AT262" i="8"/>
  <c r="AU262" i="8"/>
  <c r="AV262" i="8"/>
  <c r="AW262" i="8"/>
  <c r="E263" i="8"/>
  <c r="K263" i="8"/>
  <c r="L263" i="8"/>
  <c r="O263" i="8"/>
  <c r="Q263" i="8"/>
  <c r="S263" i="8"/>
  <c r="U263" i="8"/>
  <c r="V263" i="8"/>
  <c r="W263" i="8"/>
  <c r="X263" i="8"/>
  <c r="Y263" i="8"/>
  <c r="Z263" i="8"/>
  <c r="AA263" i="8"/>
  <c r="AB263" i="8"/>
  <c r="AE263" i="8"/>
  <c r="AF263" i="8"/>
  <c r="AI263" i="8"/>
  <c r="AJ263" i="8"/>
  <c r="AK263" i="8"/>
  <c r="AL263" i="8"/>
  <c r="AM263" i="8"/>
  <c r="AN263" i="8"/>
  <c r="AO263" i="8"/>
  <c r="AP263" i="8"/>
  <c r="AQ263" i="8"/>
  <c r="AS263" i="8"/>
  <c r="AT263" i="8"/>
  <c r="AU263" i="8"/>
  <c r="AV263" i="8"/>
  <c r="AW263" i="8"/>
  <c r="E264" i="8"/>
  <c r="K264" i="8"/>
  <c r="L264" i="8"/>
  <c r="O264" i="8"/>
  <c r="Q264" i="8"/>
  <c r="S264" i="8"/>
  <c r="U264" i="8"/>
  <c r="V264" i="8"/>
  <c r="W264" i="8"/>
  <c r="X264" i="8"/>
  <c r="Y264" i="8"/>
  <c r="Z264" i="8"/>
  <c r="AA264" i="8"/>
  <c r="AB264" i="8"/>
  <c r="AE264" i="8"/>
  <c r="AF264" i="8"/>
  <c r="AI264" i="8"/>
  <c r="AJ264" i="8"/>
  <c r="AK264" i="8"/>
  <c r="AL264" i="8"/>
  <c r="AM264" i="8"/>
  <c r="AN264" i="8"/>
  <c r="AO264" i="8"/>
  <c r="AP264" i="8"/>
  <c r="AQ264" i="8"/>
  <c r="AS264" i="8"/>
  <c r="AT264" i="8"/>
  <c r="AU264" i="8"/>
  <c r="AV264" i="8"/>
  <c r="AW264" i="8"/>
  <c r="E265" i="8"/>
  <c r="K265" i="8"/>
  <c r="L265" i="8"/>
  <c r="O265" i="8"/>
  <c r="Q265" i="8"/>
  <c r="S265" i="8"/>
  <c r="U265" i="8"/>
  <c r="V265" i="8"/>
  <c r="W265" i="8"/>
  <c r="X265" i="8"/>
  <c r="Y265" i="8"/>
  <c r="Z265" i="8"/>
  <c r="AA265" i="8"/>
  <c r="AB265" i="8"/>
  <c r="AE265" i="8"/>
  <c r="AF265" i="8"/>
  <c r="AI265" i="8"/>
  <c r="AJ265" i="8"/>
  <c r="AK265" i="8"/>
  <c r="AL265" i="8"/>
  <c r="AM265" i="8"/>
  <c r="AN265" i="8"/>
  <c r="AO265" i="8"/>
  <c r="AP265" i="8"/>
  <c r="AQ265" i="8"/>
  <c r="AS265" i="8"/>
  <c r="AT265" i="8"/>
  <c r="AU265" i="8"/>
  <c r="AV265" i="8"/>
  <c r="AW265" i="8"/>
  <c r="E266" i="8"/>
  <c r="K266" i="8"/>
  <c r="L266" i="8"/>
  <c r="O266" i="8"/>
  <c r="Q266" i="8"/>
  <c r="S266" i="8"/>
  <c r="U266" i="8"/>
  <c r="V266" i="8"/>
  <c r="W266" i="8"/>
  <c r="X266" i="8"/>
  <c r="Y266" i="8"/>
  <c r="Z266" i="8"/>
  <c r="AA266" i="8"/>
  <c r="AB266" i="8"/>
  <c r="AE266" i="8"/>
  <c r="AF266" i="8"/>
  <c r="AI266" i="8"/>
  <c r="AJ266" i="8"/>
  <c r="AK266" i="8"/>
  <c r="AL266" i="8"/>
  <c r="AM266" i="8"/>
  <c r="AN266" i="8"/>
  <c r="AO266" i="8"/>
  <c r="AP266" i="8"/>
  <c r="AQ266" i="8"/>
  <c r="AS266" i="8"/>
  <c r="AT266" i="8"/>
  <c r="AU266" i="8"/>
  <c r="AV266" i="8"/>
  <c r="AW266" i="8"/>
  <c r="E267" i="8"/>
  <c r="K267" i="8"/>
  <c r="L267" i="8"/>
  <c r="O267" i="8"/>
  <c r="Q267" i="8"/>
  <c r="S267" i="8"/>
  <c r="U267" i="8"/>
  <c r="V267" i="8"/>
  <c r="W267" i="8"/>
  <c r="X267" i="8"/>
  <c r="Y267" i="8"/>
  <c r="Z267" i="8"/>
  <c r="AA267" i="8"/>
  <c r="AB267" i="8"/>
  <c r="AE267" i="8"/>
  <c r="AF267" i="8"/>
  <c r="AI267" i="8"/>
  <c r="AJ267" i="8"/>
  <c r="AK267" i="8"/>
  <c r="AL267" i="8"/>
  <c r="AM267" i="8"/>
  <c r="AN267" i="8"/>
  <c r="AO267" i="8"/>
  <c r="AP267" i="8"/>
  <c r="AQ267" i="8"/>
  <c r="AS267" i="8"/>
  <c r="AT267" i="8"/>
  <c r="AU267" i="8"/>
  <c r="AV267" i="8"/>
  <c r="AW267" i="8"/>
  <c r="E268" i="8"/>
  <c r="K268" i="8"/>
  <c r="L268" i="8"/>
  <c r="O268" i="8"/>
  <c r="Q268" i="8"/>
  <c r="S268" i="8"/>
  <c r="U268" i="8"/>
  <c r="V268" i="8"/>
  <c r="W268" i="8"/>
  <c r="X268" i="8"/>
  <c r="Y268" i="8"/>
  <c r="Z268" i="8"/>
  <c r="AA268" i="8"/>
  <c r="AB268" i="8"/>
  <c r="AE268" i="8"/>
  <c r="AF268" i="8"/>
  <c r="AI268" i="8"/>
  <c r="AJ268" i="8"/>
  <c r="AK268" i="8"/>
  <c r="AL268" i="8"/>
  <c r="AM268" i="8"/>
  <c r="AN268" i="8"/>
  <c r="AO268" i="8"/>
  <c r="AP268" i="8"/>
  <c r="AQ268" i="8"/>
  <c r="AS268" i="8"/>
  <c r="AT268" i="8"/>
  <c r="AU268" i="8"/>
  <c r="AV268" i="8"/>
  <c r="AW268" i="8"/>
  <c r="E269" i="8"/>
  <c r="K269" i="8"/>
  <c r="L269" i="8"/>
  <c r="O269" i="8"/>
  <c r="Q269" i="8"/>
  <c r="S269" i="8"/>
  <c r="U269" i="8"/>
  <c r="V269" i="8"/>
  <c r="W269" i="8"/>
  <c r="X269" i="8"/>
  <c r="Y269" i="8"/>
  <c r="Z269" i="8"/>
  <c r="AA269" i="8"/>
  <c r="AB269" i="8"/>
  <c r="AE269" i="8"/>
  <c r="AF269" i="8"/>
  <c r="AI269" i="8"/>
  <c r="AJ269" i="8"/>
  <c r="AK269" i="8"/>
  <c r="AL269" i="8"/>
  <c r="AM269" i="8"/>
  <c r="AN269" i="8"/>
  <c r="AO269" i="8"/>
  <c r="AP269" i="8"/>
  <c r="AQ269" i="8"/>
  <c r="AS269" i="8"/>
  <c r="AT269" i="8"/>
  <c r="AU269" i="8"/>
  <c r="AV269" i="8"/>
  <c r="AW269" i="8"/>
  <c r="E270" i="8"/>
  <c r="K270" i="8"/>
  <c r="L270" i="8"/>
  <c r="O270" i="8"/>
  <c r="Q270" i="8"/>
  <c r="S270" i="8"/>
  <c r="U270" i="8"/>
  <c r="V270" i="8"/>
  <c r="W270" i="8"/>
  <c r="X270" i="8"/>
  <c r="Y270" i="8"/>
  <c r="Z270" i="8"/>
  <c r="AA270" i="8"/>
  <c r="AB270" i="8"/>
  <c r="AE270" i="8"/>
  <c r="AF270" i="8"/>
  <c r="AI270" i="8"/>
  <c r="AJ270" i="8"/>
  <c r="AK270" i="8"/>
  <c r="AL270" i="8"/>
  <c r="AM270" i="8"/>
  <c r="AN270" i="8"/>
  <c r="AO270" i="8"/>
  <c r="AP270" i="8"/>
  <c r="AQ270" i="8"/>
  <c r="AS270" i="8"/>
  <c r="AT270" i="8"/>
  <c r="AU270" i="8"/>
  <c r="AV270" i="8"/>
  <c r="AW270" i="8"/>
  <c r="E271" i="8"/>
  <c r="K271" i="8"/>
  <c r="L271" i="8"/>
  <c r="O271" i="8"/>
  <c r="Q271" i="8"/>
  <c r="S271" i="8"/>
  <c r="U271" i="8"/>
  <c r="V271" i="8"/>
  <c r="W271" i="8"/>
  <c r="X271" i="8"/>
  <c r="Y271" i="8"/>
  <c r="Z271" i="8"/>
  <c r="AA271" i="8"/>
  <c r="AB271" i="8"/>
  <c r="AE271" i="8"/>
  <c r="AF271" i="8"/>
  <c r="AI271" i="8"/>
  <c r="AJ271" i="8"/>
  <c r="AK271" i="8"/>
  <c r="AL271" i="8"/>
  <c r="AM271" i="8"/>
  <c r="AN271" i="8"/>
  <c r="AO271" i="8"/>
  <c r="AP271" i="8"/>
  <c r="AQ271" i="8"/>
  <c r="AS271" i="8"/>
  <c r="AT271" i="8"/>
  <c r="AU271" i="8"/>
  <c r="AV271" i="8"/>
  <c r="AW271" i="8"/>
  <c r="E272" i="8"/>
  <c r="K272" i="8"/>
  <c r="L272" i="8"/>
  <c r="O272" i="8"/>
  <c r="Q272" i="8"/>
  <c r="S272" i="8"/>
  <c r="U272" i="8"/>
  <c r="V272" i="8"/>
  <c r="W272" i="8"/>
  <c r="X272" i="8"/>
  <c r="Y272" i="8"/>
  <c r="Z272" i="8"/>
  <c r="AA272" i="8"/>
  <c r="AB272" i="8"/>
  <c r="AE272" i="8"/>
  <c r="AF272" i="8"/>
  <c r="AI272" i="8"/>
  <c r="AJ272" i="8"/>
  <c r="AK272" i="8"/>
  <c r="AL272" i="8"/>
  <c r="AM272" i="8"/>
  <c r="AN272" i="8"/>
  <c r="AO272" i="8"/>
  <c r="AP272" i="8"/>
  <c r="AQ272" i="8"/>
  <c r="AS272" i="8"/>
  <c r="AT272" i="8"/>
  <c r="AU272" i="8"/>
  <c r="AV272" i="8"/>
  <c r="AW272" i="8"/>
  <c r="E273" i="8"/>
  <c r="K273" i="8"/>
  <c r="L273" i="8"/>
  <c r="O273" i="8"/>
  <c r="Q273" i="8"/>
  <c r="S273" i="8"/>
  <c r="U273" i="8"/>
  <c r="V273" i="8"/>
  <c r="W273" i="8"/>
  <c r="X273" i="8"/>
  <c r="Y273" i="8"/>
  <c r="Z273" i="8"/>
  <c r="AA273" i="8"/>
  <c r="AB273" i="8"/>
  <c r="AE273" i="8"/>
  <c r="AF273" i="8"/>
  <c r="AI273" i="8"/>
  <c r="AJ273" i="8"/>
  <c r="AK273" i="8"/>
  <c r="AL273" i="8"/>
  <c r="AM273" i="8"/>
  <c r="AN273" i="8"/>
  <c r="AO273" i="8"/>
  <c r="AP273" i="8"/>
  <c r="AQ273" i="8"/>
  <c r="AS273" i="8"/>
  <c r="AT273" i="8"/>
  <c r="AU273" i="8"/>
  <c r="AV273" i="8"/>
  <c r="AW273" i="8"/>
  <c r="E274" i="8"/>
  <c r="K274" i="8"/>
  <c r="L274" i="8"/>
  <c r="O274" i="8"/>
  <c r="Q274" i="8"/>
  <c r="S274" i="8"/>
  <c r="U274" i="8"/>
  <c r="V274" i="8"/>
  <c r="W274" i="8"/>
  <c r="X274" i="8"/>
  <c r="Y274" i="8"/>
  <c r="Z274" i="8"/>
  <c r="AA274" i="8"/>
  <c r="AB274" i="8"/>
  <c r="AE274" i="8"/>
  <c r="AF274" i="8"/>
  <c r="AI274" i="8"/>
  <c r="AJ274" i="8"/>
  <c r="AK274" i="8"/>
  <c r="AL274" i="8"/>
  <c r="AM274" i="8"/>
  <c r="AN274" i="8"/>
  <c r="AO274" i="8"/>
  <c r="AP274" i="8"/>
  <c r="AQ274" i="8"/>
  <c r="AS274" i="8"/>
  <c r="AT274" i="8"/>
  <c r="AU274" i="8"/>
  <c r="AV274" i="8"/>
  <c r="AW274" i="8"/>
  <c r="E275" i="8"/>
  <c r="K275" i="8"/>
  <c r="L275" i="8"/>
  <c r="O275" i="8"/>
  <c r="Q275" i="8"/>
  <c r="S275" i="8"/>
  <c r="U275" i="8"/>
  <c r="V275" i="8"/>
  <c r="W275" i="8"/>
  <c r="X275" i="8"/>
  <c r="Y275" i="8"/>
  <c r="Z275" i="8"/>
  <c r="AA275" i="8"/>
  <c r="AB275" i="8"/>
  <c r="AE275" i="8"/>
  <c r="AF275" i="8"/>
  <c r="AI275" i="8"/>
  <c r="AJ275" i="8"/>
  <c r="AK275" i="8"/>
  <c r="AL275" i="8"/>
  <c r="AM275" i="8"/>
  <c r="AN275" i="8"/>
  <c r="AO275" i="8"/>
  <c r="AP275" i="8"/>
  <c r="AQ275" i="8"/>
  <c r="AS275" i="8"/>
  <c r="AT275" i="8"/>
  <c r="AU275" i="8"/>
  <c r="AV275" i="8"/>
  <c r="AW275" i="8"/>
  <c r="E276" i="8"/>
  <c r="K276" i="8"/>
  <c r="L276" i="8"/>
  <c r="O276" i="8"/>
  <c r="Q276" i="8"/>
  <c r="S276" i="8"/>
  <c r="U276" i="8"/>
  <c r="V276" i="8"/>
  <c r="W276" i="8"/>
  <c r="X276" i="8"/>
  <c r="Y276" i="8"/>
  <c r="Z276" i="8"/>
  <c r="AA276" i="8"/>
  <c r="AB276" i="8"/>
  <c r="AE276" i="8"/>
  <c r="AF276" i="8"/>
  <c r="AI276" i="8"/>
  <c r="AJ276" i="8"/>
  <c r="AK276" i="8"/>
  <c r="AL276" i="8"/>
  <c r="AM276" i="8"/>
  <c r="AN276" i="8"/>
  <c r="AO276" i="8"/>
  <c r="AP276" i="8"/>
  <c r="AQ276" i="8"/>
  <c r="AS276" i="8"/>
  <c r="AT276" i="8"/>
  <c r="AU276" i="8"/>
  <c r="AV276" i="8"/>
  <c r="AW276" i="8"/>
  <c r="E277" i="8"/>
  <c r="K277" i="8"/>
  <c r="L277" i="8"/>
  <c r="O277" i="8"/>
  <c r="Q277" i="8"/>
  <c r="S277" i="8"/>
  <c r="U277" i="8"/>
  <c r="V277" i="8"/>
  <c r="W277" i="8"/>
  <c r="X277" i="8"/>
  <c r="Y277" i="8"/>
  <c r="Z277" i="8"/>
  <c r="AA277" i="8"/>
  <c r="AB277" i="8"/>
  <c r="AE277" i="8"/>
  <c r="AF277" i="8"/>
  <c r="AI277" i="8"/>
  <c r="AJ277" i="8"/>
  <c r="AK277" i="8"/>
  <c r="AL277" i="8"/>
  <c r="AM277" i="8"/>
  <c r="AN277" i="8"/>
  <c r="AO277" i="8"/>
  <c r="AP277" i="8"/>
  <c r="AQ277" i="8"/>
  <c r="AS277" i="8"/>
  <c r="AT277" i="8"/>
  <c r="AU277" i="8"/>
  <c r="AV277" i="8"/>
  <c r="AW277" i="8"/>
  <c r="E278" i="8"/>
  <c r="K278" i="8"/>
  <c r="L278" i="8"/>
  <c r="O278" i="8"/>
  <c r="Q278" i="8"/>
  <c r="S278" i="8"/>
  <c r="U278" i="8"/>
  <c r="V278" i="8"/>
  <c r="W278" i="8"/>
  <c r="X278" i="8"/>
  <c r="Y278" i="8"/>
  <c r="Z278" i="8"/>
  <c r="AA278" i="8"/>
  <c r="AB278" i="8"/>
  <c r="AE278" i="8"/>
  <c r="AF278" i="8"/>
  <c r="AI278" i="8"/>
  <c r="AJ278" i="8"/>
  <c r="AK278" i="8"/>
  <c r="AL278" i="8"/>
  <c r="AM278" i="8"/>
  <c r="AN278" i="8"/>
  <c r="AO278" i="8"/>
  <c r="AP278" i="8"/>
  <c r="AQ278" i="8"/>
  <c r="AS278" i="8"/>
  <c r="AT278" i="8"/>
  <c r="AU278" i="8"/>
  <c r="AV278" i="8"/>
  <c r="AW278" i="8"/>
  <c r="E279" i="8"/>
  <c r="K279" i="8"/>
  <c r="L279" i="8"/>
  <c r="O279" i="8"/>
  <c r="Q279" i="8"/>
  <c r="S279" i="8"/>
  <c r="U279" i="8"/>
  <c r="V279" i="8"/>
  <c r="W279" i="8"/>
  <c r="X279" i="8"/>
  <c r="Y279" i="8"/>
  <c r="Z279" i="8"/>
  <c r="AA279" i="8"/>
  <c r="AB279" i="8"/>
  <c r="AE279" i="8"/>
  <c r="AF279" i="8"/>
  <c r="AI279" i="8"/>
  <c r="AJ279" i="8"/>
  <c r="AK279" i="8"/>
  <c r="AL279" i="8"/>
  <c r="AM279" i="8"/>
  <c r="AN279" i="8"/>
  <c r="AO279" i="8"/>
  <c r="AP279" i="8"/>
  <c r="AQ279" i="8"/>
  <c r="AS279" i="8"/>
  <c r="AT279" i="8"/>
  <c r="AU279" i="8"/>
  <c r="AV279" i="8"/>
  <c r="AW279" i="8"/>
  <c r="E280" i="8"/>
  <c r="K280" i="8"/>
  <c r="L280" i="8"/>
  <c r="O280" i="8"/>
  <c r="Q280" i="8"/>
  <c r="S280" i="8"/>
  <c r="U280" i="8"/>
  <c r="V280" i="8"/>
  <c r="W280" i="8"/>
  <c r="X280" i="8"/>
  <c r="Y280" i="8"/>
  <c r="Z280" i="8"/>
  <c r="AA280" i="8"/>
  <c r="AB280" i="8"/>
  <c r="AE280" i="8"/>
  <c r="AF280" i="8"/>
  <c r="AI280" i="8"/>
  <c r="AJ280" i="8"/>
  <c r="AK280" i="8"/>
  <c r="AL280" i="8"/>
  <c r="AM280" i="8"/>
  <c r="AN280" i="8"/>
  <c r="AO280" i="8"/>
  <c r="AP280" i="8"/>
  <c r="AQ280" i="8"/>
  <c r="AS280" i="8"/>
  <c r="AT280" i="8"/>
  <c r="AU280" i="8"/>
  <c r="AV280" i="8"/>
  <c r="AW280" i="8"/>
  <c r="E281" i="8"/>
  <c r="K281" i="8"/>
  <c r="L281" i="8"/>
  <c r="O281" i="8"/>
  <c r="Q281" i="8"/>
  <c r="S281" i="8"/>
  <c r="U281" i="8"/>
  <c r="V281" i="8"/>
  <c r="W281" i="8"/>
  <c r="X281" i="8"/>
  <c r="Y281" i="8"/>
  <c r="Z281" i="8"/>
  <c r="AA281" i="8"/>
  <c r="AB281" i="8"/>
  <c r="AE281" i="8"/>
  <c r="AF281" i="8"/>
  <c r="AI281" i="8"/>
  <c r="AJ281" i="8"/>
  <c r="AK281" i="8"/>
  <c r="AL281" i="8"/>
  <c r="AM281" i="8"/>
  <c r="AN281" i="8"/>
  <c r="AO281" i="8"/>
  <c r="AP281" i="8"/>
  <c r="AQ281" i="8"/>
  <c r="AS281" i="8"/>
  <c r="AT281" i="8"/>
  <c r="AU281" i="8"/>
  <c r="AV281" i="8"/>
  <c r="AW281" i="8"/>
  <c r="E282" i="8"/>
  <c r="K282" i="8"/>
  <c r="L282" i="8"/>
  <c r="O282" i="8"/>
  <c r="Q282" i="8"/>
  <c r="S282" i="8"/>
  <c r="U282" i="8"/>
  <c r="V282" i="8"/>
  <c r="W282" i="8"/>
  <c r="X282" i="8"/>
  <c r="Y282" i="8"/>
  <c r="Z282" i="8"/>
  <c r="AA282" i="8"/>
  <c r="AB282" i="8"/>
  <c r="AE282" i="8"/>
  <c r="AF282" i="8"/>
  <c r="AI282" i="8"/>
  <c r="AJ282" i="8"/>
  <c r="AK282" i="8"/>
  <c r="AL282" i="8"/>
  <c r="AM282" i="8"/>
  <c r="AN282" i="8"/>
  <c r="AO282" i="8"/>
  <c r="AP282" i="8"/>
  <c r="AQ282" i="8"/>
  <c r="AS282" i="8"/>
  <c r="AT282" i="8"/>
  <c r="AU282" i="8"/>
  <c r="AV282" i="8"/>
  <c r="AW282" i="8"/>
  <c r="E283" i="8"/>
  <c r="K283" i="8"/>
  <c r="L283" i="8"/>
  <c r="O283" i="8"/>
  <c r="Q283" i="8"/>
  <c r="S283" i="8"/>
  <c r="U283" i="8"/>
  <c r="V283" i="8"/>
  <c r="W283" i="8"/>
  <c r="X283" i="8"/>
  <c r="Y283" i="8"/>
  <c r="Z283" i="8"/>
  <c r="AA283" i="8"/>
  <c r="AB283" i="8"/>
  <c r="AE283" i="8"/>
  <c r="AF283" i="8"/>
  <c r="AI283" i="8"/>
  <c r="AJ283" i="8"/>
  <c r="AK283" i="8"/>
  <c r="AL283" i="8"/>
  <c r="AM283" i="8"/>
  <c r="AN283" i="8"/>
  <c r="AO283" i="8"/>
  <c r="AP283" i="8"/>
  <c r="AQ283" i="8"/>
  <c r="AS283" i="8"/>
  <c r="AT283" i="8"/>
  <c r="AU283" i="8"/>
  <c r="AV283" i="8"/>
  <c r="AW283" i="8"/>
  <c r="E284" i="8"/>
  <c r="K284" i="8"/>
  <c r="L284" i="8"/>
  <c r="O284" i="8"/>
  <c r="Q284" i="8"/>
  <c r="S284" i="8"/>
  <c r="U284" i="8"/>
  <c r="V284" i="8"/>
  <c r="W284" i="8"/>
  <c r="X284" i="8"/>
  <c r="Y284" i="8"/>
  <c r="Z284" i="8"/>
  <c r="AA284" i="8"/>
  <c r="AB284" i="8"/>
  <c r="AE284" i="8"/>
  <c r="AF284" i="8"/>
  <c r="AI284" i="8"/>
  <c r="AJ284" i="8"/>
  <c r="AK284" i="8"/>
  <c r="AL284" i="8"/>
  <c r="AM284" i="8"/>
  <c r="AN284" i="8"/>
  <c r="AO284" i="8"/>
  <c r="AP284" i="8"/>
  <c r="AQ284" i="8"/>
  <c r="AS284" i="8"/>
  <c r="AT284" i="8"/>
  <c r="AU284" i="8"/>
  <c r="AV284" i="8"/>
  <c r="AW284" i="8"/>
  <c r="E285" i="8"/>
  <c r="K285" i="8"/>
  <c r="L285" i="8"/>
  <c r="O285" i="8"/>
  <c r="Q285" i="8"/>
  <c r="S285" i="8"/>
  <c r="U285" i="8"/>
  <c r="V285" i="8"/>
  <c r="W285" i="8"/>
  <c r="X285" i="8"/>
  <c r="Y285" i="8"/>
  <c r="Z285" i="8"/>
  <c r="AA285" i="8"/>
  <c r="AB285" i="8"/>
  <c r="AE285" i="8"/>
  <c r="AF285" i="8"/>
  <c r="AI285" i="8"/>
  <c r="AJ285" i="8"/>
  <c r="AK285" i="8"/>
  <c r="AL285" i="8"/>
  <c r="AM285" i="8"/>
  <c r="AN285" i="8"/>
  <c r="AO285" i="8"/>
  <c r="AP285" i="8"/>
  <c r="AQ285" i="8"/>
  <c r="AS285" i="8"/>
  <c r="AT285" i="8"/>
  <c r="AU285" i="8"/>
  <c r="AV285" i="8"/>
  <c r="AW285" i="8"/>
  <c r="E286" i="8"/>
  <c r="K286" i="8"/>
  <c r="L286" i="8"/>
  <c r="O286" i="8"/>
  <c r="Q286" i="8"/>
  <c r="S286" i="8"/>
  <c r="U286" i="8"/>
  <c r="V286" i="8"/>
  <c r="W286" i="8"/>
  <c r="X286" i="8"/>
  <c r="Y286" i="8"/>
  <c r="Z286" i="8"/>
  <c r="AA286" i="8"/>
  <c r="AB286" i="8"/>
  <c r="AE286" i="8"/>
  <c r="AF286" i="8"/>
  <c r="AI286" i="8"/>
  <c r="AJ286" i="8"/>
  <c r="AK286" i="8"/>
  <c r="AL286" i="8"/>
  <c r="AM286" i="8"/>
  <c r="AN286" i="8"/>
  <c r="AO286" i="8"/>
  <c r="AP286" i="8"/>
  <c r="AQ286" i="8"/>
  <c r="AS286" i="8"/>
  <c r="AT286" i="8"/>
  <c r="AU286" i="8"/>
  <c r="AV286" i="8"/>
  <c r="AW286" i="8"/>
  <c r="E287" i="8"/>
  <c r="K287" i="8"/>
  <c r="L287" i="8"/>
  <c r="O287" i="8"/>
  <c r="Q287" i="8"/>
  <c r="S287" i="8"/>
  <c r="U287" i="8"/>
  <c r="V287" i="8"/>
  <c r="W287" i="8"/>
  <c r="X287" i="8"/>
  <c r="Y287" i="8"/>
  <c r="Z287" i="8"/>
  <c r="AA287" i="8"/>
  <c r="AB287" i="8"/>
  <c r="AE287" i="8"/>
  <c r="AF287" i="8"/>
  <c r="AI287" i="8"/>
  <c r="AJ287" i="8"/>
  <c r="AK287" i="8"/>
  <c r="AL287" i="8"/>
  <c r="AM287" i="8"/>
  <c r="AN287" i="8"/>
  <c r="AO287" i="8"/>
  <c r="AP287" i="8"/>
  <c r="AQ287" i="8"/>
  <c r="AS287" i="8"/>
  <c r="AT287" i="8"/>
  <c r="AU287" i="8"/>
  <c r="AV287" i="8"/>
  <c r="AW287" i="8"/>
  <c r="E288" i="8"/>
  <c r="K288" i="8"/>
  <c r="L288" i="8"/>
  <c r="O288" i="8"/>
  <c r="Q288" i="8"/>
  <c r="S288" i="8"/>
  <c r="U288" i="8"/>
  <c r="V288" i="8"/>
  <c r="W288" i="8"/>
  <c r="X288" i="8"/>
  <c r="Y288" i="8"/>
  <c r="Z288" i="8"/>
  <c r="AA288" i="8"/>
  <c r="AB288" i="8"/>
  <c r="AE288" i="8"/>
  <c r="AF288" i="8"/>
  <c r="AI288" i="8"/>
  <c r="AJ288" i="8"/>
  <c r="AK288" i="8"/>
  <c r="AL288" i="8"/>
  <c r="AM288" i="8"/>
  <c r="AN288" i="8"/>
  <c r="AO288" i="8"/>
  <c r="AP288" i="8"/>
  <c r="AQ288" i="8"/>
  <c r="AS288" i="8"/>
  <c r="AT288" i="8"/>
  <c r="AU288" i="8"/>
  <c r="AV288" i="8"/>
  <c r="AW288" i="8"/>
  <c r="E289" i="8"/>
  <c r="K289" i="8"/>
  <c r="L289" i="8"/>
  <c r="O289" i="8"/>
  <c r="Q289" i="8"/>
  <c r="S289" i="8"/>
  <c r="U289" i="8"/>
  <c r="V289" i="8"/>
  <c r="W289" i="8"/>
  <c r="X289" i="8"/>
  <c r="Y289" i="8"/>
  <c r="Z289" i="8"/>
  <c r="AA289" i="8"/>
  <c r="AB289" i="8"/>
  <c r="AE289" i="8"/>
  <c r="AF289" i="8"/>
  <c r="AI289" i="8"/>
  <c r="AJ289" i="8"/>
  <c r="AK289" i="8"/>
  <c r="AL289" i="8"/>
  <c r="AM289" i="8"/>
  <c r="AN289" i="8"/>
  <c r="AO289" i="8"/>
  <c r="AP289" i="8"/>
  <c r="AQ289" i="8"/>
  <c r="AS289" i="8"/>
  <c r="AT289" i="8"/>
  <c r="AU289" i="8"/>
  <c r="AV289" i="8"/>
  <c r="AW289" i="8"/>
  <c r="E290" i="8"/>
  <c r="K290" i="8"/>
  <c r="L290" i="8"/>
  <c r="O290" i="8"/>
  <c r="Q290" i="8"/>
  <c r="S290" i="8"/>
  <c r="U290" i="8"/>
  <c r="V290" i="8"/>
  <c r="W290" i="8"/>
  <c r="X290" i="8"/>
  <c r="Y290" i="8"/>
  <c r="Z290" i="8"/>
  <c r="AA290" i="8"/>
  <c r="AB290" i="8"/>
  <c r="AE290" i="8"/>
  <c r="AF290" i="8"/>
  <c r="AI290" i="8"/>
  <c r="AJ290" i="8"/>
  <c r="AK290" i="8"/>
  <c r="AL290" i="8"/>
  <c r="AM290" i="8"/>
  <c r="AN290" i="8"/>
  <c r="AO290" i="8"/>
  <c r="AP290" i="8"/>
  <c r="AQ290" i="8"/>
  <c r="AS290" i="8"/>
  <c r="AT290" i="8"/>
  <c r="AU290" i="8"/>
  <c r="AV290" i="8"/>
  <c r="AW290" i="8"/>
  <c r="E291" i="8"/>
  <c r="K291" i="8"/>
  <c r="L291" i="8"/>
  <c r="O291" i="8"/>
  <c r="Q291" i="8"/>
  <c r="S291" i="8"/>
  <c r="U291" i="8"/>
  <c r="V291" i="8"/>
  <c r="W291" i="8"/>
  <c r="X291" i="8"/>
  <c r="Y291" i="8"/>
  <c r="Z291" i="8"/>
  <c r="AA291" i="8"/>
  <c r="AB291" i="8"/>
  <c r="AE291" i="8"/>
  <c r="AF291" i="8"/>
  <c r="AI291" i="8"/>
  <c r="AJ291" i="8"/>
  <c r="AK291" i="8"/>
  <c r="AL291" i="8"/>
  <c r="AM291" i="8"/>
  <c r="AN291" i="8"/>
  <c r="AO291" i="8"/>
  <c r="AP291" i="8"/>
  <c r="AQ291" i="8"/>
  <c r="AS291" i="8"/>
  <c r="AT291" i="8"/>
  <c r="AU291" i="8"/>
  <c r="AV291" i="8"/>
  <c r="AW291" i="8"/>
  <c r="E292" i="8"/>
  <c r="K292" i="8"/>
  <c r="L292" i="8"/>
  <c r="O292" i="8"/>
  <c r="Q292" i="8"/>
  <c r="S292" i="8"/>
  <c r="U292" i="8"/>
  <c r="V292" i="8"/>
  <c r="W292" i="8"/>
  <c r="X292" i="8"/>
  <c r="Y292" i="8"/>
  <c r="Z292" i="8"/>
  <c r="AA292" i="8"/>
  <c r="AB292" i="8"/>
  <c r="AE292" i="8"/>
  <c r="AF292" i="8"/>
  <c r="AI292" i="8"/>
  <c r="AJ292" i="8"/>
  <c r="AK292" i="8"/>
  <c r="AL292" i="8"/>
  <c r="AM292" i="8"/>
  <c r="AN292" i="8"/>
  <c r="AO292" i="8"/>
  <c r="AP292" i="8"/>
  <c r="AQ292" i="8"/>
  <c r="AS292" i="8"/>
  <c r="AT292" i="8"/>
  <c r="AU292" i="8"/>
  <c r="AV292" i="8"/>
  <c r="AW292" i="8"/>
  <c r="E293" i="8"/>
  <c r="K293" i="8"/>
  <c r="L293" i="8"/>
  <c r="O293" i="8"/>
  <c r="Q293" i="8"/>
  <c r="S293" i="8"/>
  <c r="U293" i="8"/>
  <c r="V293" i="8"/>
  <c r="W293" i="8"/>
  <c r="X293" i="8"/>
  <c r="Y293" i="8"/>
  <c r="Z293" i="8"/>
  <c r="AA293" i="8"/>
  <c r="AB293" i="8"/>
  <c r="AE293" i="8"/>
  <c r="AF293" i="8"/>
  <c r="AI293" i="8"/>
  <c r="AJ293" i="8"/>
  <c r="AK293" i="8"/>
  <c r="AL293" i="8"/>
  <c r="AM293" i="8"/>
  <c r="AN293" i="8"/>
  <c r="AO293" i="8"/>
  <c r="AP293" i="8"/>
  <c r="AQ293" i="8"/>
  <c r="AS293" i="8"/>
  <c r="AT293" i="8"/>
  <c r="AU293" i="8"/>
  <c r="AV293" i="8"/>
  <c r="AW293" i="8"/>
  <c r="E294" i="8"/>
  <c r="K294" i="8"/>
  <c r="L294" i="8"/>
  <c r="O294" i="8"/>
  <c r="Q294" i="8"/>
  <c r="S294" i="8"/>
  <c r="U294" i="8"/>
  <c r="V294" i="8"/>
  <c r="W294" i="8"/>
  <c r="X294" i="8"/>
  <c r="Y294" i="8"/>
  <c r="Z294" i="8"/>
  <c r="AA294" i="8"/>
  <c r="AB294" i="8"/>
  <c r="AE294" i="8"/>
  <c r="AF294" i="8"/>
  <c r="AI294" i="8"/>
  <c r="AJ294" i="8"/>
  <c r="AK294" i="8"/>
  <c r="AL294" i="8"/>
  <c r="AM294" i="8"/>
  <c r="AN294" i="8"/>
  <c r="AO294" i="8"/>
  <c r="AP294" i="8"/>
  <c r="AQ294" i="8"/>
  <c r="AS294" i="8"/>
  <c r="AT294" i="8"/>
  <c r="AU294" i="8"/>
  <c r="AV294" i="8"/>
  <c r="AW294" i="8"/>
  <c r="E295" i="8"/>
  <c r="K295" i="8"/>
  <c r="L295" i="8"/>
  <c r="O295" i="8"/>
  <c r="Q295" i="8"/>
  <c r="S295" i="8"/>
  <c r="U295" i="8"/>
  <c r="V295" i="8"/>
  <c r="W295" i="8"/>
  <c r="X295" i="8"/>
  <c r="Y295" i="8"/>
  <c r="Z295" i="8"/>
  <c r="AA295" i="8"/>
  <c r="AB295" i="8"/>
  <c r="AE295" i="8"/>
  <c r="AF295" i="8"/>
  <c r="AI295" i="8"/>
  <c r="AJ295" i="8"/>
  <c r="AK295" i="8"/>
  <c r="AL295" i="8"/>
  <c r="AM295" i="8"/>
  <c r="AN295" i="8"/>
  <c r="AO295" i="8"/>
  <c r="AP295" i="8"/>
  <c r="AQ295" i="8"/>
  <c r="AS295" i="8"/>
  <c r="AT295" i="8"/>
  <c r="AU295" i="8"/>
  <c r="AV295" i="8"/>
  <c r="AW295" i="8"/>
  <c r="E296" i="8"/>
  <c r="K296" i="8"/>
  <c r="L296" i="8"/>
  <c r="O296" i="8"/>
  <c r="Q296" i="8"/>
  <c r="S296" i="8"/>
  <c r="U296" i="8"/>
  <c r="V296" i="8"/>
  <c r="W296" i="8"/>
  <c r="X296" i="8"/>
  <c r="Y296" i="8"/>
  <c r="Z296" i="8"/>
  <c r="AA296" i="8"/>
  <c r="AB296" i="8"/>
  <c r="AE296" i="8"/>
  <c r="AF296" i="8"/>
  <c r="AI296" i="8"/>
  <c r="AJ296" i="8"/>
  <c r="AK296" i="8"/>
  <c r="AL296" i="8"/>
  <c r="AM296" i="8"/>
  <c r="AN296" i="8"/>
  <c r="AO296" i="8"/>
  <c r="AP296" i="8"/>
  <c r="AQ296" i="8"/>
  <c r="AS296" i="8"/>
  <c r="AT296" i="8"/>
  <c r="AU296" i="8"/>
  <c r="AV296" i="8"/>
  <c r="AW296" i="8"/>
  <c r="E297" i="8"/>
  <c r="K297" i="8"/>
  <c r="L297" i="8"/>
  <c r="O297" i="8"/>
  <c r="Q297" i="8"/>
  <c r="S297" i="8"/>
  <c r="U297" i="8"/>
  <c r="V297" i="8"/>
  <c r="W297" i="8"/>
  <c r="X297" i="8"/>
  <c r="Y297" i="8"/>
  <c r="Z297" i="8"/>
  <c r="AA297" i="8"/>
  <c r="AB297" i="8"/>
  <c r="AE297" i="8"/>
  <c r="AF297" i="8"/>
  <c r="AI297" i="8"/>
  <c r="AJ297" i="8"/>
  <c r="AK297" i="8"/>
  <c r="AL297" i="8"/>
  <c r="AM297" i="8"/>
  <c r="AN297" i="8"/>
  <c r="AO297" i="8"/>
  <c r="AP297" i="8"/>
  <c r="AQ297" i="8"/>
  <c r="AS297" i="8"/>
  <c r="AT297" i="8"/>
  <c r="AU297" i="8"/>
  <c r="AV297" i="8"/>
  <c r="AW297" i="8"/>
  <c r="E298" i="8"/>
  <c r="K298" i="8"/>
  <c r="L298" i="8"/>
  <c r="O298" i="8"/>
  <c r="Q298" i="8"/>
  <c r="S298" i="8"/>
  <c r="U298" i="8"/>
  <c r="V298" i="8"/>
  <c r="W298" i="8"/>
  <c r="X298" i="8"/>
  <c r="Y298" i="8"/>
  <c r="Z298" i="8"/>
  <c r="AA298" i="8"/>
  <c r="AB298" i="8"/>
  <c r="AE298" i="8"/>
  <c r="AF298" i="8"/>
  <c r="AI298" i="8"/>
  <c r="AJ298" i="8"/>
  <c r="AK298" i="8"/>
  <c r="AL298" i="8"/>
  <c r="AM298" i="8"/>
  <c r="AN298" i="8"/>
  <c r="AO298" i="8"/>
  <c r="AP298" i="8"/>
  <c r="AQ298" i="8"/>
  <c r="AS298" i="8"/>
  <c r="AT298" i="8"/>
  <c r="AU298" i="8"/>
  <c r="AV298" i="8"/>
  <c r="AW298" i="8"/>
  <c r="E299" i="8"/>
  <c r="K299" i="8"/>
  <c r="L299" i="8"/>
  <c r="O299" i="8"/>
  <c r="Q299" i="8"/>
  <c r="S299" i="8"/>
  <c r="U299" i="8"/>
  <c r="V299" i="8"/>
  <c r="W299" i="8"/>
  <c r="X299" i="8"/>
  <c r="Y299" i="8"/>
  <c r="Z299" i="8"/>
  <c r="AA299" i="8"/>
  <c r="AB299" i="8"/>
  <c r="AE299" i="8"/>
  <c r="AF299" i="8"/>
  <c r="AI299" i="8"/>
  <c r="AJ299" i="8"/>
  <c r="AK299" i="8"/>
  <c r="AL299" i="8"/>
  <c r="AM299" i="8"/>
  <c r="AN299" i="8"/>
  <c r="AO299" i="8"/>
  <c r="AP299" i="8"/>
  <c r="AQ299" i="8"/>
  <c r="AS299" i="8"/>
  <c r="AT299" i="8"/>
  <c r="AU299" i="8"/>
  <c r="AV299" i="8"/>
  <c r="AW299" i="8"/>
  <c r="E300" i="8"/>
  <c r="K300" i="8"/>
  <c r="L300" i="8"/>
  <c r="O300" i="8"/>
  <c r="Q300" i="8"/>
  <c r="S300" i="8"/>
  <c r="U300" i="8"/>
  <c r="V300" i="8"/>
  <c r="W300" i="8"/>
  <c r="X300" i="8"/>
  <c r="Y300" i="8"/>
  <c r="Z300" i="8"/>
  <c r="AA300" i="8"/>
  <c r="AB300" i="8"/>
  <c r="AE300" i="8"/>
  <c r="AF300" i="8"/>
  <c r="AI300" i="8"/>
  <c r="AJ300" i="8"/>
  <c r="AK300" i="8"/>
  <c r="AL300" i="8"/>
  <c r="AM300" i="8"/>
  <c r="AN300" i="8"/>
  <c r="AO300" i="8"/>
  <c r="AP300" i="8"/>
  <c r="AQ300" i="8"/>
  <c r="AS300" i="8"/>
  <c r="AT300" i="8"/>
  <c r="AU300" i="8"/>
  <c r="AV300" i="8"/>
  <c r="AW300" i="8"/>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K11" i="5"/>
  <c r="N11" i="5"/>
  <c r="Q11" i="5"/>
  <c r="S11" i="5"/>
  <c r="W11" i="5"/>
  <c r="Y11" i="5"/>
  <c r="AA11" i="5"/>
  <c r="Z2" i="5" s="1"/>
  <c r="AC11" i="5"/>
  <c r="AE11" i="5"/>
  <c r="AI11" i="5"/>
  <c r="AK11" i="5"/>
  <c r="AM11" i="5"/>
  <c r="AO11" i="5"/>
  <c r="AS11" i="5"/>
  <c r="AU11" i="5"/>
  <c r="AY11" i="5"/>
  <c r="BG11" i="5"/>
  <c r="BO11" i="5"/>
  <c r="BP11" i="5"/>
  <c r="BQ11" i="5"/>
  <c r="BR11" i="5"/>
  <c r="BS11" i="5"/>
  <c r="BU11" i="5"/>
  <c r="BV11" i="5"/>
  <c r="BW11" i="5"/>
  <c r="BX11" i="5"/>
  <c r="D12" i="5"/>
  <c r="K12" i="5"/>
  <c r="N12" i="5"/>
  <c r="Q12" i="5"/>
  <c r="S12" i="5" s="1"/>
  <c r="W12" i="5"/>
  <c r="Y12" i="5"/>
  <c r="X2" i="5" s="1"/>
  <c r="AA12" i="5"/>
  <c r="AC12" i="5"/>
  <c r="AB2" i="5" s="1"/>
  <c r="AE12" i="5"/>
  <c r="AI12" i="5"/>
  <c r="AK12" i="5"/>
  <c r="AM12" i="5"/>
  <c r="AO12" i="5"/>
  <c r="AS12" i="5"/>
  <c r="AU12" i="5"/>
  <c r="AY12" i="5"/>
  <c r="BG12" i="5"/>
  <c r="BO12" i="5"/>
  <c r="BP12" i="5"/>
  <c r="BQ12" i="5"/>
  <c r="BP2" i="5" s="1"/>
  <c r="BR12" i="5"/>
  <c r="BS12" i="5"/>
  <c r="BU12" i="5"/>
  <c r="BV12" i="5"/>
  <c r="BW12" i="5"/>
  <c r="BX12" i="5"/>
  <c r="D13" i="5"/>
  <c r="C2" i="5" s="1"/>
  <c r="K13" i="5"/>
  <c r="N13" i="5"/>
  <c r="Q13" i="5"/>
  <c r="S13" i="5" s="1"/>
  <c r="W13" i="5"/>
  <c r="Y13" i="5"/>
  <c r="AA13" i="5"/>
  <c r="AC13" i="5"/>
  <c r="AE13" i="5"/>
  <c r="AI13" i="5"/>
  <c r="AK13" i="5"/>
  <c r="AM13" i="5"/>
  <c r="AO13" i="5"/>
  <c r="AS13" i="5"/>
  <c r="AU13" i="5"/>
  <c r="AY13" i="5"/>
  <c r="BG13" i="5"/>
  <c r="BO13" i="5"/>
  <c r="BP13" i="5"/>
  <c r="BQ13" i="5"/>
  <c r="BR13" i="5"/>
  <c r="BS13" i="5"/>
  <c r="BU13" i="5"/>
  <c r="BV13" i="5"/>
  <c r="BW13" i="5"/>
  <c r="BX13" i="5"/>
  <c r="D14" i="5"/>
  <c r="K14" i="5"/>
  <c r="N14" i="5"/>
  <c r="Q14" i="5"/>
  <c r="S14" i="5" s="1"/>
  <c r="W14" i="5"/>
  <c r="Y14" i="5"/>
  <c r="AA14" i="5"/>
  <c r="AC14" i="5"/>
  <c r="AE14" i="5"/>
  <c r="AI14" i="5"/>
  <c r="AK14" i="5"/>
  <c r="AM14" i="5"/>
  <c r="AO14" i="5"/>
  <c r="AS14" i="5"/>
  <c r="AU14" i="5"/>
  <c r="AY14" i="5"/>
  <c r="BG14" i="5"/>
  <c r="BO14" i="5"/>
  <c r="BP14" i="5"/>
  <c r="BQ14" i="5"/>
  <c r="BR14" i="5"/>
  <c r="BS14" i="5"/>
  <c r="BR2" i="5" s="1"/>
  <c r="BU14" i="5"/>
  <c r="BV14" i="5"/>
  <c r="BW14" i="5"/>
  <c r="BX14" i="5"/>
  <c r="D15" i="5"/>
  <c r="K15" i="5"/>
  <c r="N15" i="5"/>
  <c r="Q15" i="5"/>
  <c r="S15" i="5"/>
  <c r="W15" i="5"/>
  <c r="V2" i="5" s="1"/>
  <c r="Y15" i="5"/>
  <c r="AA15" i="5"/>
  <c r="AC15" i="5"/>
  <c r="AE15" i="5"/>
  <c r="AI15" i="5"/>
  <c r="AK15" i="5"/>
  <c r="AM15" i="5"/>
  <c r="AO15" i="5"/>
  <c r="AS15" i="5"/>
  <c r="AU15" i="5"/>
  <c r="AY15" i="5"/>
  <c r="BG15" i="5"/>
  <c r="BO15" i="5"/>
  <c r="BP15" i="5"/>
  <c r="BQ15" i="5"/>
  <c r="BR15" i="5"/>
  <c r="BS15" i="5"/>
  <c r="BU15" i="5"/>
  <c r="BV15" i="5"/>
  <c r="BW15" i="5"/>
  <c r="BX15" i="5"/>
  <c r="D16" i="5"/>
  <c r="K16" i="5"/>
  <c r="N16" i="5"/>
  <c r="Q16" i="5"/>
  <c r="S16" i="5" s="1"/>
  <c r="W16" i="5"/>
  <c r="Y16" i="5"/>
  <c r="AA16" i="5"/>
  <c r="AC16" i="5"/>
  <c r="AE16" i="5"/>
  <c r="AI16" i="5"/>
  <c r="AK16" i="5"/>
  <c r="AM16" i="5"/>
  <c r="AO16" i="5"/>
  <c r="AS16" i="5"/>
  <c r="AU16" i="5"/>
  <c r="AY16" i="5"/>
  <c r="BG16" i="5"/>
  <c r="BO16" i="5"/>
  <c r="BP16" i="5"/>
  <c r="BQ16" i="5"/>
  <c r="BR16" i="5"/>
  <c r="BS16" i="5"/>
  <c r="BU16" i="5"/>
  <c r="BV16" i="5"/>
  <c r="BW16" i="5"/>
  <c r="BX16" i="5"/>
  <c r="D17" i="5"/>
  <c r="K17" i="5"/>
  <c r="N17" i="5"/>
  <c r="Q17" i="5"/>
  <c r="S17" i="5" s="1"/>
  <c r="W17" i="5"/>
  <c r="Y17" i="5"/>
  <c r="AA17" i="5"/>
  <c r="AC17" i="5"/>
  <c r="AE17" i="5"/>
  <c r="AI17" i="5"/>
  <c r="AK17" i="5"/>
  <c r="AJ2" i="5" s="1"/>
  <c r="AM17" i="5"/>
  <c r="AO17" i="5"/>
  <c r="AS17" i="5"/>
  <c r="AU17" i="5"/>
  <c r="AY17" i="5"/>
  <c r="BG17" i="5"/>
  <c r="BO17" i="5"/>
  <c r="BP17" i="5"/>
  <c r="BQ17" i="5"/>
  <c r="BR17" i="5"/>
  <c r="BS17" i="5"/>
  <c r="BU17" i="5"/>
  <c r="BV17" i="5"/>
  <c r="BW17" i="5"/>
  <c r="BX17" i="5"/>
  <c r="D18" i="5"/>
  <c r="K18" i="5"/>
  <c r="N18" i="5"/>
  <c r="Q18" i="5"/>
  <c r="S18" i="5"/>
  <c r="W18" i="5"/>
  <c r="Y18" i="5"/>
  <c r="AA18" i="5"/>
  <c r="AC18" i="5"/>
  <c r="AE18" i="5"/>
  <c r="AI18" i="5"/>
  <c r="AK18" i="5"/>
  <c r="AM18" i="5"/>
  <c r="AO18" i="5"/>
  <c r="AS18" i="5"/>
  <c r="AU18" i="5"/>
  <c r="AY18" i="5"/>
  <c r="BG18" i="5"/>
  <c r="BO18" i="5"/>
  <c r="BP18" i="5"/>
  <c r="BQ18" i="5"/>
  <c r="BR18" i="5"/>
  <c r="BS18" i="5"/>
  <c r="BU18" i="5"/>
  <c r="BV18" i="5"/>
  <c r="BW18" i="5"/>
  <c r="BX18" i="5"/>
  <c r="D19" i="5"/>
  <c r="K19" i="5"/>
  <c r="N19" i="5"/>
  <c r="Q19" i="5"/>
  <c r="S19" i="5" s="1"/>
  <c r="W19" i="5"/>
  <c r="Y19" i="5"/>
  <c r="AA19" i="5"/>
  <c r="AC19" i="5"/>
  <c r="AE19" i="5"/>
  <c r="AI19" i="5"/>
  <c r="AK19" i="5"/>
  <c r="AM19" i="5"/>
  <c r="AO19" i="5"/>
  <c r="AS19" i="5"/>
  <c r="AU19" i="5"/>
  <c r="AY19" i="5"/>
  <c r="BG19" i="5"/>
  <c r="BO19" i="5"/>
  <c r="BP19" i="5"/>
  <c r="BQ19" i="5"/>
  <c r="BR19" i="5"/>
  <c r="BS19" i="5"/>
  <c r="BU19" i="5"/>
  <c r="BV19" i="5"/>
  <c r="BW19" i="5"/>
  <c r="BX19" i="5"/>
  <c r="D20" i="5"/>
  <c r="K20" i="5"/>
  <c r="N20" i="5"/>
  <c r="Q20" i="5"/>
  <c r="S20" i="5"/>
  <c r="W20" i="5"/>
  <c r="Y20" i="5"/>
  <c r="AA20" i="5"/>
  <c r="AC20" i="5"/>
  <c r="AE20" i="5"/>
  <c r="AI20" i="5"/>
  <c r="AK20" i="5"/>
  <c r="AM20" i="5"/>
  <c r="AO20" i="5"/>
  <c r="AS20" i="5"/>
  <c r="AU20" i="5"/>
  <c r="AY20" i="5"/>
  <c r="BG20" i="5"/>
  <c r="BO20" i="5"/>
  <c r="BP20" i="5"/>
  <c r="BQ20" i="5"/>
  <c r="BR20" i="5"/>
  <c r="BS20" i="5"/>
  <c r="BU20" i="5"/>
  <c r="BV20" i="5"/>
  <c r="BW20" i="5"/>
  <c r="BX20" i="5"/>
  <c r="D21" i="5"/>
  <c r="K21" i="5"/>
  <c r="N21" i="5"/>
  <c r="Q21" i="5"/>
  <c r="S21" i="5"/>
  <c r="W21" i="5"/>
  <c r="Y21" i="5"/>
  <c r="AA21" i="5"/>
  <c r="AC21" i="5"/>
  <c r="AE21" i="5"/>
  <c r="AI21" i="5"/>
  <c r="AK21" i="5"/>
  <c r="AM21" i="5"/>
  <c r="AO21" i="5"/>
  <c r="AS21" i="5"/>
  <c r="AU21" i="5"/>
  <c r="AY21" i="5"/>
  <c r="BG21" i="5"/>
  <c r="BO21" i="5"/>
  <c r="BP21" i="5"/>
  <c r="BQ21" i="5"/>
  <c r="BR21" i="5"/>
  <c r="BS21" i="5"/>
  <c r="BU21" i="5"/>
  <c r="BV21" i="5"/>
  <c r="BW21" i="5"/>
  <c r="BX21" i="5"/>
  <c r="D22" i="5"/>
  <c r="K22" i="5"/>
  <c r="N22" i="5"/>
  <c r="Q22" i="5"/>
  <c r="S22" i="5"/>
  <c r="W22" i="5"/>
  <c r="Y22" i="5"/>
  <c r="AA22" i="5"/>
  <c r="AC22" i="5"/>
  <c r="AE22" i="5"/>
  <c r="AI22" i="5"/>
  <c r="AK22" i="5"/>
  <c r="AM22" i="5"/>
  <c r="AO22" i="5"/>
  <c r="AS22" i="5"/>
  <c r="AU22" i="5"/>
  <c r="AY22" i="5"/>
  <c r="BG22" i="5"/>
  <c r="BO22" i="5"/>
  <c r="BP22" i="5"/>
  <c r="BQ22" i="5"/>
  <c r="BR22" i="5"/>
  <c r="BS22" i="5"/>
  <c r="BU22" i="5"/>
  <c r="BV22" i="5"/>
  <c r="BW22" i="5"/>
  <c r="BX22" i="5"/>
  <c r="D23" i="5"/>
  <c r="K23" i="5"/>
  <c r="N23" i="5"/>
  <c r="Q23" i="5"/>
  <c r="S23" i="5"/>
  <c r="W23" i="5"/>
  <c r="Y23" i="5"/>
  <c r="AA23" i="5"/>
  <c r="AC23" i="5"/>
  <c r="AE23" i="5"/>
  <c r="AI23" i="5"/>
  <c r="AK23" i="5"/>
  <c r="AM23" i="5"/>
  <c r="AO23" i="5"/>
  <c r="AS23" i="5"/>
  <c r="AU23" i="5"/>
  <c r="AY23" i="5"/>
  <c r="BG23" i="5"/>
  <c r="BO23" i="5"/>
  <c r="BP23" i="5"/>
  <c r="BQ23" i="5"/>
  <c r="BR23" i="5"/>
  <c r="BS23" i="5"/>
  <c r="BU23" i="5"/>
  <c r="BV23" i="5"/>
  <c r="BW23" i="5"/>
  <c r="BX23" i="5"/>
  <c r="D24" i="5"/>
  <c r="K24" i="5"/>
  <c r="N24" i="5"/>
  <c r="M2" i="5" s="1"/>
  <c r="Q24" i="5"/>
  <c r="S24" i="5"/>
  <c r="W24" i="5"/>
  <c r="Y24" i="5"/>
  <c r="AA24" i="5"/>
  <c r="AC24" i="5"/>
  <c r="AE24" i="5"/>
  <c r="AI24" i="5"/>
  <c r="AK24" i="5"/>
  <c r="AM24" i="5"/>
  <c r="AO24" i="5"/>
  <c r="AS24" i="5"/>
  <c r="AU24" i="5"/>
  <c r="AY24" i="5"/>
  <c r="BG24" i="5"/>
  <c r="BO24" i="5"/>
  <c r="BP24" i="5"/>
  <c r="BQ24" i="5"/>
  <c r="BR24" i="5"/>
  <c r="BS24" i="5"/>
  <c r="BU24" i="5"/>
  <c r="BV24" i="5"/>
  <c r="BW24" i="5"/>
  <c r="BX24" i="5"/>
  <c r="D25" i="5"/>
  <c r="K25" i="5"/>
  <c r="N25" i="5"/>
  <c r="Q25" i="5"/>
  <c r="S25" i="5"/>
  <c r="W25" i="5"/>
  <c r="Y25" i="5"/>
  <c r="AA25" i="5"/>
  <c r="AC25" i="5"/>
  <c r="AE25" i="5"/>
  <c r="AI25" i="5"/>
  <c r="AK25" i="5"/>
  <c r="AM25" i="5"/>
  <c r="AO25" i="5"/>
  <c r="AS25" i="5"/>
  <c r="AU25" i="5"/>
  <c r="AY25" i="5"/>
  <c r="BG25" i="5"/>
  <c r="BO25" i="5"/>
  <c r="BP25" i="5"/>
  <c r="BQ25" i="5"/>
  <c r="BR25" i="5"/>
  <c r="BS25" i="5"/>
  <c r="BU25" i="5"/>
  <c r="BV25" i="5"/>
  <c r="BW25" i="5"/>
  <c r="BX25" i="5"/>
  <c r="D26" i="5"/>
  <c r="K26" i="5"/>
  <c r="N26" i="5"/>
  <c r="Q26" i="5"/>
  <c r="S26" i="5" s="1"/>
  <c r="W26" i="5"/>
  <c r="Y26" i="5"/>
  <c r="AA26" i="5"/>
  <c r="AC26" i="5"/>
  <c r="AE26" i="5"/>
  <c r="AD2" i="5" s="1"/>
  <c r="AI26" i="5"/>
  <c r="AK26" i="5"/>
  <c r="AM26" i="5"/>
  <c r="AO26" i="5"/>
  <c r="AS26" i="5"/>
  <c r="AU26" i="5"/>
  <c r="AY26" i="5"/>
  <c r="BG26" i="5"/>
  <c r="BO26" i="5"/>
  <c r="BP26" i="5"/>
  <c r="BQ26" i="5"/>
  <c r="BR26" i="5"/>
  <c r="BS26" i="5"/>
  <c r="BU26" i="5"/>
  <c r="BV26" i="5"/>
  <c r="BW26" i="5"/>
  <c r="BX26" i="5"/>
  <c r="D27" i="5"/>
  <c r="K27" i="5"/>
  <c r="N27" i="5"/>
  <c r="Q27" i="5"/>
  <c r="S27" i="5" s="1"/>
  <c r="W27" i="5"/>
  <c r="Y27" i="5"/>
  <c r="AA27" i="5"/>
  <c r="AC27" i="5"/>
  <c r="AE27" i="5"/>
  <c r="AI27" i="5"/>
  <c r="AK27" i="5"/>
  <c r="AM27" i="5"/>
  <c r="AO27" i="5"/>
  <c r="AS27" i="5"/>
  <c r="AU27" i="5"/>
  <c r="AY27" i="5"/>
  <c r="BG27" i="5"/>
  <c r="BO27" i="5"/>
  <c r="BP27" i="5"/>
  <c r="BQ27" i="5"/>
  <c r="BR27" i="5"/>
  <c r="BS27" i="5"/>
  <c r="BU27" i="5"/>
  <c r="BV27" i="5"/>
  <c r="BW27" i="5"/>
  <c r="BX27" i="5"/>
  <c r="D28" i="5"/>
  <c r="K28" i="5"/>
  <c r="N28" i="5"/>
  <c r="Q28" i="5"/>
  <c r="S28" i="5"/>
  <c r="W28" i="5"/>
  <c r="Y28" i="5"/>
  <c r="AA28" i="5"/>
  <c r="AC28" i="5"/>
  <c r="AE28" i="5"/>
  <c r="AI28" i="5"/>
  <c r="AK28" i="5"/>
  <c r="AM28" i="5"/>
  <c r="AO28" i="5"/>
  <c r="AS28" i="5"/>
  <c r="AU28" i="5"/>
  <c r="AY28" i="5"/>
  <c r="BG28" i="5"/>
  <c r="BO28" i="5"/>
  <c r="BP28" i="5"/>
  <c r="BQ28" i="5"/>
  <c r="BR28" i="5"/>
  <c r="BS28" i="5"/>
  <c r="BU28" i="5"/>
  <c r="BV28" i="5"/>
  <c r="BW28" i="5"/>
  <c r="BX28" i="5"/>
  <c r="D29" i="5"/>
  <c r="K29" i="5"/>
  <c r="N29" i="5"/>
  <c r="Q29" i="5"/>
  <c r="S29" i="5" s="1"/>
  <c r="W29" i="5"/>
  <c r="Y29" i="5"/>
  <c r="AA29" i="5"/>
  <c r="AC29" i="5"/>
  <c r="AE29" i="5"/>
  <c r="AI29" i="5"/>
  <c r="AK29" i="5"/>
  <c r="AM29" i="5"/>
  <c r="AO29" i="5"/>
  <c r="AS29" i="5"/>
  <c r="AU29" i="5"/>
  <c r="AY29" i="5"/>
  <c r="BG29" i="5"/>
  <c r="BO29" i="5"/>
  <c r="BP29" i="5"/>
  <c r="BQ29" i="5"/>
  <c r="BR29" i="5"/>
  <c r="BS29" i="5"/>
  <c r="BU29" i="5"/>
  <c r="BV29" i="5"/>
  <c r="BW29" i="5"/>
  <c r="BX29" i="5"/>
  <c r="D30" i="5"/>
  <c r="K30" i="5"/>
  <c r="N30" i="5"/>
  <c r="Q30" i="5"/>
  <c r="S30" i="5"/>
  <c r="W30" i="5"/>
  <c r="Y30" i="5"/>
  <c r="AA30" i="5"/>
  <c r="AC30" i="5"/>
  <c r="AE30" i="5"/>
  <c r="AI30" i="5"/>
  <c r="AK30" i="5"/>
  <c r="AM30" i="5"/>
  <c r="AO30" i="5"/>
  <c r="AS30" i="5"/>
  <c r="AU30" i="5"/>
  <c r="AY30" i="5"/>
  <c r="BG30" i="5"/>
  <c r="BO30" i="5"/>
  <c r="BP30" i="5"/>
  <c r="BQ30" i="5"/>
  <c r="BR30" i="5"/>
  <c r="BS30" i="5"/>
  <c r="BU30" i="5"/>
  <c r="BV30" i="5"/>
  <c r="BW30" i="5"/>
  <c r="BX30" i="5"/>
  <c r="D31" i="5"/>
  <c r="K31" i="5"/>
  <c r="N31" i="5"/>
  <c r="Q31" i="5"/>
  <c r="S31" i="5"/>
  <c r="W31" i="5"/>
  <c r="Y31" i="5"/>
  <c r="AA31" i="5"/>
  <c r="AC31" i="5"/>
  <c r="AE31" i="5"/>
  <c r="AI31" i="5"/>
  <c r="AK31" i="5"/>
  <c r="AM31" i="5"/>
  <c r="AO31" i="5"/>
  <c r="AS31" i="5"/>
  <c r="AU31" i="5"/>
  <c r="AY31" i="5"/>
  <c r="BG31" i="5"/>
  <c r="BO31" i="5"/>
  <c r="BP31" i="5"/>
  <c r="BQ31" i="5"/>
  <c r="BR31" i="5"/>
  <c r="BS31" i="5"/>
  <c r="BU31" i="5"/>
  <c r="BV31" i="5"/>
  <c r="BW31" i="5"/>
  <c r="BX31" i="5"/>
  <c r="D32" i="5"/>
  <c r="K32" i="5"/>
  <c r="N32" i="5"/>
  <c r="Q32" i="5"/>
  <c r="S32" i="5" s="1"/>
  <c r="W32" i="5"/>
  <c r="Y32" i="5"/>
  <c r="AA32" i="5"/>
  <c r="AC32" i="5"/>
  <c r="AE32" i="5"/>
  <c r="AI32" i="5"/>
  <c r="AK32" i="5"/>
  <c r="AM32" i="5"/>
  <c r="AO32" i="5"/>
  <c r="AS32" i="5"/>
  <c r="AU32" i="5"/>
  <c r="AY32" i="5"/>
  <c r="BG32" i="5"/>
  <c r="BO32" i="5"/>
  <c r="BP32" i="5"/>
  <c r="BQ32" i="5"/>
  <c r="BR32" i="5"/>
  <c r="BS32" i="5"/>
  <c r="BU32" i="5"/>
  <c r="BV32" i="5"/>
  <c r="BW32" i="5"/>
  <c r="BX32" i="5"/>
  <c r="D33" i="5"/>
  <c r="K33" i="5"/>
  <c r="N33" i="5"/>
  <c r="Q33" i="5"/>
  <c r="S33" i="5" s="1"/>
  <c r="W33" i="5"/>
  <c r="Y33" i="5"/>
  <c r="AA33" i="5"/>
  <c r="AC33" i="5"/>
  <c r="AE33" i="5"/>
  <c r="AI33" i="5"/>
  <c r="AK33" i="5"/>
  <c r="AM33" i="5"/>
  <c r="AO33" i="5"/>
  <c r="AS33" i="5"/>
  <c r="AU33" i="5"/>
  <c r="AY33" i="5"/>
  <c r="BG33" i="5"/>
  <c r="BO33" i="5"/>
  <c r="BP33" i="5"/>
  <c r="BQ33" i="5"/>
  <c r="BR33" i="5"/>
  <c r="BS33" i="5"/>
  <c r="BU33" i="5"/>
  <c r="BV33" i="5"/>
  <c r="BW33" i="5"/>
  <c r="BX33" i="5"/>
  <c r="D34" i="5"/>
  <c r="K34" i="5"/>
  <c r="N34" i="5"/>
  <c r="Q34" i="5"/>
  <c r="S34" i="5" s="1"/>
  <c r="W34" i="5"/>
  <c r="Y34" i="5"/>
  <c r="AA34" i="5"/>
  <c r="AC34" i="5"/>
  <c r="AE34" i="5"/>
  <c r="AI34" i="5"/>
  <c r="AK34" i="5"/>
  <c r="AM34" i="5"/>
  <c r="AO34" i="5"/>
  <c r="AS34" i="5"/>
  <c r="AU34" i="5"/>
  <c r="AY34" i="5"/>
  <c r="BG34" i="5"/>
  <c r="BO34" i="5"/>
  <c r="BP34" i="5"/>
  <c r="BQ34" i="5"/>
  <c r="BR34" i="5"/>
  <c r="BS34" i="5"/>
  <c r="BU34" i="5"/>
  <c r="BV34" i="5"/>
  <c r="BW34" i="5"/>
  <c r="BX34" i="5"/>
  <c r="D35" i="5"/>
  <c r="K35" i="5"/>
  <c r="N35" i="5"/>
  <c r="Q35" i="5"/>
  <c r="S35" i="5"/>
  <c r="W35" i="5"/>
  <c r="Y35" i="5"/>
  <c r="AA35" i="5"/>
  <c r="AC35" i="5"/>
  <c r="AE35" i="5"/>
  <c r="AI35" i="5"/>
  <c r="AK35" i="5"/>
  <c r="AM35" i="5"/>
  <c r="AO35" i="5"/>
  <c r="AS35" i="5"/>
  <c r="AU35" i="5"/>
  <c r="AY35" i="5"/>
  <c r="BG35" i="5"/>
  <c r="BO35" i="5"/>
  <c r="BP35" i="5"/>
  <c r="BQ35" i="5"/>
  <c r="BR35" i="5"/>
  <c r="BS35" i="5"/>
  <c r="BU35" i="5"/>
  <c r="BV35" i="5"/>
  <c r="BW35" i="5"/>
  <c r="BX35" i="5"/>
  <c r="D36" i="5"/>
  <c r="K36" i="5"/>
  <c r="N36" i="5"/>
  <c r="Q36" i="5"/>
  <c r="S36" i="5"/>
  <c r="W36" i="5"/>
  <c r="Y36" i="5"/>
  <c r="AA36" i="5"/>
  <c r="AC36" i="5"/>
  <c r="AE36" i="5"/>
  <c r="AI36" i="5"/>
  <c r="AK36" i="5"/>
  <c r="AM36" i="5"/>
  <c r="AO36" i="5"/>
  <c r="AS36" i="5"/>
  <c r="AU36" i="5"/>
  <c r="AY36" i="5"/>
  <c r="BG36" i="5"/>
  <c r="BO36" i="5"/>
  <c r="BP36" i="5"/>
  <c r="BQ36" i="5"/>
  <c r="BR36" i="5"/>
  <c r="BS36" i="5"/>
  <c r="BU36" i="5"/>
  <c r="BV36" i="5"/>
  <c r="BW36" i="5"/>
  <c r="BX36" i="5"/>
  <c r="D37" i="5"/>
  <c r="K37" i="5"/>
  <c r="N37" i="5"/>
  <c r="Q37" i="5"/>
  <c r="S37" i="5" s="1"/>
  <c r="W37" i="5"/>
  <c r="Y37" i="5"/>
  <c r="AA37" i="5"/>
  <c r="AC37" i="5"/>
  <c r="AE37" i="5"/>
  <c r="AI37" i="5"/>
  <c r="AK37" i="5"/>
  <c r="AM37" i="5"/>
  <c r="AO37" i="5"/>
  <c r="AS37" i="5"/>
  <c r="AU37" i="5"/>
  <c r="AY37" i="5"/>
  <c r="BG37" i="5"/>
  <c r="BO37" i="5"/>
  <c r="BP37" i="5"/>
  <c r="BQ37" i="5"/>
  <c r="BR37" i="5"/>
  <c r="BS37" i="5"/>
  <c r="BU37" i="5"/>
  <c r="BV37" i="5"/>
  <c r="BW37" i="5"/>
  <c r="BX37" i="5"/>
  <c r="D38" i="5"/>
  <c r="K38" i="5"/>
  <c r="N38" i="5"/>
  <c r="Q38" i="5"/>
  <c r="S38" i="5"/>
  <c r="W38" i="5"/>
  <c r="Y38" i="5"/>
  <c r="AA38" i="5"/>
  <c r="AC38" i="5"/>
  <c r="AE38" i="5"/>
  <c r="AI38" i="5"/>
  <c r="AK38" i="5"/>
  <c r="AM38" i="5"/>
  <c r="AO38" i="5"/>
  <c r="AS38" i="5"/>
  <c r="AU38" i="5"/>
  <c r="AY38" i="5"/>
  <c r="BG38" i="5"/>
  <c r="BO38" i="5"/>
  <c r="BP38" i="5"/>
  <c r="BQ38" i="5"/>
  <c r="BR38" i="5"/>
  <c r="BS38" i="5"/>
  <c r="BU38" i="5"/>
  <c r="BV38" i="5"/>
  <c r="BW38" i="5"/>
  <c r="BX38" i="5"/>
  <c r="D39" i="5"/>
  <c r="K39" i="5"/>
  <c r="N39" i="5"/>
  <c r="Q39" i="5"/>
  <c r="S39" i="5" s="1"/>
  <c r="W39" i="5"/>
  <c r="Y39" i="5"/>
  <c r="AA39" i="5"/>
  <c r="AC39" i="5"/>
  <c r="AE39" i="5"/>
  <c r="AI39" i="5"/>
  <c r="AK39" i="5"/>
  <c r="AM39" i="5"/>
  <c r="AO39" i="5"/>
  <c r="AS39" i="5"/>
  <c r="AU39" i="5"/>
  <c r="AY39" i="5"/>
  <c r="BG39" i="5"/>
  <c r="BO39" i="5"/>
  <c r="BP39" i="5"/>
  <c r="BQ39" i="5"/>
  <c r="BR39" i="5"/>
  <c r="BS39" i="5"/>
  <c r="BU39" i="5"/>
  <c r="BV39" i="5"/>
  <c r="BW39" i="5"/>
  <c r="BX39" i="5"/>
  <c r="D40" i="5"/>
  <c r="K40" i="5"/>
  <c r="N40" i="5"/>
  <c r="Q40" i="5"/>
  <c r="S40" i="5"/>
  <c r="W40" i="5"/>
  <c r="Y40" i="5"/>
  <c r="AA40" i="5"/>
  <c r="AC40" i="5"/>
  <c r="AE40" i="5"/>
  <c r="AI40" i="5"/>
  <c r="AK40" i="5"/>
  <c r="AM40" i="5"/>
  <c r="AO40" i="5"/>
  <c r="AS40" i="5"/>
  <c r="AU40" i="5"/>
  <c r="AY40" i="5"/>
  <c r="BG40" i="5"/>
  <c r="BO40" i="5"/>
  <c r="BP40" i="5"/>
  <c r="BQ40" i="5"/>
  <c r="BR40" i="5"/>
  <c r="BS40" i="5"/>
  <c r="BU40" i="5"/>
  <c r="BV40" i="5"/>
  <c r="BW40" i="5"/>
  <c r="BX40" i="5"/>
  <c r="D41" i="5"/>
  <c r="K41" i="5"/>
  <c r="N41" i="5"/>
  <c r="Q41" i="5"/>
  <c r="S41" i="5"/>
  <c r="W41" i="5"/>
  <c r="Y41" i="5"/>
  <c r="AA41" i="5"/>
  <c r="AC41" i="5"/>
  <c r="AE41" i="5"/>
  <c r="AI41" i="5"/>
  <c r="AK41" i="5"/>
  <c r="AM41" i="5"/>
  <c r="AO41" i="5"/>
  <c r="AS41" i="5"/>
  <c r="AU41" i="5"/>
  <c r="AY41" i="5"/>
  <c r="BG41" i="5"/>
  <c r="BO41" i="5"/>
  <c r="BP41" i="5"/>
  <c r="BQ41" i="5"/>
  <c r="BR41" i="5"/>
  <c r="BS41" i="5"/>
  <c r="BU41" i="5"/>
  <c r="BV41" i="5"/>
  <c r="BW41" i="5"/>
  <c r="BX41" i="5"/>
  <c r="D42" i="5"/>
  <c r="K42" i="5"/>
  <c r="N42" i="5"/>
  <c r="Q42" i="5"/>
  <c r="S42" i="5"/>
  <c r="W42" i="5"/>
  <c r="Y42" i="5"/>
  <c r="AA42" i="5"/>
  <c r="AC42" i="5"/>
  <c r="AE42" i="5"/>
  <c r="AI42" i="5"/>
  <c r="AK42" i="5"/>
  <c r="AM42" i="5"/>
  <c r="AO42" i="5"/>
  <c r="AS42" i="5"/>
  <c r="AU42" i="5"/>
  <c r="AY42" i="5"/>
  <c r="BG42" i="5"/>
  <c r="BO42" i="5"/>
  <c r="BP42" i="5"/>
  <c r="BQ42" i="5"/>
  <c r="BR42" i="5"/>
  <c r="BS42" i="5"/>
  <c r="BU42" i="5"/>
  <c r="BV42" i="5"/>
  <c r="BW42" i="5"/>
  <c r="BX42" i="5"/>
  <c r="D43" i="5"/>
  <c r="K43" i="5"/>
  <c r="N43" i="5"/>
  <c r="Q43" i="5"/>
  <c r="S43" i="5"/>
  <c r="W43" i="5"/>
  <c r="Y43" i="5"/>
  <c r="AA43" i="5"/>
  <c r="AC43" i="5"/>
  <c r="AE43" i="5"/>
  <c r="AI43" i="5"/>
  <c r="AK43" i="5"/>
  <c r="AM43" i="5"/>
  <c r="AO43" i="5"/>
  <c r="AS43" i="5"/>
  <c r="AU43" i="5"/>
  <c r="AY43" i="5"/>
  <c r="BG43" i="5"/>
  <c r="BO43" i="5"/>
  <c r="BP43" i="5"/>
  <c r="BQ43" i="5"/>
  <c r="BR43" i="5"/>
  <c r="BS43" i="5"/>
  <c r="BU43" i="5"/>
  <c r="BV43" i="5"/>
  <c r="BW43" i="5"/>
  <c r="BX43" i="5"/>
  <c r="D44" i="5"/>
  <c r="K44" i="5"/>
  <c r="N44" i="5"/>
  <c r="Q44" i="5"/>
  <c r="S44" i="5"/>
  <c r="W44" i="5"/>
  <c r="Y44" i="5"/>
  <c r="AA44" i="5"/>
  <c r="AC44" i="5"/>
  <c r="AE44" i="5"/>
  <c r="AI44" i="5"/>
  <c r="AK44" i="5"/>
  <c r="AM44" i="5"/>
  <c r="AO44" i="5"/>
  <c r="AS44" i="5"/>
  <c r="AU44" i="5"/>
  <c r="AY44" i="5"/>
  <c r="BG44" i="5"/>
  <c r="BO44" i="5"/>
  <c r="BP44" i="5"/>
  <c r="BQ44" i="5"/>
  <c r="BR44" i="5"/>
  <c r="BS44" i="5"/>
  <c r="BU44" i="5"/>
  <c r="BV44" i="5"/>
  <c r="BW44" i="5"/>
  <c r="BX44" i="5"/>
  <c r="D45" i="5"/>
  <c r="K45" i="5"/>
  <c r="N45" i="5"/>
  <c r="Q45" i="5"/>
  <c r="S45" i="5"/>
  <c r="W45" i="5"/>
  <c r="Y45" i="5"/>
  <c r="AA45" i="5"/>
  <c r="AC45" i="5"/>
  <c r="AE45" i="5"/>
  <c r="AI45" i="5"/>
  <c r="AK45" i="5"/>
  <c r="AM45" i="5"/>
  <c r="AO45" i="5"/>
  <c r="AS45" i="5"/>
  <c r="AU45" i="5"/>
  <c r="AY45" i="5"/>
  <c r="BG45" i="5"/>
  <c r="BO45" i="5"/>
  <c r="BP45" i="5"/>
  <c r="BQ45" i="5"/>
  <c r="BR45" i="5"/>
  <c r="BS45" i="5"/>
  <c r="BU45" i="5"/>
  <c r="BV45" i="5"/>
  <c r="BW45" i="5"/>
  <c r="BX45" i="5"/>
  <c r="D46" i="5"/>
  <c r="K46" i="5"/>
  <c r="N46" i="5"/>
  <c r="Q46" i="5"/>
  <c r="S46" i="5" s="1"/>
  <c r="W46" i="5"/>
  <c r="Y46" i="5"/>
  <c r="AA46" i="5"/>
  <c r="AC46" i="5"/>
  <c r="AE46" i="5"/>
  <c r="AI46" i="5"/>
  <c r="AK46" i="5"/>
  <c r="AM46" i="5"/>
  <c r="AO46" i="5"/>
  <c r="AS46" i="5"/>
  <c r="AU46" i="5"/>
  <c r="AY46" i="5"/>
  <c r="BG46" i="5"/>
  <c r="BO46" i="5"/>
  <c r="BP46" i="5"/>
  <c r="BQ46" i="5"/>
  <c r="BR46" i="5"/>
  <c r="BS46" i="5"/>
  <c r="BU46" i="5"/>
  <c r="BV46" i="5"/>
  <c r="BW46" i="5"/>
  <c r="BX46" i="5"/>
  <c r="D47" i="5"/>
  <c r="K47" i="5"/>
  <c r="N47" i="5"/>
  <c r="Q47" i="5"/>
  <c r="S47" i="5" s="1"/>
  <c r="W47" i="5"/>
  <c r="Y47" i="5"/>
  <c r="AA47" i="5"/>
  <c r="AC47" i="5"/>
  <c r="AE47" i="5"/>
  <c r="AI47" i="5"/>
  <c r="AK47" i="5"/>
  <c r="AM47" i="5"/>
  <c r="AO47" i="5"/>
  <c r="AS47" i="5"/>
  <c r="AU47" i="5"/>
  <c r="AY47" i="5"/>
  <c r="BG47" i="5"/>
  <c r="BO47" i="5"/>
  <c r="BP47" i="5"/>
  <c r="BQ47" i="5"/>
  <c r="BR47" i="5"/>
  <c r="BS47" i="5"/>
  <c r="BU47" i="5"/>
  <c r="BV47" i="5"/>
  <c r="BW47" i="5"/>
  <c r="BX47" i="5"/>
  <c r="D48" i="5"/>
  <c r="K48" i="5"/>
  <c r="N48" i="5"/>
  <c r="Q48" i="5"/>
  <c r="S48" i="5"/>
  <c r="W48" i="5"/>
  <c r="Y48" i="5"/>
  <c r="AA48" i="5"/>
  <c r="AC48" i="5"/>
  <c r="AE48" i="5"/>
  <c r="AI48" i="5"/>
  <c r="AK48" i="5"/>
  <c r="AM48" i="5"/>
  <c r="AO48" i="5"/>
  <c r="AS48" i="5"/>
  <c r="AU48" i="5"/>
  <c r="AY48" i="5"/>
  <c r="BG48" i="5"/>
  <c r="BO48" i="5"/>
  <c r="BP48" i="5"/>
  <c r="BQ48" i="5"/>
  <c r="BR48" i="5"/>
  <c r="BS48" i="5"/>
  <c r="BU48" i="5"/>
  <c r="BV48" i="5"/>
  <c r="BW48" i="5"/>
  <c r="BX48" i="5"/>
  <c r="D49" i="5"/>
  <c r="K49" i="5"/>
  <c r="N49" i="5"/>
  <c r="Q49" i="5"/>
  <c r="S49" i="5" s="1"/>
  <c r="W49" i="5"/>
  <c r="Y49" i="5"/>
  <c r="AA49" i="5"/>
  <c r="AC49" i="5"/>
  <c r="AE49" i="5"/>
  <c r="AI49" i="5"/>
  <c r="AK49" i="5"/>
  <c r="AM49" i="5"/>
  <c r="AO49" i="5"/>
  <c r="AS49" i="5"/>
  <c r="AU49" i="5"/>
  <c r="AY49" i="5"/>
  <c r="BG49" i="5"/>
  <c r="BO49" i="5"/>
  <c r="BP49" i="5"/>
  <c r="BQ49" i="5"/>
  <c r="BR49" i="5"/>
  <c r="BS49" i="5"/>
  <c r="BU49" i="5"/>
  <c r="BV49" i="5"/>
  <c r="BW49" i="5"/>
  <c r="BX49" i="5"/>
  <c r="D50" i="5"/>
  <c r="K50" i="5"/>
  <c r="N50" i="5"/>
  <c r="Q50" i="5"/>
  <c r="S50" i="5"/>
  <c r="W50" i="5"/>
  <c r="Y50" i="5"/>
  <c r="AA50" i="5"/>
  <c r="AC50" i="5"/>
  <c r="AE50" i="5"/>
  <c r="AI50" i="5"/>
  <c r="AK50" i="5"/>
  <c r="AM50" i="5"/>
  <c r="AO50" i="5"/>
  <c r="AS50" i="5"/>
  <c r="AU50" i="5"/>
  <c r="AY50" i="5"/>
  <c r="BG50" i="5"/>
  <c r="BO50" i="5"/>
  <c r="BP50" i="5"/>
  <c r="BQ50" i="5"/>
  <c r="BR50" i="5"/>
  <c r="BS50" i="5"/>
  <c r="BU50" i="5"/>
  <c r="BV50" i="5"/>
  <c r="BW50" i="5"/>
  <c r="BX50" i="5"/>
  <c r="D51" i="5"/>
  <c r="K51" i="5"/>
  <c r="N51" i="5"/>
  <c r="Q51" i="5"/>
  <c r="S51" i="5"/>
  <c r="W51" i="5"/>
  <c r="Y51" i="5"/>
  <c r="AA51" i="5"/>
  <c r="AC51" i="5"/>
  <c r="AE51" i="5"/>
  <c r="AI51" i="5"/>
  <c r="AK51" i="5"/>
  <c r="AM51" i="5"/>
  <c r="AO51" i="5"/>
  <c r="AS51" i="5"/>
  <c r="AU51" i="5"/>
  <c r="AY51" i="5"/>
  <c r="BG51" i="5"/>
  <c r="BO51" i="5"/>
  <c r="BP51" i="5"/>
  <c r="BQ51" i="5"/>
  <c r="BR51" i="5"/>
  <c r="BS51" i="5"/>
  <c r="BU51" i="5"/>
  <c r="BV51" i="5"/>
  <c r="BW51" i="5"/>
  <c r="BX51" i="5"/>
  <c r="D52" i="5"/>
  <c r="K52" i="5"/>
  <c r="N52" i="5"/>
  <c r="Q52" i="5"/>
  <c r="S52" i="5" s="1"/>
  <c r="W52" i="5"/>
  <c r="Y52" i="5"/>
  <c r="AA52" i="5"/>
  <c r="AC52" i="5"/>
  <c r="AE52" i="5"/>
  <c r="AI52" i="5"/>
  <c r="AK52" i="5"/>
  <c r="AM52" i="5"/>
  <c r="AO52" i="5"/>
  <c r="AS52" i="5"/>
  <c r="AU52" i="5"/>
  <c r="AY52" i="5"/>
  <c r="BG52" i="5"/>
  <c r="BO52" i="5"/>
  <c r="BP52" i="5"/>
  <c r="BQ52" i="5"/>
  <c r="BR52" i="5"/>
  <c r="BS52" i="5"/>
  <c r="BU52" i="5"/>
  <c r="BV52" i="5"/>
  <c r="BW52" i="5"/>
  <c r="BX52" i="5"/>
  <c r="D53" i="5"/>
  <c r="K53" i="5"/>
  <c r="N53" i="5"/>
  <c r="Q53" i="5"/>
  <c r="S53" i="5" s="1"/>
  <c r="W53" i="5"/>
  <c r="Y53" i="5"/>
  <c r="AA53" i="5"/>
  <c r="AC53" i="5"/>
  <c r="AE53" i="5"/>
  <c r="AI53" i="5"/>
  <c r="AK53" i="5"/>
  <c r="AM53" i="5"/>
  <c r="AO53" i="5"/>
  <c r="AS53" i="5"/>
  <c r="AU53" i="5"/>
  <c r="AY53" i="5"/>
  <c r="BG53" i="5"/>
  <c r="BO53" i="5"/>
  <c r="BP53" i="5"/>
  <c r="BQ53" i="5"/>
  <c r="BR53" i="5"/>
  <c r="BS53" i="5"/>
  <c r="BU53" i="5"/>
  <c r="BV53" i="5"/>
  <c r="BW53" i="5"/>
  <c r="BX53" i="5"/>
  <c r="D54" i="5"/>
  <c r="K54" i="5"/>
  <c r="N54" i="5"/>
  <c r="Q54" i="5"/>
  <c r="S54" i="5" s="1"/>
  <c r="W54" i="5"/>
  <c r="Y54" i="5"/>
  <c r="AA54" i="5"/>
  <c r="AC54" i="5"/>
  <c r="AE54" i="5"/>
  <c r="AI54" i="5"/>
  <c r="AK54" i="5"/>
  <c r="AM54" i="5"/>
  <c r="AO54" i="5"/>
  <c r="AS54" i="5"/>
  <c r="AU54" i="5"/>
  <c r="AY54" i="5"/>
  <c r="BG54" i="5"/>
  <c r="BO54" i="5"/>
  <c r="BP54" i="5"/>
  <c r="BQ54" i="5"/>
  <c r="BR54" i="5"/>
  <c r="BS54" i="5"/>
  <c r="BU54" i="5"/>
  <c r="BV54" i="5"/>
  <c r="BW54" i="5"/>
  <c r="BX54" i="5"/>
  <c r="D55" i="5"/>
  <c r="K55" i="5"/>
  <c r="N55" i="5"/>
  <c r="Q55" i="5"/>
  <c r="S55" i="5"/>
  <c r="W55" i="5"/>
  <c r="Y55" i="5"/>
  <c r="AA55" i="5"/>
  <c r="AC55" i="5"/>
  <c r="AE55" i="5"/>
  <c r="AI55" i="5"/>
  <c r="AK55" i="5"/>
  <c r="AM55" i="5"/>
  <c r="AO55" i="5"/>
  <c r="AS55" i="5"/>
  <c r="AU55" i="5"/>
  <c r="AY55" i="5"/>
  <c r="BG55" i="5"/>
  <c r="BO55" i="5"/>
  <c r="BP55" i="5"/>
  <c r="BQ55" i="5"/>
  <c r="BR55" i="5"/>
  <c r="BS55" i="5"/>
  <c r="BU55" i="5"/>
  <c r="BV55" i="5"/>
  <c r="BW55" i="5"/>
  <c r="BX55" i="5"/>
  <c r="D56" i="5"/>
  <c r="K56" i="5"/>
  <c r="N56" i="5"/>
  <c r="Q56" i="5"/>
  <c r="S56" i="5"/>
  <c r="W56" i="5"/>
  <c r="Y56" i="5"/>
  <c r="AA56" i="5"/>
  <c r="AC56" i="5"/>
  <c r="AE56" i="5"/>
  <c r="AI56" i="5"/>
  <c r="AK56" i="5"/>
  <c r="AM56" i="5"/>
  <c r="AO56" i="5"/>
  <c r="AS56" i="5"/>
  <c r="AU56" i="5"/>
  <c r="AY56" i="5"/>
  <c r="BG56" i="5"/>
  <c r="BO56" i="5"/>
  <c r="BP56" i="5"/>
  <c r="BQ56" i="5"/>
  <c r="BR56" i="5"/>
  <c r="BS56" i="5"/>
  <c r="BU56" i="5"/>
  <c r="BV56" i="5"/>
  <c r="BW56" i="5"/>
  <c r="BX56" i="5"/>
  <c r="D57" i="5"/>
  <c r="K57" i="5"/>
  <c r="N57" i="5"/>
  <c r="Q57" i="5"/>
  <c r="S57" i="5" s="1"/>
  <c r="W57" i="5"/>
  <c r="Y57" i="5"/>
  <c r="AA57" i="5"/>
  <c r="AC57" i="5"/>
  <c r="AE57" i="5"/>
  <c r="AI57" i="5"/>
  <c r="AK57" i="5"/>
  <c r="AM57" i="5"/>
  <c r="AO57" i="5"/>
  <c r="AS57" i="5"/>
  <c r="AU57" i="5"/>
  <c r="AY57" i="5"/>
  <c r="BG57" i="5"/>
  <c r="BO57" i="5"/>
  <c r="BP57" i="5"/>
  <c r="BQ57" i="5"/>
  <c r="BR57" i="5"/>
  <c r="BS57" i="5"/>
  <c r="BU57" i="5"/>
  <c r="BV57" i="5"/>
  <c r="BW57" i="5"/>
  <c r="BX57" i="5"/>
  <c r="D58" i="5"/>
  <c r="K58" i="5"/>
  <c r="N58" i="5"/>
  <c r="Q58" i="5"/>
  <c r="S58" i="5"/>
  <c r="W58" i="5"/>
  <c r="Y58" i="5"/>
  <c r="AA58" i="5"/>
  <c r="AC58" i="5"/>
  <c r="AE58" i="5"/>
  <c r="AI58" i="5"/>
  <c r="AK58" i="5"/>
  <c r="AM58" i="5"/>
  <c r="AO58" i="5"/>
  <c r="AS58" i="5"/>
  <c r="AU58" i="5"/>
  <c r="AY58" i="5"/>
  <c r="BG58" i="5"/>
  <c r="BO58" i="5"/>
  <c r="BP58" i="5"/>
  <c r="BQ58" i="5"/>
  <c r="BR58" i="5"/>
  <c r="BS58" i="5"/>
  <c r="BU58" i="5"/>
  <c r="BV58" i="5"/>
  <c r="BW58" i="5"/>
  <c r="BX58" i="5"/>
  <c r="D59" i="5"/>
  <c r="K59" i="5"/>
  <c r="N59" i="5"/>
  <c r="Q59" i="5"/>
  <c r="S59" i="5" s="1"/>
  <c r="W59" i="5"/>
  <c r="Y59" i="5"/>
  <c r="AA59" i="5"/>
  <c r="AC59" i="5"/>
  <c r="AE59" i="5"/>
  <c r="AI59" i="5"/>
  <c r="AK59" i="5"/>
  <c r="AM59" i="5"/>
  <c r="AO59" i="5"/>
  <c r="AS59" i="5"/>
  <c r="AU59" i="5"/>
  <c r="AY59" i="5"/>
  <c r="BG59" i="5"/>
  <c r="BO59" i="5"/>
  <c r="BP59" i="5"/>
  <c r="BQ59" i="5"/>
  <c r="BR59" i="5"/>
  <c r="BS59" i="5"/>
  <c r="BU59" i="5"/>
  <c r="BV59" i="5"/>
  <c r="BW59" i="5"/>
  <c r="BX59" i="5"/>
  <c r="D60" i="5"/>
  <c r="K60" i="5"/>
  <c r="N60" i="5"/>
  <c r="Q60" i="5"/>
  <c r="S60" i="5"/>
  <c r="W60" i="5"/>
  <c r="Y60" i="5"/>
  <c r="AA60" i="5"/>
  <c r="AC60" i="5"/>
  <c r="AE60" i="5"/>
  <c r="AI60" i="5"/>
  <c r="AK60" i="5"/>
  <c r="AM60" i="5"/>
  <c r="AO60" i="5"/>
  <c r="AS60" i="5"/>
  <c r="AU60" i="5"/>
  <c r="AY60" i="5"/>
  <c r="BG60" i="5"/>
  <c r="BO60" i="5"/>
  <c r="BP60" i="5"/>
  <c r="BQ60" i="5"/>
  <c r="BR60" i="5"/>
  <c r="BS60" i="5"/>
  <c r="BU60" i="5"/>
  <c r="BV60" i="5"/>
  <c r="BW60" i="5"/>
  <c r="BX60" i="5"/>
  <c r="D61" i="5"/>
  <c r="K61" i="5"/>
  <c r="N61" i="5"/>
  <c r="Q61" i="5"/>
  <c r="S61" i="5"/>
  <c r="W61" i="5"/>
  <c r="Y61" i="5"/>
  <c r="AA61" i="5"/>
  <c r="AC61" i="5"/>
  <c r="AE61" i="5"/>
  <c r="AI61" i="5"/>
  <c r="AK61" i="5"/>
  <c r="AM61" i="5"/>
  <c r="AO61" i="5"/>
  <c r="AS61" i="5"/>
  <c r="AU61" i="5"/>
  <c r="AY61" i="5"/>
  <c r="BG61" i="5"/>
  <c r="BO61" i="5"/>
  <c r="BP61" i="5"/>
  <c r="BQ61" i="5"/>
  <c r="BR61" i="5"/>
  <c r="BS61" i="5"/>
  <c r="BU61" i="5"/>
  <c r="BV61" i="5"/>
  <c r="BW61" i="5"/>
  <c r="BX61" i="5"/>
  <c r="D62" i="5"/>
  <c r="K62" i="5"/>
  <c r="N62" i="5"/>
  <c r="Q62" i="5"/>
  <c r="S62" i="5"/>
  <c r="W62" i="5"/>
  <c r="Y62" i="5"/>
  <c r="AA62" i="5"/>
  <c r="AC62" i="5"/>
  <c r="AE62" i="5"/>
  <c r="AI62" i="5"/>
  <c r="AK62" i="5"/>
  <c r="AM62" i="5"/>
  <c r="AO62" i="5"/>
  <c r="AS62" i="5"/>
  <c r="AU62" i="5"/>
  <c r="AY62" i="5"/>
  <c r="BG62" i="5"/>
  <c r="BO62" i="5"/>
  <c r="BP62" i="5"/>
  <c r="BQ62" i="5"/>
  <c r="BR62" i="5"/>
  <c r="BS62" i="5"/>
  <c r="BU62" i="5"/>
  <c r="BV62" i="5"/>
  <c r="BW62" i="5"/>
  <c r="BX62" i="5"/>
  <c r="D63" i="5"/>
  <c r="K63" i="5"/>
  <c r="N63" i="5"/>
  <c r="Q63" i="5"/>
  <c r="S63" i="5"/>
  <c r="W63" i="5"/>
  <c r="Y63" i="5"/>
  <c r="AA63" i="5"/>
  <c r="AC63" i="5"/>
  <c r="AE63" i="5"/>
  <c r="AI63" i="5"/>
  <c r="AK63" i="5"/>
  <c r="AM63" i="5"/>
  <c r="AO63" i="5"/>
  <c r="AS63" i="5"/>
  <c r="AU63" i="5"/>
  <c r="AY63" i="5"/>
  <c r="BG63" i="5"/>
  <c r="BO63" i="5"/>
  <c r="BP63" i="5"/>
  <c r="BQ63" i="5"/>
  <c r="BR63" i="5"/>
  <c r="BS63" i="5"/>
  <c r="BU63" i="5"/>
  <c r="BV63" i="5"/>
  <c r="BW63" i="5"/>
  <c r="BX63" i="5"/>
  <c r="D64" i="5"/>
  <c r="K64" i="5"/>
  <c r="N64" i="5"/>
  <c r="Q64" i="5"/>
  <c r="S64" i="5"/>
  <c r="W64" i="5"/>
  <c r="Y64" i="5"/>
  <c r="AA64" i="5"/>
  <c r="AC64" i="5"/>
  <c r="AE64" i="5"/>
  <c r="AI64" i="5"/>
  <c r="AK64" i="5"/>
  <c r="AM64" i="5"/>
  <c r="AO64" i="5"/>
  <c r="AS64" i="5"/>
  <c r="AU64" i="5"/>
  <c r="AY64" i="5"/>
  <c r="BG64" i="5"/>
  <c r="BO64" i="5"/>
  <c r="BP64" i="5"/>
  <c r="BQ64" i="5"/>
  <c r="BR64" i="5"/>
  <c r="BS64" i="5"/>
  <c r="BU64" i="5"/>
  <c r="BV64" i="5"/>
  <c r="BW64" i="5"/>
  <c r="BX64" i="5"/>
  <c r="D65" i="5"/>
  <c r="K65" i="5"/>
  <c r="N65" i="5"/>
  <c r="Q65" i="5"/>
  <c r="S65" i="5"/>
  <c r="W65" i="5"/>
  <c r="Y65" i="5"/>
  <c r="AA65" i="5"/>
  <c r="AC65" i="5"/>
  <c r="AE65" i="5"/>
  <c r="AI65" i="5"/>
  <c r="AK65" i="5"/>
  <c r="AM65" i="5"/>
  <c r="AO65" i="5"/>
  <c r="AS65" i="5"/>
  <c r="AU65" i="5"/>
  <c r="AY65" i="5"/>
  <c r="BG65" i="5"/>
  <c r="BO65" i="5"/>
  <c r="BP65" i="5"/>
  <c r="BQ65" i="5"/>
  <c r="BR65" i="5"/>
  <c r="BS65" i="5"/>
  <c r="BU65" i="5"/>
  <c r="BV65" i="5"/>
  <c r="BW65" i="5"/>
  <c r="BX65" i="5"/>
  <c r="D66" i="5"/>
  <c r="K66" i="5"/>
  <c r="N66" i="5"/>
  <c r="Q66" i="5"/>
  <c r="S66" i="5" s="1"/>
  <c r="W66" i="5"/>
  <c r="Y66" i="5"/>
  <c r="AA66" i="5"/>
  <c r="AC66" i="5"/>
  <c r="AE66" i="5"/>
  <c r="AI66" i="5"/>
  <c r="AK66" i="5"/>
  <c r="AM66" i="5"/>
  <c r="AO66" i="5"/>
  <c r="AS66" i="5"/>
  <c r="AU66" i="5"/>
  <c r="AY66" i="5"/>
  <c r="BG66" i="5"/>
  <c r="BO66" i="5"/>
  <c r="BP66" i="5"/>
  <c r="BQ66" i="5"/>
  <c r="BR66" i="5"/>
  <c r="BS66" i="5"/>
  <c r="BU66" i="5"/>
  <c r="BV66" i="5"/>
  <c r="BW66" i="5"/>
  <c r="BX66" i="5"/>
  <c r="D67" i="5"/>
  <c r="K67" i="5"/>
  <c r="N67" i="5"/>
  <c r="Q67" i="5"/>
  <c r="S67" i="5" s="1"/>
  <c r="W67" i="5"/>
  <c r="Y67" i="5"/>
  <c r="AA67" i="5"/>
  <c r="AC67" i="5"/>
  <c r="AE67" i="5"/>
  <c r="AI67" i="5"/>
  <c r="AK67" i="5"/>
  <c r="AM67" i="5"/>
  <c r="AO67" i="5"/>
  <c r="AS67" i="5"/>
  <c r="AU67" i="5"/>
  <c r="AY67" i="5"/>
  <c r="BG67" i="5"/>
  <c r="BO67" i="5"/>
  <c r="BP67" i="5"/>
  <c r="BQ67" i="5"/>
  <c r="BR67" i="5"/>
  <c r="BS67" i="5"/>
  <c r="BU67" i="5"/>
  <c r="BV67" i="5"/>
  <c r="BW67" i="5"/>
  <c r="BX67" i="5"/>
  <c r="D68" i="5"/>
  <c r="K68" i="5"/>
  <c r="N68" i="5"/>
  <c r="Q68" i="5"/>
  <c r="S68" i="5"/>
  <c r="W68" i="5"/>
  <c r="Y68" i="5"/>
  <c r="AA68" i="5"/>
  <c r="AC68" i="5"/>
  <c r="AE68" i="5"/>
  <c r="AI68" i="5"/>
  <c r="AK68" i="5"/>
  <c r="AM68" i="5"/>
  <c r="AO68" i="5"/>
  <c r="AS68" i="5"/>
  <c r="AU68" i="5"/>
  <c r="AY68" i="5"/>
  <c r="BG68" i="5"/>
  <c r="BO68" i="5"/>
  <c r="BP68" i="5"/>
  <c r="BQ68" i="5"/>
  <c r="BR68" i="5"/>
  <c r="BS68" i="5"/>
  <c r="BU68" i="5"/>
  <c r="BV68" i="5"/>
  <c r="BW68" i="5"/>
  <c r="BX68" i="5"/>
  <c r="D69" i="5"/>
  <c r="K69" i="5"/>
  <c r="N69" i="5"/>
  <c r="Q69" i="5"/>
  <c r="S69" i="5" s="1"/>
  <c r="W69" i="5"/>
  <c r="Y69" i="5"/>
  <c r="AA69" i="5"/>
  <c r="AC69" i="5"/>
  <c r="AE69" i="5"/>
  <c r="AI69" i="5"/>
  <c r="AK69" i="5"/>
  <c r="AM69" i="5"/>
  <c r="AO69" i="5"/>
  <c r="AS69" i="5"/>
  <c r="AU69" i="5"/>
  <c r="AY69" i="5"/>
  <c r="BG69" i="5"/>
  <c r="BO69" i="5"/>
  <c r="BP69" i="5"/>
  <c r="BQ69" i="5"/>
  <c r="BR69" i="5"/>
  <c r="BS69" i="5"/>
  <c r="BU69" i="5"/>
  <c r="BV69" i="5"/>
  <c r="BW69" i="5"/>
  <c r="BX69" i="5"/>
  <c r="D70" i="5"/>
  <c r="K70" i="5"/>
  <c r="N70" i="5"/>
  <c r="Q70" i="5"/>
  <c r="S70" i="5"/>
  <c r="W70" i="5"/>
  <c r="Y70" i="5"/>
  <c r="AA70" i="5"/>
  <c r="AC70" i="5"/>
  <c r="AE70" i="5"/>
  <c r="AI70" i="5"/>
  <c r="AK70" i="5"/>
  <c r="AM70" i="5"/>
  <c r="AO70" i="5"/>
  <c r="AS70" i="5"/>
  <c r="AU70" i="5"/>
  <c r="AY70" i="5"/>
  <c r="BG70" i="5"/>
  <c r="BO70" i="5"/>
  <c r="BP70" i="5"/>
  <c r="BQ70" i="5"/>
  <c r="BR70" i="5"/>
  <c r="BS70" i="5"/>
  <c r="BU70" i="5"/>
  <c r="BV70" i="5"/>
  <c r="BW70" i="5"/>
  <c r="BX70" i="5"/>
  <c r="D71" i="5"/>
  <c r="K71" i="5"/>
  <c r="N71" i="5"/>
  <c r="Q71" i="5"/>
  <c r="S71" i="5"/>
  <c r="W71" i="5"/>
  <c r="Y71" i="5"/>
  <c r="AA71" i="5"/>
  <c r="AC71" i="5"/>
  <c r="AE71" i="5"/>
  <c r="AI71" i="5"/>
  <c r="AK71" i="5"/>
  <c r="AM71" i="5"/>
  <c r="AO71" i="5"/>
  <c r="AS71" i="5"/>
  <c r="AU71" i="5"/>
  <c r="AY71" i="5"/>
  <c r="BG71" i="5"/>
  <c r="BO71" i="5"/>
  <c r="BP71" i="5"/>
  <c r="BQ71" i="5"/>
  <c r="BR71" i="5"/>
  <c r="BS71" i="5"/>
  <c r="BU71" i="5"/>
  <c r="BV71" i="5"/>
  <c r="BW71" i="5"/>
  <c r="BX71" i="5"/>
  <c r="D72" i="5"/>
  <c r="K72" i="5"/>
  <c r="N72" i="5"/>
  <c r="Q72" i="5"/>
  <c r="S72" i="5" s="1"/>
  <c r="W72" i="5"/>
  <c r="Y72" i="5"/>
  <c r="AA72" i="5"/>
  <c r="AC72" i="5"/>
  <c r="AE72" i="5"/>
  <c r="AI72" i="5"/>
  <c r="AK72" i="5"/>
  <c r="AM72" i="5"/>
  <c r="AO72" i="5"/>
  <c r="AS72" i="5"/>
  <c r="AU72" i="5"/>
  <c r="AY72" i="5"/>
  <c r="BG72" i="5"/>
  <c r="BO72" i="5"/>
  <c r="BP72" i="5"/>
  <c r="BQ72" i="5"/>
  <c r="BR72" i="5"/>
  <c r="BS72" i="5"/>
  <c r="BU72" i="5"/>
  <c r="BV72" i="5"/>
  <c r="BW72" i="5"/>
  <c r="BX72" i="5"/>
  <c r="D73" i="5"/>
  <c r="K73" i="5"/>
  <c r="N73" i="5"/>
  <c r="Q73" i="5"/>
  <c r="S73" i="5" s="1"/>
  <c r="W73" i="5"/>
  <c r="Y73" i="5"/>
  <c r="AA73" i="5"/>
  <c r="AC73" i="5"/>
  <c r="AE73" i="5"/>
  <c r="AI73" i="5"/>
  <c r="AK73" i="5"/>
  <c r="AM73" i="5"/>
  <c r="AO73" i="5"/>
  <c r="AS73" i="5"/>
  <c r="AU73" i="5"/>
  <c r="AY73" i="5"/>
  <c r="BG73" i="5"/>
  <c r="BO73" i="5"/>
  <c r="BP73" i="5"/>
  <c r="BQ73" i="5"/>
  <c r="BR73" i="5"/>
  <c r="BS73" i="5"/>
  <c r="BU73" i="5"/>
  <c r="BV73" i="5"/>
  <c r="BW73" i="5"/>
  <c r="BX73" i="5"/>
  <c r="D74" i="5"/>
  <c r="K74" i="5"/>
  <c r="N74" i="5"/>
  <c r="Q74" i="5"/>
  <c r="S74" i="5" s="1"/>
  <c r="W74" i="5"/>
  <c r="Y74" i="5"/>
  <c r="AA74" i="5"/>
  <c r="AC74" i="5"/>
  <c r="AE74" i="5"/>
  <c r="AI74" i="5"/>
  <c r="AK74" i="5"/>
  <c r="AM74" i="5"/>
  <c r="AO74" i="5"/>
  <c r="AS74" i="5"/>
  <c r="AU74" i="5"/>
  <c r="AY74" i="5"/>
  <c r="BG74" i="5"/>
  <c r="BO74" i="5"/>
  <c r="BP74" i="5"/>
  <c r="BQ74" i="5"/>
  <c r="BR74" i="5"/>
  <c r="BS74" i="5"/>
  <c r="BU74" i="5"/>
  <c r="BV74" i="5"/>
  <c r="BW74" i="5"/>
  <c r="BX74" i="5"/>
  <c r="D75" i="5"/>
  <c r="K75" i="5"/>
  <c r="N75" i="5"/>
  <c r="Q75" i="5"/>
  <c r="S75" i="5"/>
  <c r="W75" i="5"/>
  <c r="Y75" i="5"/>
  <c r="AA75" i="5"/>
  <c r="AC75" i="5"/>
  <c r="AE75" i="5"/>
  <c r="AI75" i="5"/>
  <c r="AK75" i="5"/>
  <c r="AM75" i="5"/>
  <c r="AO75" i="5"/>
  <c r="AS75" i="5"/>
  <c r="AU75" i="5"/>
  <c r="AY75" i="5"/>
  <c r="BG75" i="5"/>
  <c r="BO75" i="5"/>
  <c r="BP75" i="5"/>
  <c r="BQ75" i="5"/>
  <c r="BR75" i="5"/>
  <c r="BS75" i="5"/>
  <c r="BU75" i="5"/>
  <c r="BV75" i="5"/>
  <c r="BW75" i="5"/>
  <c r="BX75" i="5"/>
  <c r="D76" i="5"/>
  <c r="K76" i="5"/>
  <c r="N76" i="5"/>
  <c r="Q76" i="5"/>
  <c r="S76" i="5"/>
  <c r="W76" i="5"/>
  <c r="Y76" i="5"/>
  <c r="AA76" i="5"/>
  <c r="AC76" i="5"/>
  <c r="AE76" i="5"/>
  <c r="AI76" i="5"/>
  <c r="AK76" i="5"/>
  <c r="AM76" i="5"/>
  <c r="AO76" i="5"/>
  <c r="AS76" i="5"/>
  <c r="AU76" i="5"/>
  <c r="AY76" i="5"/>
  <c r="BG76" i="5"/>
  <c r="BO76" i="5"/>
  <c r="BP76" i="5"/>
  <c r="BQ76" i="5"/>
  <c r="BR76" i="5"/>
  <c r="BS76" i="5"/>
  <c r="BU76" i="5"/>
  <c r="BV76" i="5"/>
  <c r="BW76" i="5"/>
  <c r="BX76" i="5"/>
  <c r="D77" i="5"/>
  <c r="K77" i="5"/>
  <c r="N77" i="5"/>
  <c r="Q77" i="5"/>
  <c r="S77" i="5" s="1"/>
  <c r="W77" i="5"/>
  <c r="Y77" i="5"/>
  <c r="AA77" i="5"/>
  <c r="AC77" i="5"/>
  <c r="AE77" i="5"/>
  <c r="AI77" i="5"/>
  <c r="AK77" i="5"/>
  <c r="AM77" i="5"/>
  <c r="AO77" i="5"/>
  <c r="AS77" i="5"/>
  <c r="AU77" i="5"/>
  <c r="AY77" i="5"/>
  <c r="BG77" i="5"/>
  <c r="BO77" i="5"/>
  <c r="BP77" i="5"/>
  <c r="BQ77" i="5"/>
  <c r="BR77" i="5"/>
  <c r="BS77" i="5"/>
  <c r="BU77" i="5"/>
  <c r="BV77" i="5"/>
  <c r="BW77" i="5"/>
  <c r="BX77" i="5"/>
  <c r="D78" i="5"/>
  <c r="K78" i="5"/>
  <c r="N78" i="5"/>
  <c r="Q78" i="5"/>
  <c r="S78" i="5"/>
  <c r="W78" i="5"/>
  <c r="Y78" i="5"/>
  <c r="AA78" i="5"/>
  <c r="AC78" i="5"/>
  <c r="AE78" i="5"/>
  <c r="AI78" i="5"/>
  <c r="AK78" i="5"/>
  <c r="AM78" i="5"/>
  <c r="AO78" i="5"/>
  <c r="AS78" i="5"/>
  <c r="AU78" i="5"/>
  <c r="AY78" i="5"/>
  <c r="BG78" i="5"/>
  <c r="BO78" i="5"/>
  <c r="BP78" i="5"/>
  <c r="BQ78" i="5"/>
  <c r="BR78" i="5"/>
  <c r="BS78" i="5"/>
  <c r="BU78" i="5"/>
  <c r="BV78" i="5"/>
  <c r="BW78" i="5"/>
  <c r="BX78" i="5"/>
  <c r="D79" i="5"/>
  <c r="K79" i="5"/>
  <c r="N79" i="5"/>
  <c r="Q79" i="5"/>
  <c r="S79" i="5" s="1"/>
  <c r="W79" i="5"/>
  <c r="Y79" i="5"/>
  <c r="AA79" i="5"/>
  <c r="AC79" i="5"/>
  <c r="AE79" i="5"/>
  <c r="AI79" i="5"/>
  <c r="AK79" i="5"/>
  <c r="AM79" i="5"/>
  <c r="AO79" i="5"/>
  <c r="AS79" i="5"/>
  <c r="AU79" i="5"/>
  <c r="AY79" i="5"/>
  <c r="BG79" i="5"/>
  <c r="BO79" i="5"/>
  <c r="BP79" i="5"/>
  <c r="BQ79" i="5"/>
  <c r="BR79" i="5"/>
  <c r="BS79" i="5"/>
  <c r="BU79" i="5"/>
  <c r="BV79" i="5"/>
  <c r="BW79" i="5"/>
  <c r="BX79" i="5"/>
  <c r="D80" i="5"/>
  <c r="K80" i="5"/>
  <c r="N80" i="5"/>
  <c r="Q80" i="5"/>
  <c r="S80" i="5"/>
  <c r="W80" i="5"/>
  <c r="Y80" i="5"/>
  <c r="AA80" i="5"/>
  <c r="AC80" i="5"/>
  <c r="AE80" i="5"/>
  <c r="AI80" i="5"/>
  <c r="AK80" i="5"/>
  <c r="AM80" i="5"/>
  <c r="AO80" i="5"/>
  <c r="AS80" i="5"/>
  <c r="AU80" i="5"/>
  <c r="AY80" i="5"/>
  <c r="BG80" i="5"/>
  <c r="BO80" i="5"/>
  <c r="BP80" i="5"/>
  <c r="BQ80" i="5"/>
  <c r="BR80" i="5"/>
  <c r="BS80" i="5"/>
  <c r="BU80" i="5"/>
  <c r="BV80" i="5"/>
  <c r="BW80" i="5"/>
  <c r="BX80" i="5"/>
  <c r="D81" i="5"/>
  <c r="K81" i="5"/>
  <c r="N81" i="5"/>
  <c r="Q81" i="5"/>
  <c r="S81" i="5"/>
  <c r="W81" i="5"/>
  <c r="Y81" i="5"/>
  <c r="AA81" i="5"/>
  <c r="AC81" i="5"/>
  <c r="AE81" i="5"/>
  <c r="AI81" i="5"/>
  <c r="AK81" i="5"/>
  <c r="AM81" i="5"/>
  <c r="AO81" i="5"/>
  <c r="AS81" i="5"/>
  <c r="AU81" i="5"/>
  <c r="AY81" i="5"/>
  <c r="BG81" i="5"/>
  <c r="BO81" i="5"/>
  <c r="BP81" i="5"/>
  <c r="BQ81" i="5"/>
  <c r="BR81" i="5"/>
  <c r="BS81" i="5"/>
  <c r="BU81" i="5"/>
  <c r="BV81" i="5"/>
  <c r="BW81" i="5"/>
  <c r="BX81" i="5"/>
  <c r="D82" i="5"/>
  <c r="K82" i="5"/>
  <c r="N82" i="5"/>
  <c r="Q82" i="5"/>
  <c r="S82" i="5"/>
  <c r="W82" i="5"/>
  <c r="Y82" i="5"/>
  <c r="AA82" i="5"/>
  <c r="AC82" i="5"/>
  <c r="AE82" i="5"/>
  <c r="AI82" i="5"/>
  <c r="AK82" i="5"/>
  <c r="AM82" i="5"/>
  <c r="AO82" i="5"/>
  <c r="AS82" i="5"/>
  <c r="AU82" i="5"/>
  <c r="AY82" i="5"/>
  <c r="BG82" i="5"/>
  <c r="BO82" i="5"/>
  <c r="BP82" i="5"/>
  <c r="BQ82" i="5"/>
  <c r="BR82" i="5"/>
  <c r="BS82" i="5"/>
  <c r="BU82" i="5"/>
  <c r="BV82" i="5"/>
  <c r="BW82" i="5"/>
  <c r="BX82" i="5"/>
  <c r="D83" i="5"/>
  <c r="K83" i="5"/>
  <c r="N83" i="5"/>
  <c r="Q83" i="5"/>
  <c r="S83" i="5"/>
  <c r="W83" i="5"/>
  <c r="Y83" i="5"/>
  <c r="AA83" i="5"/>
  <c r="AC83" i="5"/>
  <c r="AE83" i="5"/>
  <c r="AI83" i="5"/>
  <c r="AK83" i="5"/>
  <c r="AM83" i="5"/>
  <c r="AO83" i="5"/>
  <c r="AS83" i="5"/>
  <c r="AU83" i="5"/>
  <c r="AY83" i="5"/>
  <c r="BG83" i="5"/>
  <c r="BO83" i="5"/>
  <c r="BP83" i="5"/>
  <c r="BQ83" i="5"/>
  <c r="BR83" i="5"/>
  <c r="BS83" i="5"/>
  <c r="BU83" i="5"/>
  <c r="BV83" i="5"/>
  <c r="BW83" i="5"/>
  <c r="BX83" i="5"/>
  <c r="D84" i="5"/>
  <c r="K84" i="5"/>
  <c r="N84" i="5"/>
  <c r="Q84" i="5"/>
  <c r="S84" i="5"/>
  <c r="W84" i="5"/>
  <c r="Y84" i="5"/>
  <c r="AA84" i="5"/>
  <c r="AC84" i="5"/>
  <c r="AE84" i="5"/>
  <c r="AI84" i="5"/>
  <c r="AK84" i="5"/>
  <c r="AM84" i="5"/>
  <c r="AO84" i="5"/>
  <c r="AS84" i="5"/>
  <c r="AU84" i="5"/>
  <c r="AY84" i="5"/>
  <c r="BG84" i="5"/>
  <c r="BO84" i="5"/>
  <c r="BP84" i="5"/>
  <c r="BQ84" i="5"/>
  <c r="BR84" i="5"/>
  <c r="BS84" i="5"/>
  <c r="BU84" i="5"/>
  <c r="BV84" i="5"/>
  <c r="BW84" i="5"/>
  <c r="BX84" i="5"/>
  <c r="D85" i="5"/>
  <c r="K85" i="5"/>
  <c r="N85" i="5"/>
  <c r="Q85" i="5"/>
  <c r="S85" i="5"/>
  <c r="W85" i="5"/>
  <c r="Y85" i="5"/>
  <c r="AA85" i="5"/>
  <c r="AC85" i="5"/>
  <c r="AE85" i="5"/>
  <c r="AI85" i="5"/>
  <c r="AK85" i="5"/>
  <c r="AM85" i="5"/>
  <c r="AO85" i="5"/>
  <c r="AS85" i="5"/>
  <c r="AU85" i="5"/>
  <c r="AY85" i="5"/>
  <c r="BG85" i="5"/>
  <c r="BO85" i="5"/>
  <c r="BP85" i="5"/>
  <c r="BQ85" i="5"/>
  <c r="BR85" i="5"/>
  <c r="BS85" i="5"/>
  <c r="BU85" i="5"/>
  <c r="BV85" i="5"/>
  <c r="BW85" i="5"/>
  <c r="BX85" i="5"/>
  <c r="D86" i="5"/>
  <c r="K86" i="5"/>
  <c r="N86" i="5"/>
  <c r="Q86" i="5"/>
  <c r="S86" i="5" s="1"/>
  <c r="W86" i="5"/>
  <c r="Y86" i="5"/>
  <c r="AA86" i="5"/>
  <c r="AC86" i="5"/>
  <c r="AE86" i="5"/>
  <c r="AI86" i="5"/>
  <c r="AK86" i="5"/>
  <c r="AM86" i="5"/>
  <c r="AO86" i="5"/>
  <c r="AS86" i="5"/>
  <c r="AU86" i="5"/>
  <c r="AY86" i="5"/>
  <c r="BG86" i="5"/>
  <c r="BO86" i="5"/>
  <c r="BP86" i="5"/>
  <c r="BQ86" i="5"/>
  <c r="BR86" i="5"/>
  <c r="BS86" i="5"/>
  <c r="BU86" i="5"/>
  <c r="BV86" i="5"/>
  <c r="BW86" i="5"/>
  <c r="BX86" i="5"/>
  <c r="D87" i="5"/>
  <c r="K87" i="5"/>
  <c r="N87" i="5"/>
  <c r="Q87" i="5"/>
  <c r="S87" i="5" s="1"/>
  <c r="W87" i="5"/>
  <c r="Y87" i="5"/>
  <c r="AA87" i="5"/>
  <c r="AC87" i="5"/>
  <c r="AE87" i="5"/>
  <c r="AI87" i="5"/>
  <c r="AK87" i="5"/>
  <c r="AM87" i="5"/>
  <c r="AO87" i="5"/>
  <c r="AS87" i="5"/>
  <c r="AU87" i="5"/>
  <c r="AY87" i="5"/>
  <c r="BG87" i="5"/>
  <c r="BO87" i="5"/>
  <c r="BP87" i="5"/>
  <c r="BQ87" i="5"/>
  <c r="BR87" i="5"/>
  <c r="BS87" i="5"/>
  <c r="BU87" i="5"/>
  <c r="BV87" i="5"/>
  <c r="BW87" i="5"/>
  <c r="BX87" i="5"/>
  <c r="D88" i="5"/>
  <c r="K88" i="5"/>
  <c r="N88" i="5"/>
  <c r="Q88" i="5"/>
  <c r="S88" i="5"/>
  <c r="W88" i="5"/>
  <c r="Y88" i="5"/>
  <c r="AA88" i="5"/>
  <c r="AC88" i="5"/>
  <c r="AE88" i="5"/>
  <c r="AI88" i="5"/>
  <c r="AK88" i="5"/>
  <c r="AM88" i="5"/>
  <c r="AO88" i="5"/>
  <c r="AS88" i="5"/>
  <c r="AU88" i="5"/>
  <c r="AY88" i="5"/>
  <c r="BG88" i="5"/>
  <c r="BO88" i="5"/>
  <c r="BP88" i="5"/>
  <c r="BQ88" i="5"/>
  <c r="BR88" i="5"/>
  <c r="BS88" i="5"/>
  <c r="BU88" i="5"/>
  <c r="BV88" i="5"/>
  <c r="BW88" i="5"/>
  <c r="BX88" i="5"/>
  <c r="D89" i="5"/>
  <c r="K89" i="5"/>
  <c r="N89" i="5"/>
  <c r="Q89" i="5"/>
  <c r="S89" i="5" s="1"/>
  <c r="W89" i="5"/>
  <c r="Y89" i="5"/>
  <c r="AA89" i="5"/>
  <c r="AC89" i="5"/>
  <c r="AE89" i="5"/>
  <c r="AI89" i="5"/>
  <c r="AK89" i="5"/>
  <c r="AM89" i="5"/>
  <c r="AO89" i="5"/>
  <c r="AS89" i="5"/>
  <c r="AU89" i="5"/>
  <c r="AY89" i="5"/>
  <c r="BG89" i="5"/>
  <c r="BO89" i="5"/>
  <c r="BP89" i="5"/>
  <c r="BQ89" i="5"/>
  <c r="BR89" i="5"/>
  <c r="BS89" i="5"/>
  <c r="BU89" i="5"/>
  <c r="BV89" i="5"/>
  <c r="BW89" i="5"/>
  <c r="BX89" i="5"/>
  <c r="D90" i="5"/>
  <c r="K90" i="5"/>
  <c r="N90" i="5"/>
  <c r="Q90" i="5"/>
  <c r="S90" i="5"/>
  <c r="W90" i="5"/>
  <c r="Y90" i="5"/>
  <c r="AA90" i="5"/>
  <c r="AC90" i="5"/>
  <c r="AE90" i="5"/>
  <c r="AI90" i="5"/>
  <c r="AK90" i="5"/>
  <c r="AM90" i="5"/>
  <c r="AO90" i="5"/>
  <c r="AS90" i="5"/>
  <c r="AU90" i="5"/>
  <c r="AY90" i="5"/>
  <c r="BG90" i="5"/>
  <c r="BO90" i="5"/>
  <c r="BP90" i="5"/>
  <c r="BQ90" i="5"/>
  <c r="BR90" i="5"/>
  <c r="BS90" i="5"/>
  <c r="BU90" i="5"/>
  <c r="BV90" i="5"/>
  <c r="BW90" i="5"/>
  <c r="BX90" i="5"/>
  <c r="D91" i="5"/>
  <c r="K91" i="5"/>
  <c r="N91" i="5"/>
  <c r="Q91" i="5"/>
  <c r="S91" i="5"/>
  <c r="W91" i="5"/>
  <c r="Y91" i="5"/>
  <c r="AA91" i="5"/>
  <c r="AC91" i="5"/>
  <c r="AE91" i="5"/>
  <c r="AI91" i="5"/>
  <c r="AK91" i="5"/>
  <c r="AM91" i="5"/>
  <c r="AO91" i="5"/>
  <c r="AS91" i="5"/>
  <c r="AU91" i="5"/>
  <c r="AY91" i="5"/>
  <c r="BG91" i="5"/>
  <c r="BO91" i="5"/>
  <c r="BP91" i="5"/>
  <c r="BQ91" i="5"/>
  <c r="BR91" i="5"/>
  <c r="BS91" i="5"/>
  <c r="BU91" i="5"/>
  <c r="BV91" i="5"/>
  <c r="BW91" i="5"/>
  <c r="BX91" i="5"/>
  <c r="D92" i="5"/>
  <c r="K92" i="5"/>
  <c r="N92" i="5"/>
  <c r="Q92" i="5"/>
  <c r="S92" i="5" s="1"/>
  <c r="W92" i="5"/>
  <c r="Y92" i="5"/>
  <c r="AA92" i="5"/>
  <c r="AC92" i="5"/>
  <c r="AE92" i="5"/>
  <c r="AI92" i="5"/>
  <c r="AK92" i="5"/>
  <c r="AM92" i="5"/>
  <c r="AO92" i="5"/>
  <c r="AS92" i="5"/>
  <c r="AU92" i="5"/>
  <c r="AY92" i="5"/>
  <c r="BG92" i="5"/>
  <c r="BO92" i="5"/>
  <c r="BP92" i="5"/>
  <c r="BQ92" i="5"/>
  <c r="BR92" i="5"/>
  <c r="BS92" i="5"/>
  <c r="BU92" i="5"/>
  <c r="BV92" i="5"/>
  <c r="BW92" i="5"/>
  <c r="BX92" i="5"/>
  <c r="D93" i="5"/>
  <c r="K93" i="5"/>
  <c r="N93" i="5"/>
  <c r="Q93" i="5"/>
  <c r="S93" i="5" s="1"/>
  <c r="W93" i="5"/>
  <c r="Y93" i="5"/>
  <c r="AA93" i="5"/>
  <c r="AC93" i="5"/>
  <c r="AE93" i="5"/>
  <c r="AI93" i="5"/>
  <c r="AK93" i="5"/>
  <c r="AM93" i="5"/>
  <c r="AO93" i="5"/>
  <c r="AS93" i="5"/>
  <c r="AU93" i="5"/>
  <c r="AY93" i="5"/>
  <c r="BG93" i="5"/>
  <c r="BO93" i="5"/>
  <c r="BP93" i="5"/>
  <c r="BQ93" i="5"/>
  <c r="BR93" i="5"/>
  <c r="BS93" i="5"/>
  <c r="BU93" i="5"/>
  <c r="BV93" i="5"/>
  <c r="BW93" i="5"/>
  <c r="BX93" i="5"/>
  <c r="D94" i="5"/>
  <c r="K94" i="5"/>
  <c r="N94" i="5"/>
  <c r="Q94" i="5"/>
  <c r="S94" i="5" s="1"/>
  <c r="W94" i="5"/>
  <c r="Y94" i="5"/>
  <c r="AA94" i="5"/>
  <c r="AC94" i="5"/>
  <c r="AE94" i="5"/>
  <c r="AI94" i="5"/>
  <c r="AK94" i="5"/>
  <c r="AM94" i="5"/>
  <c r="AO94" i="5"/>
  <c r="AS94" i="5"/>
  <c r="AU94" i="5"/>
  <c r="AY94" i="5"/>
  <c r="BG94" i="5"/>
  <c r="BO94" i="5"/>
  <c r="BP94" i="5"/>
  <c r="BQ94" i="5"/>
  <c r="BR94" i="5"/>
  <c r="BS94" i="5"/>
  <c r="BU94" i="5"/>
  <c r="BV94" i="5"/>
  <c r="BW94" i="5"/>
  <c r="BX94" i="5"/>
  <c r="D95" i="5"/>
  <c r="K95" i="5"/>
  <c r="N95" i="5"/>
  <c r="Q95" i="5"/>
  <c r="S95" i="5"/>
  <c r="W95" i="5"/>
  <c r="Y95" i="5"/>
  <c r="AA95" i="5"/>
  <c r="AC95" i="5"/>
  <c r="AE95" i="5"/>
  <c r="AI95" i="5"/>
  <c r="AK95" i="5"/>
  <c r="AM95" i="5"/>
  <c r="AO95" i="5"/>
  <c r="AS95" i="5"/>
  <c r="AU95" i="5"/>
  <c r="AY95" i="5"/>
  <c r="BG95" i="5"/>
  <c r="BO95" i="5"/>
  <c r="BP95" i="5"/>
  <c r="BQ95" i="5"/>
  <c r="BR95" i="5"/>
  <c r="BS95" i="5"/>
  <c r="BU95" i="5"/>
  <c r="BV95" i="5"/>
  <c r="BW95" i="5"/>
  <c r="BX95" i="5"/>
  <c r="D96" i="5"/>
  <c r="K96" i="5"/>
  <c r="N96" i="5"/>
  <c r="Q96" i="5"/>
  <c r="S96" i="5"/>
  <c r="W96" i="5"/>
  <c r="Y96" i="5"/>
  <c r="AA96" i="5"/>
  <c r="AC96" i="5"/>
  <c r="AE96" i="5"/>
  <c r="AI96" i="5"/>
  <c r="AK96" i="5"/>
  <c r="AM96" i="5"/>
  <c r="AO96" i="5"/>
  <c r="AS96" i="5"/>
  <c r="AU96" i="5"/>
  <c r="AY96" i="5"/>
  <c r="BG96" i="5"/>
  <c r="BO96" i="5"/>
  <c r="BP96" i="5"/>
  <c r="BQ96" i="5"/>
  <c r="BR96" i="5"/>
  <c r="BS96" i="5"/>
  <c r="BU96" i="5"/>
  <c r="BV96" i="5"/>
  <c r="BW96" i="5"/>
  <c r="BX96" i="5"/>
  <c r="D97" i="5"/>
  <c r="K97" i="5"/>
  <c r="N97" i="5"/>
  <c r="Q97" i="5"/>
  <c r="S97" i="5" s="1"/>
  <c r="W97" i="5"/>
  <c r="Y97" i="5"/>
  <c r="AA97" i="5"/>
  <c r="AC97" i="5"/>
  <c r="AE97" i="5"/>
  <c r="AI97" i="5"/>
  <c r="AK97" i="5"/>
  <c r="AM97" i="5"/>
  <c r="AO97" i="5"/>
  <c r="AS97" i="5"/>
  <c r="AU97" i="5"/>
  <c r="AY97" i="5"/>
  <c r="BG97" i="5"/>
  <c r="BO97" i="5"/>
  <c r="BP97" i="5"/>
  <c r="BQ97" i="5"/>
  <c r="BR97" i="5"/>
  <c r="BS97" i="5"/>
  <c r="BU97" i="5"/>
  <c r="BV97" i="5"/>
  <c r="BW97" i="5"/>
  <c r="BX97" i="5"/>
  <c r="D98" i="5"/>
  <c r="K98" i="5"/>
  <c r="N98" i="5"/>
  <c r="Q98" i="5"/>
  <c r="S98" i="5"/>
  <c r="W98" i="5"/>
  <c r="Y98" i="5"/>
  <c r="AA98" i="5"/>
  <c r="AC98" i="5"/>
  <c r="AE98" i="5"/>
  <c r="AI98" i="5"/>
  <c r="AK98" i="5"/>
  <c r="AM98" i="5"/>
  <c r="AO98" i="5"/>
  <c r="AS98" i="5"/>
  <c r="AU98" i="5"/>
  <c r="AY98" i="5"/>
  <c r="BG98" i="5"/>
  <c r="BO98" i="5"/>
  <c r="BP98" i="5"/>
  <c r="BQ98" i="5"/>
  <c r="BR98" i="5"/>
  <c r="BS98" i="5"/>
  <c r="BU98" i="5"/>
  <c r="BV98" i="5"/>
  <c r="BW98" i="5"/>
  <c r="BX98" i="5"/>
  <c r="D99" i="5"/>
  <c r="K99" i="5"/>
  <c r="N99" i="5"/>
  <c r="Q99" i="5"/>
  <c r="S99" i="5" s="1"/>
  <c r="W99" i="5"/>
  <c r="Y99" i="5"/>
  <c r="AA99" i="5"/>
  <c r="AC99" i="5"/>
  <c r="AE99" i="5"/>
  <c r="AI99" i="5"/>
  <c r="AK99" i="5"/>
  <c r="AM99" i="5"/>
  <c r="AO99" i="5"/>
  <c r="AS99" i="5"/>
  <c r="AU99" i="5"/>
  <c r="AY99" i="5"/>
  <c r="BG99" i="5"/>
  <c r="BO99" i="5"/>
  <c r="BP99" i="5"/>
  <c r="BQ99" i="5"/>
  <c r="BR99" i="5"/>
  <c r="BS99" i="5"/>
  <c r="BU99" i="5"/>
  <c r="BV99" i="5"/>
  <c r="BW99" i="5"/>
  <c r="BX99" i="5"/>
  <c r="D100" i="5"/>
  <c r="K100" i="5"/>
  <c r="N100" i="5"/>
  <c r="Q100" i="5"/>
  <c r="S100" i="5"/>
  <c r="W100" i="5"/>
  <c r="Y100" i="5"/>
  <c r="AA100" i="5"/>
  <c r="AC100" i="5"/>
  <c r="AE100" i="5"/>
  <c r="AI100" i="5"/>
  <c r="AK100" i="5"/>
  <c r="AM100" i="5"/>
  <c r="AO100" i="5"/>
  <c r="AS100" i="5"/>
  <c r="AU100" i="5"/>
  <c r="AY100" i="5"/>
  <c r="BG100" i="5"/>
  <c r="BO100" i="5"/>
  <c r="BP100" i="5"/>
  <c r="BQ100" i="5"/>
  <c r="BR100" i="5"/>
  <c r="BS100" i="5"/>
  <c r="BU100" i="5"/>
  <c r="BV100" i="5"/>
  <c r="BW100" i="5"/>
  <c r="BX100" i="5"/>
  <c r="D101" i="5"/>
  <c r="K101" i="5"/>
  <c r="N101" i="5"/>
  <c r="Q101" i="5"/>
  <c r="S101" i="5"/>
  <c r="W101" i="5"/>
  <c r="Y101" i="5"/>
  <c r="AA101" i="5"/>
  <c r="AC101" i="5"/>
  <c r="AE101" i="5"/>
  <c r="AI101" i="5"/>
  <c r="AK101" i="5"/>
  <c r="AM101" i="5"/>
  <c r="AO101" i="5"/>
  <c r="AS101" i="5"/>
  <c r="AU101" i="5"/>
  <c r="AY101" i="5"/>
  <c r="BG101" i="5"/>
  <c r="BO101" i="5"/>
  <c r="BP101" i="5"/>
  <c r="BQ101" i="5"/>
  <c r="BR101" i="5"/>
  <c r="BS101" i="5"/>
  <c r="BU101" i="5"/>
  <c r="BV101" i="5"/>
  <c r="BW101" i="5"/>
  <c r="BX101" i="5"/>
  <c r="D102" i="5"/>
  <c r="K102" i="5"/>
  <c r="N102" i="5"/>
  <c r="Q102" i="5"/>
  <c r="S102" i="5"/>
  <c r="W102" i="5"/>
  <c r="Y102" i="5"/>
  <c r="AA102" i="5"/>
  <c r="AC102" i="5"/>
  <c r="AE102" i="5"/>
  <c r="AI102" i="5"/>
  <c r="AK102" i="5"/>
  <c r="AM102" i="5"/>
  <c r="AO102" i="5"/>
  <c r="AS102" i="5"/>
  <c r="AU102" i="5"/>
  <c r="AY102" i="5"/>
  <c r="BG102" i="5"/>
  <c r="BO102" i="5"/>
  <c r="BP102" i="5"/>
  <c r="BQ102" i="5"/>
  <c r="BR102" i="5"/>
  <c r="BS102" i="5"/>
  <c r="BU102" i="5"/>
  <c r="BV102" i="5"/>
  <c r="BW102" i="5"/>
  <c r="BX102" i="5"/>
  <c r="D103" i="5"/>
  <c r="K103" i="5"/>
  <c r="N103" i="5"/>
  <c r="Q103" i="5"/>
  <c r="S103" i="5"/>
  <c r="W103" i="5"/>
  <c r="Y103" i="5"/>
  <c r="AA103" i="5"/>
  <c r="AC103" i="5"/>
  <c r="AE103" i="5"/>
  <c r="AI103" i="5"/>
  <c r="AK103" i="5"/>
  <c r="AM103" i="5"/>
  <c r="AO103" i="5"/>
  <c r="AS103" i="5"/>
  <c r="AU103" i="5"/>
  <c r="AY103" i="5"/>
  <c r="BG103" i="5"/>
  <c r="BO103" i="5"/>
  <c r="BP103" i="5"/>
  <c r="BQ103" i="5"/>
  <c r="BR103" i="5"/>
  <c r="BS103" i="5"/>
  <c r="BU103" i="5"/>
  <c r="BV103" i="5"/>
  <c r="BW103" i="5"/>
  <c r="BX103" i="5"/>
  <c r="D104" i="5"/>
  <c r="K104" i="5"/>
  <c r="N104" i="5"/>
  <c r="Q104" i="5"/>
  <c r="S104" i="5"/>
  <c r="W104" i="5"/>
  <c r="Y104" i="5"/>
  <c r="AA104" i="5"/>
  <c r="AC104" i="5"/>
  <c r="AE104" i="5"/>
  <c r="AI104" i="5"/>
  <c r="AK104" i="5"/>
  <c r="AM104" i="5"/>
  <c r="AO104" i="5"/>
  <c r="AS104" i="5"/>
  <c r="AU104" i="5"/>
  <c r="AY104" i="5"/>
  <c r="BG104" i="5"/>
  <c r="BO104" i="5"/>
  <c r="BP104" i="5"/>
  <c r="BQ104" i="5"/>
  <c r="BR104" i="5"/>
  <c r="BS104" i="5"/>
  <c r="BU104" i="5"/>
  <c r="BV104" i="5"/>
  <c r="BW104" i="5"/>
  <c r="BX104" i="5"/>
  <c r="D105" i="5"/>
  <c r="K105" i="5"/>
  <c r="N105" i="5"/>
  <c r="Q105" i="5"/>
  <c r="S105" i="5"/>
  <c r="W105" i="5"/>
  <c r="Y105" i="5"/>
  <c r="AA105" i="5"/>
  <c r="AC105" i="5"/>
  <c r="AE105" i="5"/>
  <c r="AI105" i="5"/>
  <c r="AK105" i="5"/>
  <c r="AM105" i="5"/>
  <c r="AO105" i="5"/>
  <c r="AS105" i="5"/>
  <c r="AU105" i="5"/>
  <c r="AY105" i="5"/>
  <c r="BG105" i="5"/>
  <c r="BO105" i="5"/>
  <c r="BP105" i="5"/>
  <c r="BQ105" i="5"/>
  <c r="BR105" i="5"/>
  <c r="BS105" i="5"/>
  <c r="BU105" i="5"/>
  <c r="BV105" i="5"/>
  <c r="BW105" i="5"/>
  <c r="BX105" i="5"/>
  <c r="D106" i="5"/>
  <c r="K106" i="5"/>
  <c r="N106" i="5"/>
  <c r="Q106" i="5"/>
  <c r="S106" i="5" s="1"/>
  <c r="W106" i="5"/>
  <c r="Y106" i="5"/>
  <c r="AA106" i="5"/>
  <c r="AC106" i="5"/>
  <c r="AE106" i="5"/>
  <c r="AI106" i="5"/>
  <c r="AK106" i="5"/>
  <c r="AM106" i="5"/>
  <c r="AO106" i="5"/>
  <c r="AS106" i="5"/>
  <c r="AU106" i="5"/>
  <c r="AY106" i="5"/>
  <c r="BG106" i="5"/>
  <c r="BO106" i="5"/>
  <c r="BP106" i="5"/>
  <c r="BQ106" i="5"/>
  <c r="BR106" i="5"/>
  <c r="BS106" i="5"/>
  <c r="BU106" i="5"/>
  <c r="BV106" i="5"/>
  <c r="BW106" i="5"/>
  <c r="BX106" i="5"/>
  <c r="D107" i="5"/>
  <c r="K107" i="5"/>
  <c r="N107" i="5"/>
  <c r="Q107" i="5"/>
  <c r="S107" i="5" s="1"/>
  <c r="W107" i="5"/>
  <c r="Y107" i="5"/>
  <c r="AA107" i="5"/>
  <c r="AC107" i="5"/>
  <c r="AE107" i="5"/>
  <c r="AI107" i="5"/>
  <c r="AK107" i="5"/>
  <c r="AM107" i="5"/>
  <c r="AO107" i="5"/>
  <c r="AS107" i="5"/>
  <c r="AU107" i="5"/>
  <c r="AY107" i="5"/>
  <c r="BG107" i="5"/>
  <c r="BO107" i="5"/>
  <c r="BP107" i="5"/>
  <c r="BQ107" i="5"/>
  <c r="BR107" i="5"/>
  <c r="BS107" i="5"/>
  <c r="BU107" i="5"/>
  <c r="BV107" i="5"/>
  <c r="BW107" i="5"/>
  <c r="BX107" i="5"/>
  <c r="D108" i="5"/>
  <c r="K108" i="5"/>
  <c r="N108" i="5"/>
  <c r="Q108" i="5"/>
  <c r="S108" i="5"/>
  <c r="W108" i="5"/>
  <c r="Y108" i="5"/>
  <c r="AA108" i="5"/>
  <c r="AC108" i="5"/>
  <c r="AE108" i="5"/>
  <c r="AI108" i="5"/>
  <c r="AK108" i="5"/>
  <c r="AM108" i="5"/>
  <c r="AO108" i="5"/>
  <c r="AS108" i="5"/>
  <c r="AU108" i="5"/>
  <c r="AY108" i="5"/>
  <c r="BG108" i="5"/>
  <c r="BO108" i="5"/>
  <c r="BP108" i="5"/>
  <c r="BQ108" i="5"/>
  <c r="BR108" i="5"/>
  <c r="BS108" i="5"/>
  <c r="BU108" i="5"/>
  <c r="BV108" i="5"/>
  <c r="BW108" i="5"/>
  <c r="BX108" i="5"/>
  <c r="D109" i="5"/>
  <c r="K109" i="5"/>
  <c r="N109" i="5"/>
  <c r="Q109" i="5"/>
  <c r="S109" i="5" s="1"/>
  <c r="W109" i="5"/>
  <c r="Y109" i="5"/>
  <c r="AA109" i="5"/>
  <c r="AC109" i="5"/>
  <c r="AE109" i="5"/>
  <c r="AI109" i="5"/>
  <c r="AK109" i="5"/>
  <c r="AM109" i="5"/>
  <c r="AO109" i="5"/>
  <c r="AS109" i="5"/>
  <c r="AU109" i="5"/>
  <c r="AY109" i="5"/>
  <c r="BG109" i="5"/>
  <c r="BO109" i="5"/>
  <c r="BP109" i="5"/>
  <c r="BQ109" i="5"/>
  <c r="BR109" i="5"/>
  <c r="BS109" i="5"/>
  <c r="BU109" i="5"/>
  <c r="BV109" i="5"/>
  <c r="BW109" i="5"/>
  <c r="BX109" i="5"/>
  <c r="D110" i="5"/>
  <c r="K110" i="5"/>
  <c r="N110" i="5"/>
  <c r="Q110" i="5"/>
  <c r="S110" i="5"/>
  <c r="W110" i="5"/>
  <c r="Y110" i="5"/>
  <c r="AA110" i="5"/>
  <c r="AC110" i="5"/>
  <c r="AE110" i="5"/>
  <c r="AI110" i="5"/>
  <c r="AK110" i="5"/>
  <c r="AM110" i="5"/>
  <c r="AO110" i="5"/>
  <c r="AS110" i="5"/>
  <c r="AU110" i="5"/>
  <c r="AY110" i="5"/>
  <c r="BG110" i="5"/>
  <c r="BO110" i="5"/>
  <c r="BP110" i="5"/>
  <c r="BQ110" i="5"/>
  <c r="BR110" i="5"/>
  <c r="BS110" i="5"/>
  <c r="BU110" i="5"/>
  <c r="BV110" i="5"/>
  <c r="BW110" i="5"/>
  <c r="BX110" i="5"/>
  <c r="D111" i="5"/>
  <c r="K111" i="5"/>
  <c r="N111" i="5"/>
  <c r="Q111" i="5"/>
  <c r="S111" i="5"/>
  <c r="W111" i="5"/>
  <c r="Y111" i="5"/>
  <c r="AA111" i="5"/>
  <c r="AC111" i="5"/>
  <c r="AE111" i="5"/>
  <c r="AI111" i="5"/>
  <c r="AK111" i="5"/>
  <c r="AM111" i="5"/>
  <c r="AO111" i="5"/>
  <c r="AS111" i="5"/>
  <c r="AU111" i="5"/>
  <c r="AY111" i="5"/>
  <c r="BG111" i="5"/>
  <c r="BO111" i="5"/>
  <c r="BP111" i="5"/>
  <c r="BQ111" i="5"/>
  <c r="BR111" i="5"/>
  <c r="BS111" i="5"/>
  <c r="BU111" i="5"/>
  <c r="BV111" i="5"/>
  <c r="BW111" i="5"/>
  <c r="BX111" i="5"/>
  <c r="D112" i="5"/>
  <c r="K112" i="5"/>
  <c r="N112" i="5"/>
  <c r="Q112" i="5"/>
  <c r="S112" i="5" s="1"/>
  <c r="W112" i="5"/>
  <c r="Y112" i="5"/>
  <c r="AA112" i="5"/>
  <c r="AC112" i="5"/>
  <c r="AE112" i="5"/>
  <c r="AI112" i="5"/>
  <c r="AK112" i="5"/>
  <c r="AM112" i="5"/>
  <c r="AO112" i="5"/>
  <c r="AS112" i="5"/>
  <c r="AU112" i="5"/>
  <c r="AY112" i="5"/>
  <c r="BG112" i="5"/>
  <c r="BO112" i="5"/>
  <c r="BP112" i="5"/>
  <c r="BQ112" i="5"/>
  <c r="BR112" i="5"/>
  <c r="BS112" i="5"/>
  <c r="BU112" i="5"/>
  <c r="BV112" i="5"/>
  <c r="BW112" i="5"/>
  <c r="BX112" i="5"/>
  <c r="D113" i="5"/>
  <c r="K113" i="5"/>
  <c r="N113" i="5"/>
  <c r="Q113" i="5"/>
  <c r="S113" i="5" s="1"/>
  <c r="W113" i="5"/>
  <c r="Y113" i="5"/>
  <c r="AA113" i="5"/>
  <c r="AC113" i="5"/>
  <c r="AE113" i="5"/>
  <c r="AI113" i="5"/>
  <c r="AK113" i="5"/>
  <c r="AM113" i="5"/>
  <c r="AO113" i="5"/>
  <c r="AS113" i="5"/>
  <c r="AU113" i="5"/>
  <c r="AY113" i="5"/>
  <c r="BG113" i="5"/>
  <c r="BO113" i="5"/>
  <c r="BP113" i="5"/>
  <c r="BQ113" i="5"/>
  <c r="BR113" i="5"/>
  <c r="BS113" i="5"/>
  <c r="BU113" i="5"/>
  <c r="BV113" i="5"/>
  <c r="BW113" i="5"/>
  <c r="BX113" i="5"/>
  <c r="D114" i="5"/>
  <c r="K114" i="5"/>
  <c r="N114" i="5"/>
  <c r="Q114" i="5"/>
  <c r="S114" i="5" s="1"/>
  <c r="W114" i="5"/>
  <c r="Y114" i="5"/>
  <c r="AA114" i="5"/>
  <c r="AC114" i="5"/>
  <c r="AE114" i="5"/>
  <c r="AI114" i="5"/>
  <c r="AK114" i="5"/>
  <c r="AM114" i="5"/>
  <c r="AO114" i="5"/>
  <c r="AS114" i="5"/>
  <c r="AU114" i="5"/>
  <c r="AY114" i="5"/>
  <c r="BG114" i="5"/>
  <c r="BO114" i="5"/>
  <c r="BP114" i="5"/>
  <c r="BQ114" i="5"/>
  <c r="BR114" i="5"/>
  <c r="BS114" i="5"/>
  <c r="BU114" i="5"/>
  <c r="BV114" i="5"/>
  <c r="BW114" i="5"/>
  <c r="BX114" i="5"/>
  <c r="D115" i="5"/>
  <c r="K115" i="5"/>
  <c r="N115" i="5"/>
  <c r="Q115" i="5"/>
  <c r="S115" i="5"/>
  <c r="W115" i="5"/>
  <c r="Y115" i="5"/>
  <c r="AA115" i="5"/>
  <c r="AC115" i="5"/>
  <c r="AE115" i="5"/>
  <c r="AI115" i="5"/>
  <c r="AK115" i="5"/>
  <c r="AM115" i="5"/>
  <c r="AO115" i="5"/>
  <c r="AS115" i="5"/>
  <c r="AU115" i="5"/>
  <c r="AY115" i="5"/>
  <c r="BG115" i="5"/>
  <c r="BO115" i="5"/>
  <c r="BP115" i="5"/>
  <c r="BQ115" i="5"/>
  <c r="BR115" i="5"/>
  <c r="BS115" i="5"/>
  <c r="BU115" i="5"/>
  <c r="BV115" i="5"/>
  <c r="BW115" i="5"/>
  <c r="BX115" i="5"/>
  <c r="D116" i="5"/>
  <c r="K116" i="5"/>
  <c r="N116" i="5"/>
  <c r="Q116" i="5"/>
  <c r="S116" i="5"/>
  <c r="W116" i="5"/>
  <c r="Y116" i="5"/>
  <c r="AA116" i="5"/>
  <c r="AC116" i="5"/>
  <c r="AE116" i="5"/>
  <c r="AI116" i="5"/>
  <c r="AK116" i="5"/>
  <c r="AM116" i="5"/>
  <c r="AO116" i="5"/>
  <c r="AS116" i="5"/>
  <c r="AU116" i="5"/>
  <c r="AY116" i="5"/>
  <c r="BG116" i="5"/>
  <c r="BO116" i="5"/>
  <c r="BP116" i="5"/>
  <c r="BQ116" i="5"/>
  <c r="BR116" i="5"/>
  <c r="BS116" i="5"/>
  <c r="BU116" i="5"/>
  <c r="BV116" i="5"/>
  <c r="BW116" i="5"/>
  <c r="BX116" i="5"/>
  <c r="D117" i="5"/>
  <c r="K117" i="5"/>
  <c r="N117" i="5"/>
  <c r="Q117" i="5"/>
  <c r="S117" i="5" s="1"/>
  <c r="W117" i="5"/>
  <c r="Y117" i="5"/>
  <c r="AA117" i="5"/>
  <c r="AC117" i="5"/>
  <c r="AE117" i="5"/>
  <c r="AI117" i="5"/>
  <c r="AK117" i="5"/>
  <c r="AM117" i="5"/>
  <c r="AO117" i="5"/>
  <c r="AS117" i="5"/>
  <c r="AU117" i="5"/>
  <c r="AY117" i="5"/>
  <c r="BG117" i="5"/>
  <c r="BO117" i="5"/>
  <c r="BP117" i="5"/>
  <c r="BQ117" i="5"/>
  <c r="BR117" i="5"/>
  <c r="BS117" i="5"/>
  <c r="BU117" i="5"/>
  <c r="BV117" i="5"/>
  <c r="BW117" i="5"/>
  <c r="BX117" i="5"/>
  <c r="D118" i="5"/>
  <c r="K118" i="5"/>
  <c r="N118" i="5"/>
  <c r="Q118" i="5"/>
  <c r="S118" i="5"/>
  <c r="W118" i="5"/>
  <c r="Y118" i="5"/>
  <c r="AA118" i="5"/>
  <c r="AC118" i="5"/>
  <c r="AE118" i="5"/>
  <c r="AI118" i="5"/>
  <c r="AK118" i="5"/>
  <c r="AM118" i="5"/>
  <c r="AO118" i="5"/>
  <c r="AS118" i="5"/>
  <c r="AU118" i="5"/>
  <c r="AY118" i="5"/>
  <c r="BG118" i="5"/>
  <c r="BO118" i="5"/>
  <c r="BP118" i="5"/>
  <c r="BQ118" i="5"/>
  <c r="BR118" i="5"/>
  <c r="BS118" i="5"/>
  <c r="BU118" i="5"/>
  <c r="BV118" i="5"/>
  <c r="BW118" i="5"/>
  <c r="BX118" i="5"/>
  <c r="D119" i="5"/>
  <c r="K119" i="5"/>
  <c r="N119" i="5"/>
  <c r="Q119" i="5"/>
  <c r="S119" i="5" s="1"/>
  <c r="W119" i="5"/>
  <c r="Y119" i="5"/>
  <c r="AA119" i="5"/>
  <c r="AC119" i="5"/>
  <c r="AE119" i="5"/>
  <c r="AI119" i="5"/>
  <c r="AK119" i="5"/>
  <c r="AM119" i="5"/>
  <c r="AO119" i="5"/>
  <c r="AS119" i="5"/>
  <c r="AU119" i="5"/>
  <c r="AY119" i="5"/>
  <c r="BG119" i="5"/>
  <c r="BO119" i="5"/>
  <c r="BP119" i="5"/>
  <c r="BQ119" i="5"/>
  <c r="BR119" i="5"/>
  <c r="BS119" i="5"/>
  <c r="BU119" i="5"/>
  <c r="BV119" i="5"/>
  <c r="BW119" i="5"/>
  <c r="BX119" i="5"/>
  <c r="D120" i="5"/>
  <c r="K120" i="5"/>
  <c r="N120" i="5"/>
  <c r="Q120" i="5"/>
  <c r="S120" i="5"/>
  <c r="W120" i="5"/>
  <c r="Y120" i="5"/>
  <c r="AA120" i="5"/>
  <c r="AC120" i="5"/>
  <c r="AE120" i="5"/>
  <c r="AI120" i="5"/>
  <c r="AK120" i="5"/>
  <c r="AM120" i="5"/>
  <c r="AO120" i="5"/>
  <c r="AS120" i="5"/>
  <c r="AU120" i="5"/>
  <c r="AY120" i="5"/>
  <c r="BG120" i="5"/>
  <c r="BO120" i="5"/>
  <c r="BP120" i="5"/>
  <c r="BQ120" i="5"/>
  <c r="BR120" i="5"/>
  <c r="BS120" i="5"/>
  <c r="BU120" i="5"/>
  <c r="BV120" i="5"/>
  <c r="BW120" i="5"/>
  <c r="BX120" i="5"/>
  <c r="D121" i="5"/>
  <c r="K121" i="5"/>
  <c r="N121" i="5"/>
  <c r="Q121" i="5"/>
  <c r="S121" i="5"/>
  <c r="W121" i="5"/>
  <c r="Y121" i="5"/>
  <c r="AA121" i="5"/>
  <c r="AC121" i="5"/>
  <c r="AE121" i="5"/>
  <c r="AI121" i="5"/>
  <c r="AK121" i="5"/>
  <c r="AM121" i="5"/>
  <c r="AO121" i="5"/>
  <c r="AS121" i="5"/>
  <c r="AU121" i="5"/>
  <c r="AY121" i="5"/>
  <c r="BG121" i="5"/>
  <c r="BO121" i="5"/>
  <c r="BP121" i="5"/>
  <c r="BQ121" i="5"/>
  <c r="BR121" i="5"/>
  <c r="BS121" i="5"/>
  <c r="BU121" i="5"/>
  <c r="BV121" i="5"/>
  <c r="BW121" i="5"/>
  <c r="BX121" i="5"/>
  <c r="D122" i="5"/>
  <c r="K122" i="5"/>
  <c r="N122" i="5"/>
  <c r="Q122" i="5"/>
  <c r="S122" i="5"/>
  <c r="W122" i="5"/>
  <c r="Y122" i="5"/>
  <c r="AA122" i="5"/>
  <c r="AC122" i="5"/>
  <c r="AE122" i="5"/>
  <c r="AI122" i="5"/>
  <c r="AK122" i="5"/>
  <c r="AM122" i="5"/>
  <c r="AO122" i="5"/>
  <c r="AS122" i="5"/>
  <c r="AU122" i="5"/>
  <c r="AY122" i="5"/>
  <c r="BG122" i="5"/>
  <c r="BO122" i="5"/>
  <c r="BP122" i="5"/>
  <c r="BQ122" i="5"/>
  <c r="BR122" i="5"/>
  <c r="BS122" i="5"/>
  <c r="BU122" i="5"/>
  <c r="BV122" i="5"/>
  <c r="BW122" i="5"/>
  <c r="BX122" i="5"/>
  <c r="D123" i="5"/>
  <c r="K123" i="5"/>
  <c r="N123" i="5"/>
  <c r="Q123" i="5"/>
  <c r="S123" i="5"/>
  <c r="W123" i="5"/>
  <c r="Y123" i="5"/>
  <c r="AA123" i="5"/>
  <c r="AC123" i="5"/>
  <c r="AE123" i="5"/>
  <c r="AI123" i="5"/>
  <c r="AK123" i="5"/>
  <c r="AM123" i="5"/>
  <c r="AO123" i="5"/>
  <c r="AS123" i="5"/>
  <c r="AU123" i="5"/>
  <c r="AY123" i="5"/>
  <c r="BG123" i="5"/>
  <c r="BO123" i="5"/>
  <c r="BP123" i="5"/>
  <c r="BQ123" i="5"/>
  <c r="BR123" i="5"/>
  <c r="BS123" i="5"/>
  <c r="BU123" i="5"/>
  <c r="BV123" i="5"/>
  <c r="BW123" i="5"/>
  <c r="BX123" i="5"/>
  <c r="D124" i="5"/>
  <c r="K124" i="5"/>
  <c r="N124" i="5"/>
  <c r="Q124" i="5"/>
  <c r="S124" i="5"/>
  <c r="W124" i="5"/>
  <c r="Y124" i="5"/>
  <c r="AA124" i="5"/>
  <c r="AC124" i="5"/>
  <c r="AE124" i="5"/>
  <c r="AI124" i="5"/>
  <c r="AK124" i="5"/>
  <c r="AM124" i="5"/>
  <c r="AO124" i="5"/>
  <c r="AS124" i="5"/>
  <c r="AU124" i="5"/>
  <c r="AY124" i="5"/>
  <c r="BG124" i="5"/>
  <c r="BO124" i="5"/>
  <c r="BP124" i="5"/>
  <c r="BQ124" i="5"/>
  <c r="BR124" i="5"/>
  <c r="BS124" i="5"/>
  <c r="BU124" i="5"/>
  <c r="BV124" i="5"/>
  <c r="BW124" i="5"/>
  <c r="BX124" i="5"/>
  <c r="D125" i="5"/>
  <c r="K125" i="5"/>
  <c r="N125" i="5"/>
  <c r="Q125" i="5"/>
  <c r="S125" i="5"/>
  <c r="W125" i="5"/>
  <c r="Y125" i="5"/>
  <c r="AA125" i="5"/>
  <c r="AC125" i="5"/>
  <c r="AE125" i="5"/>
  <c r="AI125" i="5"/>
  <c r="AK125" i="5"/>
  <c r="AM125" i="5"/>
  <c r="AO125" i="5"/>
  <c r="AS125" i="5"/>
  <c r="AU125" i="5"/>
  <c r="AY125" i="5"/>
  <c r="BG125" i="5"/>
  <c r="BO125" i="5"/>
  <c r="BP125" i="5"/>
  <c r="BQ125" i="5"/>
  <c r="BR125" i="5"/>
  <c r="BS125" i="5"/>
  <c r="BU125" i="5"/>
  <c r="BV125" i="5"/>
  <c r="BW125" i="5"/>
  <c r="BX125" i="5"/>
  <c r="D126" i="5"/>
  <c r="K126" i="5"/>
  <c r="N126" i="5"/>
  <c r="Q126" i="5"/>
  <c r="S126" i="5" s="1"/>
  <c r="W126" i="5"/>
  <c r="Y126" i="5"/>
  <c r="AA126" i="5"/>
  <c r="AC126" i="5"/>
  <c r="AE126" i="5"/>
  <c r="AI126" i="5"/>
  <c r="AK126" i="5"/>
  <c r="AM126" i="5"/>
  <c r="AO126" i="5"/>
  <c r="AS126" i="5"/>
  <c r="AU126" i="5"/>
  <c r="AY126" i="5"/>
  <c r="BG126" i="5"/>
  <c r="BO126" i="5"/>
  <c r="BP126" i="5"/>
  <c r="BQ126" i="5"/>
  <c r="BR126" i="5"/>
  <c r="BS126" i="5"/>
  <c r="BU126" i="5"/>
  <c r="BV126" i="5"/>
  <c r="BW126" i="5"/>
  <c r="BX126" i="5"/>
  <c r="D127" i="5"/>
  <c r="K127" i="5"/>
  <c r="N127" i="5"/>
  <c r="Q127" i="5"/>
  <c r="S127" i="5" s="1"/>
  <c r="W127" i="5"/>
  <c r="Y127" i="5"/>
  <c r="AA127" i="5"/>
  <c r="AC127" i="5"/>
  <c r="AE127" i="5"/>
  <c r="AI127" i="5"/>
  <c r="AK127" i="5"/>
  <c r="AM127" i="5"/>
  <c r="AO127" i="5"/>
  <c r="AS127" i="5"/>
  <c r="AU127" i="5"/>
  <c r="AY127" i="5"/>
  <c r="BG127" i="5"/>
  <c r="BO127" i="5"/>
  <c r="BP127" i="5"/>
  <c r="BQ127" i="5"/>
  <c r="BR127" i="5"/>
  <c r="BS127" i="5"/>
  <c r="BU127" i="5"/>
  <c r="BV127" i="5"/>
  <c r="BW127" i="5"/>
  <c r="BX127" i="5"/>
  <c r="D128" i="5"/>
  <c r="K128" i="5"/>
  <c r="N128" i="5"/>
  <c r="Q128" i="5"/>
  <c r="S128" i="5"/>
  <c r="W128" i="5"/>
  <c r="Y128" i="5"/>
  <c r="AA128" i="5"/>
  <c r="AC128" i="5"/>
  <c r="AE128" i="5"/>
  <c r="AI128" i="5"/>
  <c r="AK128" i="5"/>
  <c r="AM128" i="5"/>
  <c r="AO128" i="5"/>
  <c r="AS128" i="5"/>
  <c r="AU128" i="5"/>
  <c r="AY128" i="5"/>
  <c r="BG128" i="5"/>
  <c r="BO128" i="5"/>
  <c r="BP128" i="5"/>
  <c r="BQ128" i="5"/>
  <c r="BR128" i="5"/>
  <c r="BS128" i="5"/>
  <c r="BU128" i="5"/>
  <c r="BV128" i="5"/>
  <c r="BW128" i="5"/>
  <c r="BX128" i="5"/>
  <c r="D129" i="5"/>
  <c r="K129" i="5"/>
  <c r="N129" i="5"/>
  <c r="Q129" i="5"/>
  <c r="S129" i="5" s="1"/>
  <c r="W129" i="5"/>
  <c r="Y129" i="5"/>
  <c r="AA129" i="5"/>
  <c r="AC129" i="5"/>
  <c r="AE129" i="5"/>
  <c r="AI129" i="5"/>
  <c r="AK129" i="5"/>
  <c r="AM129" i="5"/>
  <c r="AO129" i="5"/>
  <c r="AS129" i="5"/>
  <c r="AU129" i="5"/>
  <c r="AY129" i="5"/>
  <c r="BG129" i="5"/>
  <c r="BO129" i="5"/>
  <c r="BP129" i="5"/>
  <c r="BQ129" i="5"/>
  <c r="BR129" i="5"/>
  <c r="BS129" i="5"/>
  <c r="BU129" i="5"/>
  <c r="BV129" i="5"/>
  <c r="BW129" i="5"/>
  <c r="BX129" i="5"/>
  <c r="D130" i="5"/>
  <c r="K130" i="5"/>
  <c r="N130" i="5"/>
  <c r="Q130" i="5"/>
  <c r="S130" i="5"/>
  <c r="W130" i="5"/>
  <c r="Y130" i="5"/>
  <c r="AA130" i="5"/>
  <c r="AC130" i="5"/>
  <c r="AE130" i="5"/>
  <c r="AI130" i="5"/>
  <c r="AK130" i="5"/>
  <c r="AM130" i="5"/>
  <c r="AO130" i="5"/>
  <c r="AS130" i="5"/>
  <c r="AU130" i="5"/>
  <c r="AY130" i="5"/>
  <c r="BG130" i="5"/>
  <c r="BO130" i="5"/>
  <c r="BP130" i="5"/>
  <c r="BQ130" i="5"/>
  <c r="BR130" i="5"/>
  <c r="BS130" i="5"/>
  <c r="BU130" i="5"/>
  <c r="BV130" i="5"/>
  <c r="BW130" i="5"/>
  <c r="BX130" i="5"/>
  <c r="D131" i="5"/>
  <c r="K131" i="5"/>
  <c r="N131" i="5"/>
  <c r="Q131" i="5"/>
  <c r="S131" i="5"/>
  <c r="W131" i="5"/>
  <c r="Y131" i="5"/>
  <c r="AA131" i="5"/>
  <c r="AC131" i="5"/>
  <c r="AE131" i="5"/>
  <c r="AI131" i="5"/>
  <c r="AK131" i="5"/>
  <c r="AM131" i="5"/>
  <c r="AO131" i="5"/>
  <c r="AS131" i="5"/>
  <c r="AU131" i="5"/>
  <c r="AY131" i="5"/>
  <c r="BG131" i="5"/>
  <c r="BO131" i="5"/>
  <c r="BP131" i="5"/>
  <c r="BQ131" i="5"/>
  <c r="BR131" i="5"/>
  <c r="BS131" i="5"/>
  <c r="BU131" i="5"/>
  <c r="BV131" i="5"/>
  <c r="BW131" i="5"/>
  <c r="BX131" i="5"/>
  <c r="D132" i="5"/>
  <c r="K132" i="5"/>
  <c r="N132" i="5"/>
  <c r="Q132" i="5"/>
  <c r="S132" i="5" s="1"/>
  <c r="W132" i="5"/>
  <c r="Y132" i="5"/>
  <c r="AA132" i="5"/>
  <c r="AC132" i="5"/>
  <c r="AE132" i="5"/>
  <c r="AI132" i="5"/>
  <c r="AK132" i="5"/>
  <c r="AM132" i="5"/>
  <c r="AO132" i="5"/>
  <c r="AS132" i="5"/>
  <c r="AU132" i="5"/>
  <c r="AY132" i="5"/>
  <c r="BG132" i="5"/>
  <c r="BO132" i="5"/>
  <c r="BP132" i="5"/>
  <c r="BQ132" i="5"/>
  <c r="BR132" i="5"/>
  <c r="BS132" i="5"/>
  <c r="BU132" i="5"/>
  <c r="BV132" i="5"/>
  <c r="BW132" i="5"/>
  <c r="BX132" i="5"/>
  <c r="D133" i="5"/>
  <c r="K133" i="5"/>
  <c r="N133" i="5"/>
  <c r="Q133" i="5"/>
  <c r="S133" i="5" s="1"/>
  <c r="W133" i="5"/>
  <c r="Y133" i="5"/>
  <c r="AA133" i="5"/>
  <c r="AC133" i="5"/>
  <c r="AE133" i="5"/>
  <c r="AI133" i="5"/>
  <c r="AK133" i="5"/>
  <c r="AM133" i="5"/>
  <c r="AO133" i="5"/>
  <c r="AS133" i="5"/>
  <c r="AU133" i="5"/>
  <c r="AY133" i="5"/>
  <c r="BG133" i="5"/>
  <c r="BO133" i="5"/>
  <c r="BP133" i="5"/>
  <c r="BQ133" i="5"/>
  <c r="BR133" i="5"/>
  <c r="BS133" i="5"/>
  <c r="BU133" i="5"/>
  <c r="BV133" i="5"/>
  <c r="BW133" i="5"/>
  <c r="BX133" i="5"/>
  <c r="D134" i="5"/>
  <c r="K134" i="5"/>
  <c r="N134" i="5"/>
  <c r="Q134" i="5"/>
  <c r="S134" i="5" s="1"/>
  <c r="W134" i="5"/>
  <c r="Y134" i="5"/>
  <c r="AA134" i="5"/>
  <c r="AC134" i="5"/>
  <c r="AE134" i="5"/>
  <c r="AI134" i="5"/>
  <c r="AK134" i="5"/>
  <c r="AM134" i="5"/>
  <c r="AO134" i="5"/>
  <c r="AS134" i="5"/>
  <c r="AU134" i="5"/>
  <c r="AY134" i="5"/>
  <c r="BG134" i="5"/>
  <c r="BO134" i="5"/>
  <c r="BP134" i="5"/>
  <c r="BQ134" i="5"/>
  <c r="BR134" i="5"/>
  <c r="BS134" i="5"/>
  <c r="BU134" i="5"/>
  <c r="BV134" i="5"/>
  <c r="BW134" i="5"/>
  <c r="BX134" i="5"/>
  <c r="D135" i="5"/>
  <c r="K135" i="5"/>
  <c r="N135" i="5"/>
  <c r="Q135" i="5"/>
  <c r="S135" i="5"/>
  <c r="W135" i="5"/>
  <c r="Y135" i="5"/>
  <c r="AA135" i="5"/>
  <c r="AC135" i="5"/>
  <c r="AE135" i="5"/>
  <c r="AI135" i="5"/>
  <c r="AK135" i="5"/>
  <c r="AM135" i="5"/>
  <c r="AO135" i="5"/>
  <c r="AS135" i="5"/>
  <c r="AU135" i="5"/>
  <c r="AY135" i="5"/>
  <c r="BG135" i="5"/>
  <c r="BO135" i="5"/>
  <c r="BP135" i="5"/>
  <c r="BQ135" i="5"/>
  <c r="BR135" i="5"/>
  <c r="BS135" i="5"/>
  <c r="BU135" i="5"/>
  <c r="BV135" i="5"/>
  <c r="BW135" i="5"/>
  <c r="BX135" i="5"/>
  <c r="D136" i="5"/>
  <c r="K136" i="5"/>
  <c r="N136" i="5"/>
  <c r="Q136" i="5"/>
  <c r="S136" i="5"/>
  <c r="W136" i="5"/>
  <c r="Y136" i="5"/>
  <c r="AA136" i="5"/>
  <c r="AC136" i="5"/>
  <c r="AE136" i="5"/>
  <c r="AI136" i="5"/>
  <c r="AK136" i="5"/>
  <c r="AM136" i="5"/>
  <c r="AO136" i="5"/>
  <c r="AS136" i="5"/>
  <c r="AU136" i="5"/>
  <c r="AY136" i="5"/>
  <c r="BG136" i="5"/>
  <c r="BO136" i="5"/>
  <c r="BP136" i="5"/>
  <c r="BQ136" i="5"/>
  <c r="BR136" i="5"/>
  <c r="BS136" i="5"/>
  <c r="BU136" i="5"/>
  <c r="BV136" i="5"/>
  <c r="BW136" i="5"/>
  <c r="BX136" i="5"/>
  <c r="D137" i="5"/>
  <c r="K137" i="5"/>
  <c r="N137" i="5"/>
  <c r="Q137" i="5"/>
  <c r="S137" i="5" s="1"/>
  <c r="W137" i="5"/>
  <c r="Y137" i="5"/>
  <c r="AA137" i="5"/>
  <c r="AC137" i="5"/>
  <c r="AE137" i="5"/>
  <c r="AI137" i="5"/>
  <c r="AK137" i="5"/>
  <c r="AM137" i="5"/>
  <c r="AO137" i="5"/>
  <c r="AS137" i="5"/>
  <c r="AU137" i="5"/>
  <c r="AY137" i="5"/>
  <c r="BG137" i="5"/>
  <c r="BO137" i="5"/>
  <c r="BP137" i="5"/>
  <c r="BQ137" i="5"/>
  <c r="BR137" i="5"/>
  <c r="BS137" i="5"/>
  <c r="BU137" i="5"/>
  <c r="BV137" i="5"/>
  <c r="BW137" i="5"/>
  <c r="BX137" i="5"/>
  <c r="D138" i="5"/>
  <c r="K138" i="5"/>
  <c r="N138" i="5"/>
  <c r="Q138" i="5"/>
  <c r="S138" i="5"/>
  <c r="W138" i="5"/>
  <c r="Y138" i="5"/>
  <c r="AA138" i="5"/>
  <c r="AC138" i="5"/>
  <c r="AE138" i="5"/>
  <c r="AI138" i="5"/>
  <c r="AK138" i="5"/>
  <c r="AM138" i="5"/>
  <c r="AO138" i="5"/>
  <c r="AS138" i="5"/>
  <c r="AU138" i="5"/>
  <c r="AY138" i="5"/>
  <c r="BG138" i="5"/>
  <c r="BO138" i="5"/>
  <c r="BP138" i="5"/>
  <c r="BQ138" i="5"/>
  <c r="BR138" i="5"/>
  <c r="BS138" i="5"/>
  <c r="BU138" i="5"/>
  <c r="BV138" i="5"/>
  <c r="BW138" i="5"/>
  <c r="BX138" i="5"/>
  <c r="D139" i="5"/>
  <c r="K139" i="5"/>
  <c r="N139" i="5"/>
  <c r="Q139" i="5"/>
  <c r="S139" i="5" s="1"/>
  <c r="W139" i="5"/>
  <c r="Y139" i="5"/>
  <c r="AA139" i="5"/>
  <c r="AC139" i="5"/>
  <c r="AE139" i="5"/>
  <c r="AI139" i="5"/>
  <c r="AK139" i="5"/>
  <c r="AM139" i="5"/>
  <c r="AO139" i="5"/>
  <c r="AS139" i="5"/>
  <c r="AU139" i="5"/>
  <c r="AY139" i="5"/>
  <c r="BG139" i="5"/>
  <c r="BO139" i="5"/>
  <c r="BP139" i="5"/>
  <c r="BQ139" i="5"/>
  <c r="BR139" i="5"/>
  <c r="BS139" i="5"/>
  <c r="BU139" i="5"/>
  <c r="BV139" i="5"/>
  <c r="BW139" i="5"/>
  <c r="BX139" i="5"/>
  <c r="D140" i="5"/>
  <c r="K140" i="5"/>
  <c r="N140" i="5"/>
  <c r="Q140" i="5"/>
  <c r="S140" i="5"/>
  <c r="W140" i="5"/>
  <c r="Y140" i="5"/>
  <c r="AA140" i="5"/>
  <c r="AC140" i="5"/>
  <c r="AE140" i="5"/>
  <c r="AI140" i="5"/>
  <c r="AK140" i="5"/>
  <c r="AM140" i="5"/>
  <c r="AO140" i="5"/>
  <c r="AS140" i="5"/>
  <c r="AU140" i="5"/>
  <c r="AY140" i="5"/>
  <c r="BG140" i="5"/>
  <c r="BO140" i="5"/>
  <c r="BP140" i="5"/>
  <c r="BQ140" i="5"/>
  <c r="BR140" i="5"/>
  <c r="BS140" i="5"/>
  <c r="BU140" i="5"/>
  <c r="BV140" i="5"/>
  <c r="BW140" i="5"/>
  <c r="BX140" i="5"/>
  <c r="D141" i="5"/>
  <c r="K141" i="5"/>
  <c r="N141" i="5"/>
  <c r="Q141" i="5"/>
  <c r="S141" i="5"/>
  <c r="W141" i="5"/>
  <c r="Y141" i="5"/>
  <c r="AA141" i="5"/>
  <c r="AC141" i="5"/>
  <c r="AE141" i="5"/>
  <c r="AI141" i="5"/>
  <c r="AK141" i="5"/>
  <c r="AM141" i="5"/>
  <c r="AO141" i="5"/>
  <c r="AS141" i="5"/>
  <c r="AU141" i="5"/>
  <c r="AY141" i="5"/>
  <c r="BG141" i="5"/>
  <c r="BO141" i="5"/>
  <c r="BP141" i="5"/>
  <c r="BQ141" i="5"/>
  <c r="BR141" i="5"/>
  <c r="BS141" i="5"/>
  <c r="BU141" i="5"/>
  <c r="BV141" i="5"/>
  <c r="BW141" i="5"/>
  <c r="BX141" i="5"/>
  <c r="D142" i="5"/>
  <c r="K142" i="5"/>
  <c r="N142" i="5"/>
  <c r="Q142" i="5"/>
  <c r="S142" i="5"/>
  <c r="W142" i="5"/>
  <c r="Y142" i="5"/>
  <c r="AA142" i="5"/>
  <c r="AC142" i="5"/>
  <c r="AE142" i="5"/>
  <c r="AI142" i="5"/>
  <c r="AK142" i="5"/>
  <c r="AM142" i="5"/>
  <c r="AO142" i="5"/>
  <c r="AS142" i="5"/>
  <c r="AU142" i="5"/>
  <c r="AY142" i="5"/>
  <c r="BG142" i="5"/>
  <c r="BO142" i="5"/>
  <c r="BP142" i="5"/>
  <c r="BQ142" i="5"/>
  <c r="BR142" i="5"/>
  <c r="BS142" i="5"/>
  <c r="BU142" i="5"/>
  <c r="BV142" i="5"/>
  <c r="BW142" i="5"/>
  <c r="BX142" i="5"/>
  <c r="D143" i="5"/>
  <c r="K143" i="5"/>
  <c r="N143" i="5"/>
  <c r="Q143" i="5"/>
  <c r="S143" i="5"/>
  <c r="W143" i="5"/>
  <c r="Y143" i="5"/>
  <c r="AA143" i="5"/>
  <c r="AC143" i="5"/>
  <c r="AE143" i="5"/>
  <c r="AI143" i="5"/>
  <c r="AK143" i="5"/>
  <c r="AM143" i="5"/>
  <c r="AO143" i="5"/>
  <c r="AS143" i="5"/>
  <c r="AU143" i="5"/>
  <c r="AY143" i="5"/>
  <c r="BG143" i="5"/>
  <c r="BO143" i="5"/>
  <c r="BP143" i="5"/>
  <c r="BQ143" i="5"/>
  <c r="BR143" i="5"/>
  <c r="BS143" i="5"/>
  <c r="BU143" i="5"/>
  <c r="BV143" i="5"/>
  <c r="BW143" i="5"/>
  <c r="BX143" i="5"/>
  <c r="D144" i="5"/>
  <c r="K144" i="5"/>
  <c r="N144" i="5"/>
  <c r="Q144" i="5"/>
  <c r="S144" i="5"/>
  <c r="W144" i="5"/>
  <c r="Y144" i="5"/>
  <c r="AA144" i="5"/>
  <c r="AC144" i="5"/>
  <c r="AE144" i="5"/>
  <c r="AI144" i="5"/>
  <c r="AK144" i="5"/>
  <c r="AM144" i="5"/>
  <c r="AO144" i="5"/>
  <c r="AS144" i="5"/>
  <c r="AU144" i="5"/>
  <c r="AY144" i="5"/>
  <c r="BG144" i="5"/>
  <c r="BO144" i="5"/>
  <c r="BP144" i="5"/>
  <c r="BQ144" i="5"/>
  <c r="BR144" i="5"/>
  <c r="BS144" i="5"/>
  <c r="BU144" i="5"/>
  <c r="BV144" i="5"/>
  <c r="BW144" i="5"/>
  <c r="BX144" i="5"/>
  <c r="D145" i="5"/>
  <c r="K145" i="5"/>
  <c r="N145" i="5"/>
  <c r="Q145" i="5"/>
  <c r="S145" i="5"/>
  <c r="W145" i="5"/>
  <c r="Y145" i="5"/>
  <c r="AA145" i="5"/>
  <c r="AC145" i="5"/>
  <c r="AE145" i="5"/>
  <c r="AI145" i="5"/>
  <c r="AK145" i="5"/>
  <c r="AM145" i="5"/>
  <c r="AO145" i="5"/>
  <c r="AS145" i="5"/>
  <c r="AU145" i="5"/>
  <c r="AY145" i="5"/>
  <c r="BG145" i="5"/>
  <c r="BO145" i="5"/>
  <c r="BP145" i="5"/>
  <c r="BQ145" i="5"/>
  <c r="BR145" i="5"/>
  <c r="BS145" i="5"/>
  <c r="BU145" i="5"/>
  <c r="BV145" i="5"/>
  <c r="BW145" i="5"/>
  <c r="BX145" i="5"/>
  <c r="D146" i="5"/>
  <c r="K146" i="5"/>
  <c r="N146" i="5"/>
  <c r="Q146" i="5"/>
  <c r="S146" i="5" s="1"/>
  <c r="W146" i="5"/>
  <c r="Y146" i="5"/>
  <c r="AA146" i="5"/>
  <c r="AC146" i="5"/>
  <c r="AE146" i="5"/>
  <c r="AI146" i="5"/>
  <c r="AK146" i="5"/>
  <c r="AM146" i="5"/>
  <c r="AO146" i="5"/>
  <c r="AS146" i="5"/>
  <c r="AU146" i="5"/>
  <c r="AY146" i="5"/>
  <c r="BG146" i="5"/>
  <c r="BO146" i="5"/>
  <c r="BP146" i="5"/>
  <c r="BQ146" i="5"/>
  <c r="BR146" i="5"/>
  <c r="BS146" i="5"/>
  <c r="BU146" i="5"/>
  <c r="BV146" i="5"/>
  <c r="BW146" i="5"/>
  <c r="BX146" i="5"/>
  <c r="D147" i="5"/>
  <c r="K147" i="5"/>
  <c r="N147" i="5"/>
  <c r="Q147" i="5"/>
  <c r="S147" i="5" s="1"/>
  <c r="W147" i="5"/>
  <c r="Y147" i="5"/>
  <c r="AA147" i="5"/>
  <c r="AC147" i="5"/>
  <c r="AE147" i="5"/>
  <c r="AI147" i="5"/>
  <c r="AK147" i="5"/>
  <c r="AM147" i="5"/>
  <c r="AO147" i="5"/>
  <c r="AS147" i="5"/>
  <c r="AU147" i="5"/>
  <c r="AY147" i="5"/>
  <c r="BG147" i="5"/>
  <c r="BO147" i="5"/>
  <c r="BP147" i="5"/>
  <c r="BQ147" i="5"/>
  <c r="BR147" i="5"/>
  <c r="BS147" i="5"/>
  <c r="BU147" i="5"/>
  <c r="BV147" i="5"/>
  <c r="BW147" i="5"/>
  <c r="BX147" i="5"/>
  <c r="D148" i="5"/>
  <c r="K148" i="5"/>
  <c r="N148" i="5"/>
  <c r="Q148" i="5"/>
  <c r="S148" i="5"/>
  <c r="W148" i="5"/>
  <c r="Y148" i="5"/>
  <c r="AA148" i="5"/>
  <c r="AC148" i="5"/>
  <c r="AE148" i="5"/>
  <c r="AI148" i="5"/>
  <c r="AK148" i="5"/>
  <c r="AM148" i="5"/>
  <c r="AO148" i="5"/>
  <c r="AS148" i="5"/>
  <c r="AU148" i="5"/>
  <c r="AY148" i="5"/>
  <c r="BG148" i="5"/>
  <c r="BO148" i="5"/>
  <c r="BP148" i="5"/>
  <c r="BQ148" i="5"/>
  <c r="BR148" i="5"/>
  <c r="BS148" i="5"/>
  <c r="BU148" i="5"/>
  <c r="BV148" i="5"/>
  <c r="BW148" i="5"/>
  <c r="BX148" i="5"/>
  <c r="D149" i="5"/>
  <c r="K149" i="5"/>
  <c r="N149" i="5"/>
  <c r="Q149" i="5"/>
  <c r="S149" i="5" s="1"/>
  <c r="W149" i="5"/>
  <c r="Y149" i="5"/>
  <c r="AA149" i="5"/>
  <c r="AC149" i="5"/>
  <c r="AE149" i="5"/>
  <c r="AI149" i="5"/>
  <c r="AK149" i="5"/>
  <c r="AM149" i="5"/>
  <c r="AO149" i="5"/>
  <c r="AS149" i="5"/>
  <c r="AU149" i="5"/>
  <c r="AY149" i="5"/>
  <c r="BG149" i="5"/>
  <c r="BO149" i="5"/>
  <c r="BP149" i="5"/>
  <c r="BQ149" i="5"/>
  <c r="BR149" i="5"/>
  <c r="BS149" i="5"/>
  <c r="BU149" i="5"/>
  <c r="BV149" i="5"/>
  <c r="BW149" i="5"/>
  <c r="BX149" i="5"/>
  <c r="D150" i="5"/>
  <c r="K150" i="5"/>
  <c r="N150" i="5"/>
  <c r="Q150" i="5"/>
  <c r="S150" i="5"/>
  <c r="W150" i="5"/>
  <c r="Y150" i="5"/>
  <c r="AA150" i="5"/>
  <c r="AC150" i="5"/>
  <c r="AE150" i="5"/>
  <c r="AI150" i="5"/>
  <c r="AK150" i="5"/>
  <c r="AM150" i="5"/>
  <c r="AO150" i="5"/>
  <c r="AS150" i="5"/>
  <c r="AU150" i="5"/>
  <c r="AY150" i="5"/>
  <c r="BG150" i="5"/>
  <c r="BO150" i="5"/>
  <c r="BP150" i="5"/>
  <c r="BQ150" i="5"/>
  <c r="BR150" i="5"/>
  <c r="BS150" i="5"/>
  <c r="BU150" i="5"/>
  <c r="BV150" i="5"/>
  <c r="BW150" i="5"/>
  <c r="BX150" i="5"/>
  <c r="D151" i="5"/>
  <c r="K151" i="5"/>
  <c r="N151" i="5"/>
  <c r="Q151" i="5"/>
  <c r="S151" i="5"/>
  <c r="W151" i="5"/>
  <c r="Y151" i="5"/>
  <c r="AA151" i="5"/>
  <c r="AC151" i="5"/>
  <c r="AE151" i="5"/>
  <c r="AI151" i="5"/>
  <c r="AK151" i="5"/>
  <c r="AM151" i="5"/>
  <c r="AO151" i="5"/>
  <c r="AS151" i="5"/>
  <c r="AU151" i="5"/>
  <c r="AY151" i="5"/>
  <c r="BG151" i="5"/>
  <c r="BO151" i="5"/>
  <c r="BP151" i="5"/>
  <c r="BQ151" i="5"/>
  <c r="BR151" i="5"/>
  <c r="BS151" i="5"/>
  <c r="BU151" i="5"/>
  <c r="BV151" i="5"/>
  <c r="BW151" i="5"/>
  <c r="BX151" i="5"/>
  <c r="D152" i="5"/>
  <c r="K152" i="5"/>
  <c r="N152" i="5"/>
  <c r="Q152" i="5"/>
  <c r="S152" i="5" s="1"/>
  <c r="W152" i="5"/>
  <c r="Y152" i="5"/>
  <c r="AA152" i="5"/>
  <c r="AC152" i="5"/>
  <c r="AE152" i="5"/>
  <c r="AI152" i="5"/>
  <c r="AK152" i="5"/>
  <c r="AM152" i="5"/>
  <c r="AO152" i="5"/>
  <c r="AS152" i="5"/>
  <c r="AU152" i="5"/>
  <c r="AY152" i="5"/>
  <c r="BG152" i="5"/>
  <c r="BO152" i="5"/>
  <c r="BP152" i="5"/>
  <c r="BQ152" i="5"/>
  <c r="BR152" i="5"/>
  <c r="BS152" i="5"/>
  <c r="BU152" i="5"/>
  <c r="BV152" i="5"/>
  <c r="BW152" i="5"/>
  <c r="BX152" i="5"/>
  <c r="D153" i="5"/>
  <c r="K153" i="5"/>
  <c r="N153" i="5"/>
  <c r="Q153" i="5"/>
  <c r="S153" i="5" s="1"/>
  <c r="W153" i="5"/>
  <c r="Y153" i="5"/>
  <c r="AA153" i="5"/>
  <c r="AC153" i="5"/>
  <c r="AE153" i="5"/>
  <c r="AI153" i="5"/>
  <c r="AK153" i="5"/>
  <c r="AM153" i="5"/>
  <c r="AO153" i="5"/>
  <c r="AS153" i="5"/>
  <c r="AU153" i="5"/>
  <c r="AY153" i="5"/>
  <c r="BG153" i="5"/>
  <c r="BO153" i="5"/>
  <c r="BP153" i="5"/>
  <c r="BQ153" i="5"/>
  <c r="BR153" i="5"/>
  <c r="BS153" i="5"/>
  <c r="BU153" i="5"/>
  <c r="BV153" i="5"/>
  <c r="BW153" i="5"/>
  <c r="BX153" i="5"/>
  <c r="D154" i="5"/>
  <c r="K154" i="5"/>
  <c r="N154" i="5"/>
  <c r="Q154" i="5"/>
  <c r="S154" i="5" s="1"/>
  <c r="W154" i="5"/>
  <c r="Y154" i="5"/>
  <c r="AA154" i="5"/>
  <c r="AC154" i="5"/>
  <c r="AE154" i="5"/>
  <c r="AI154" i="5"/>
  <c r="AK154" i="5"/>
  <c r="AM154" i="5"/>
  <c r="AO154" i="5"/>
  <c r="AS154" i="5"/>
  <c r="AU154" i="5"/>
  <c r="AY154" i="5"/>
  <c r="BG154" i="5"/>
  <c r="BO154" i="5"/>
  <c r="BP154" i="5"/>
  <c r="BQ154" i="5"/>
  <c r="BR154" i="5"/>
  <c r="BS154" i="5"/>
  <c r="BU154" i="5"/>
  <c r="BV154" i="5"/>
  <c r="BW154" i="5"/>
  <c r="BX154" i="5"/>
  <c r="D155" i="5"/>
  <c r="K155" i="5"/>
  <c r="N155" i="5"/>
  <c r="Q155" i="5"/>
  <c r="S155" i="5"/>
  <c r="W155" i="5"/>
  <c r="Y155" i="5"/>
  <c r="AA155" i="5"/>
  <c r="AC155" i="5"/>
  <c r="AE155" i="5"/>
  <c r="AI155" i="5"/>
  <c r="AK155" i="5"/>
  <c r="AM155" i="5"/>
  <c r="AO155" i="5"/>
  <c r="AS155" i="5"/>
  <c r="AU155" i="5"/>
  <c r="AY155" i="5"/>
  <c r="BG155" i="5"/>
  <c r="BO155" i="5"/>
  <c r="BP155" i="5"/>
  <c r="BQ155" i="5"/>
  <c r="BR155" i="5"/>
  <c r="BS155" i="5"/>
  <c r="BU155" i="5"/>
  <c r="BV155" i="5"/>
  <c r="BW155" i="5"/>
  <c r="BX155" i="5"/>
  <c r="D156" i="5"/>
  <c r="K156" i="5"/>
  <c r="N156" i="5"/>
  <c r="Q156" i="5"/>
  <c r="S156" i="5"/>
  <c r="W156" i="5"/>
  <c r="Y156" i="5"/>
  <c r="AA156" i="5"/>
  <c r="AC156" i="5"/>
  <c r="AE156" i="5"/>
  <c r="AI156" i="5"/>
  <c r="AK156" i="5"/>
  <c r="AM156" i="5"/>
  <c r="AO156" i="5"/>
  <c r="AS156" i="5"/>
  <c r="AU156" i="5"/>
  <c r="AY156" i="5"/>
  <c r="BG156" i="5"/>
  <c r="BO156" i="5"/>
  <c r="BP156" i="5"/>
  <c r="BQ156" i="5"/>
  <c r="BR156" i="5"/>
  <c r="BS156" i="5"/>
  <c r="BU156" i="5"/>
  <c r="BV156" i="5"/>
  <c r="BW156" i="5"/>
  <c r="BX156" i="5"/>
  <c r="D157" i="5"/>
  <c r="K157" i="5"/>
  <c r="N157" i="5"/>
  <c r="Q157" i="5"/>
  <c r="S157" i="5" s="1"/>
  <c r="W157" i="5"/>
  <c r="Y157" i="5"/>
  <c r="AA157" i="5"/>
  <c r="AC157" i="5"/>
  <c r="AE157" i="5"/>
  <c r="AI157" i="5"/>
  <c r="AK157" i="5"/>
  <c r="AM157" i="5"/>
  <c r="AO157" i="5"/>
  <c r="AS157" i="5"/>
  <c r="AU157" i="5"/>
  <c r="AY157" i="5"/>
  <c r="BG157" i="5"/>
  <c r="BO157" i="5"/>
  <c r="BP157" i="5"/>
  <c r="BQ157" i="5"/>
  <c r="BR157" i="5"/>
  <c r="BS157" i="5"/>
  <c r="BU157" i="5"/>
  <c r="BV157" i="5"/>
  <c r="BW157" i="5"/>
  <c r="BX157" i="5"/>
  <c r="D158" i="5"/>
  <c r="K158" i="5"/>
  <c r="N158" i="5"/>
  <c r="Q158" i="5"/>
  <c r="S158" i="5"/>
  <c r="W158" i="5"/>
  <c r="Y158" i="5"/>
  <c r="AA158" i="5"/>
  <c r="AC158" i="5"/>
  <c r="AE158" i="5"/>
  <c r="AI158" i="5"/>
  <c r="AK158" i="5"/>
  <c r="AM158" i="5"/>
  <c r="AO158" i="5"/>
  <c r="AS158" i="5"/>
  <c r="AU158" i="5"/>
  <c r="AY158" i="5"/>
  <c r="BG158" i="5"/>
  <c r="BO158" i="5"/>
  <c r="BP158" i="5"/>
  <c r="BQ158" i="5"/>
  <c r="BR158" i="5"/>
  <c r="BS158" i="5"/>
  <c r="BU158" i="5"/>
  <c r="BV158" i="5"/>
  <c r="BW158" i="5"/>
  <c r="BX158" i="5"/>
  <c r="D159" i="5"/>
  <c r="K159" i="5"/>
  <c r="N159" i="5"/>
  <c r="Q159" i="5"/>
  <c r="S159" i="5" s="1"/>
  <c r="W159" i="5"/>
  <c r="Y159" i="5"/>
  <c r="AA159" i="5"/>
  <c r="AC159" i="5"/>
  <c r="AE159" i="5"/>
  <c r="AI159" i="5"/>
  <c r="AK159" i="5"/>
  <c r="AM159" i="5"/>
  <c r="AO159" i="5"/>
  <c r="AS159" i="5"/>
  <c r="AU159" i="5"/>
  <c r="AY159" i="5"/>
  <c r="BG159" i="5"/>
  <c r="BO159" i="5"/>
  <c r="BP159" i="5"/>
  <c r="BQ159" i="5"/>
  <c r="BR159" i="5"/>
  <c r="BS159" i="5"/>
  <c r="BU159" i="5"/>
  <c r="BV159" i="5"/>
  <c r="BW159" i="5"/>
  <c r="BX159" i="5"/>
  <c r="D160" i="5"/>
  <c r="K160" i="5"/>
  <c r="N160" i="5"/>
  <c r="Q160" i="5"/>
  <c r="S160" i="5"/>
  <c r="W160" i="5"/>
  <c r="Y160" i="5"/>
  <c r="AA160" i="5"/>
  <c r="AC160" i="5"/>
  <c r="AE160" i="5"/>
  <c r="AI160" i="5"/>
  <c r="AK160" i="5"/>
  <c r="AM160" i="5"/>
  <c r="AO160" i="5"/>
  <c r="AS160" i="5"/>
  <c r="AU160" i="5"/>
  <c r="AY160" i="5"/>
  <c r="BG160" i="5"/>
  <c r="BO160" i="5"/>
  <c r="BP160" i="5"/>
  <c r="BQ160" i="5"/>
  <c r="BR160" i="5"/>
  <c r="BS160" i="5"/>
  <c r="BU160" i="5"/>
  <c r="BV160" i="5"/>
  <c r="BW160" i="5"/>
  <c r="BX160" i="5"/>
  <c r="D161" i="5"/>
  <c r="K161" i="5"/>
  <c r="N161" i="5"/>
  <c r="Q161" i="5"/>
  <c r="S161" i="5"/>
  <c r="W161" i="5"/>
  <c r="Y161" i="5"/>
  <c r="AA161" i="5"/>
  <c r="AC161" i="5"/>
  <c r="AE161" i="5"/>
  <c r="AI161" i="5"/>
  <c r="AK161" i="5"/>
  <c r="AM161" i="5"/>
  <c r="AO161" i="5"/>
  <c r="AS161" i="5"/>
  <c r="AU161" i="5"/>
  <c r="AY161" i="5"/>
  <c r="BG161" i="5"/>
  <c r="BO161" i="5"/>
  <c r="BP161" i="5"/>
  <c r="BQ161" i="5"/>
  <c r="BR161" i="5"/>
  <c r="BS161" i="5"/>
  <c r="BU161" i="5"/>
  <c r="BV161" i="5"/>
  <c r="BW161" i="5"/>
  <c r="BX161" i="5"/>
  <c r="D162" i="5"/>
  <c r="K162" i="5"/>
  <c r="N162" i="5"/>
  <c r="Q162" i="5"/>
  <c r="S162" i="5"/>
  <c r="W162" i="5"/>
  <c r="Y162" i="5"/>
  <c r="AA162" i="5"/>
  <c r="AC162" i="5"/>
  <c r="AE162" i="5"/>
  <c r="AI162" i="5"/>
  <c r="AK162" i="5"/>
  <c r="AM162" i="5"/>
  <c r="AO162" i="5"/>
  <c r="AS162" i="5"/>
  <c r="AU162" i="5"/>
  <c r="AY162" i="5"/>
  <c r="BG162" i="5"/>
  <c r="BO162" i="5"/>
  <c r="BP162" i="5"/>
  <c r="BQ162" i="5"/>
  <c r="BR162" i="5"/>
  <c r="BS162" i="5"/>
  <c r="BU162" i="5"/>
  <c r="BV162" i="5"/>
  <c r="BW162" i="5"/>
  <c r="BX162" i="5"/>
  <c r="D163" i="5"/>
  <c r="K163" i="5"/>
  <c r="N163" i="5"/>
  <c r="Q163" i="5"/>
  <c r="S163" i="5"/>
  <c r="W163" i="5"/>
  <c r="Y163" i="5"/>
  <c r="AA163" i="5"/>
  <c r="AC163" i="5"/>
  <c r="AE163" i="5"/>
  <c r="AI163" i="5"/>
  <c r="AK163" i="5"/>
  <c r="AM163" i="5"/>
  <c r="AO163" i="5"/>
  <c r="AS163" i="5"/>
  <c r="AU163" i="5"/>
  <c r="AY163" i="5"/>
  <c r="BG163" i="5"/>
  <c r="BO163" i="5"/>
  <c r="BP163" i="5"/>
  <c r="BQ163" i="5"/>
  <c r="BR163" i="5"/>
  <c r="BS163" i="5"/>
  <c r="BU163" i="5"/>
  <c r="BV163" i="5"/>
  <c r="BW163" i="5"/>
  <c r="BX163" i="5"/>
  <c r="D164" i="5"/>
  <c r="K164" i="5"/>
  <c r="N164" i="5"/>
  <c r="Q164" i="5"/>
  <c r="S164" i="5"/>
  <c r="W164" i="5"/>
  <c r="Y164" i="5"/>
  <c r="AA164" i="5"/>
  <c r="AC164" i="5"/>
  <c r="AE164" i="5"/>
  <c r="AI164" i="5"/>
  <c r="AK164" i="5"/>
  <c r="AM164" i="5"/>
  <c r="AO164" i="5"/>
  <c r="AS164" i="5"/>
  <c r="AU164" i="5"/>
  <c r="AY164" i="5"/>
  <c r="BG164" i="5"/>
  <c r="BO164" i="5"/>
  <c r="BP164" i="5"/>
  <c r="BQ164" i="5"/>
  <c r="BR164" i="5"/>
  <c r="BS164" i="5"/>
  <c r="BU164" i="5"/>
  <c r="BV164" i="5"/>
  <c r="BW164" i="5"/>
  <c r="BX164" i="5"/>
  <c r="D165" i="5"/>
  <c r="K165" i="5"/>
  <c r="N165" i="5"/>
  <c r="Q165" i="5"/>
  <c r="S165" i="5" s="1"/>
  <c r="W165" i="5"/>
  <c r="Y165" i="5"/>
  <c r="AA165" i="5"/>
  <c r="AC165" i="5"/>
  <c r="AE165" i="5"/>
  <c r="AI165" i="5"/>
  <c r="AK165" i="5"/>
  <c r="AM165" i="5"/>
  <c r="AO165" i="5"/>
  <c r="AS165" i="5"/>
  <c r="AU165" i="5"/>
  <c r="AY165" i="5"/>
  <c r="BG165" i="5"/>
  <c r="BO165" i="5"/>
  <c r="BP165" i="5"/>
  <c r="BQ165" i="5"/>
  <c r="BR165" i="5"/>
  <c r="BS165" i="5"/>
  <c r="BU165" i="5"/>
  <c r="BV165" i="5"/>
  <c r="BW165" i="5"/>
  <c r="BX165" i="5"/>
  <c r="D166" i="5"/>
  <c r="K166" i="5"/>
  <c r="N166" i="5"/>
  <c r="Q166" i="5"/>
  <c r="S166" i="5" s="1"/>
  <c r="W166" i="5"/>
  <c r="Y166" i="5"/>
  <c r="AA166" i="5"/>
  <c r="AC166" i="5"/>
  <c r="AE166" i="5"/>
  <c r="AI166" i="5"/>
  <c r="AK166" i="5"/>
  <c r="AM166" i="5"/>
  <c r="AO166" i="5"/>
  <c r="AS166" i="5"/>
  <c r="AU166" i="5"/>
  <c r="AY166" i="5"/>
  <c r="BG166" i="5"/>
  <c r="BO166" i="5"/>
  <c r="BP166" i="5"/>
  <c r="BQ166" i="5"/>
  <c r="BR166" i="5"/>
  <c r="BS166" i="5"/>
  <c r="BU166" i="5"/>
  <c r="BV166" i="5"/>
  <c r="BW166" i="5"/>
  <c r="BX166" i="5"/>
  <c r="D167" i="5"/>
  <c r="K167" i="5"/>
  <c r="N167" i="5"/>
  <c r="Q167" i="5"/>
  <c r="S167" i="5" s="1"/>
  <c r="W167" i="5"/>
  <c r="Y167" i="5"/>
  <c r="AA167" i="5"/>
  <c r="AC167" i="5"/>
  <c r="AE167" i="5"/>
  <c r="AI167" i="5"/>
  <c r="AK167" i="5"/>
  <c r="AM167" i="5"/>
  <c r="AO167" i="5"/>
  <c r="AS167" i="5"/>
  <c r="AU167" i="5"/>
  <c r="AY167" i="5"/>
  <c r="BG167" i="5"/>
  <c r="BO167" i="5"/>
  <c r="BP167" i="5"/>
  <c r="BQ167" i="5"/>
  <c r="BR167" i="5"/>
  <c r="BS167" i="5"/>
  <c r="BU167" i="5"/>
  <c r="BV167" i="5"/>
  <c r="BW167" i="5"/>
  <c r="BX167" i="5"/>
  <c r="D168" i="5"/>
  <c r="K168" i="5"/>
  <c r="N168" i="5"/>
  <c r="Q168" i="5"/>
  <c r="S168" i="5"/>
  <c r="W168" i="5"/>
  <c r="Y168" i="5"/>
  <c r="AA168" i="5"/>
  <c r="AC168" i="5"/>
  <c r="AE168" i="5"/>
  <c r="AI168" i="5"/>
  <c r="AK168" i="5"/>
  <c r="AM168" i="5"/>
  <c r="AO168" i="5"/>
  <c r="AS168" i="5"/>
  <c r="AU168" i="5"/>
  <c r="AY168" i="5"/>
  <c r="BG168" i="5"/>
  <c r="BO168" i="5"/>
  <c r="BP168" i="5"/>
  <c r="BQ168" i="5"/>
  <c r="BR168" i="5"/>
  <c r="BS168" i="5"/>
  <c r="BU168" i="5"/>
  <c r="BV168" i="5"/>
  <c r="BW168" i="5"/>
  <c r="BX168" i="5"/>
  <c r="D169" i="5"/>
  <c r="K169" i="5"/>
  <c r="N169" i="5"/>
  <c r="Q169" i="5"/>
  <c r="S169" i="5" s="1"/>
  <c r="W169" i="5"/>
  <c r="Y169" i="5"/>
  <c r="AA169" i="5"/>
  <c r="AC169" i="5"/>
  <c r="AE169" i="5"/>
  <c r="AI169" i="5"/>
  <c r="AK169" i="5"/>
  <c r="AM169" i="5"/>
  <c r="AO169" i="5"/>
  <c r="AS169" i="5"/>
  <c r="AU169" i="5"/>
  <c r="AY169" i="5"/>
  <c r="BG169" i="5"/>
  <c r="BO169" i="5"/>
  <c r="BP169" i="5"/>
  <c r="BQ169" i="5"/>
  <c r="BR169" i="5"/>
  <c r="BS169" i="5"/>
  <c r="BU169" i="5"/>
  <c r="BV169" i="5"/>
  <c r="BW169" i="5"/>
  <c r="BX169" i="5"/>
  <c r="D170" i="5"/>
  <c r="K170" i="5"/>
  <c r="N170" i="5"/>
  <c r="Q170" i="5"/>
  <c r="S170" i="5"/>
  <c r="W170" i="5"/>
  <c r="Y170" i="5"/>
  <c r="AA170" i="5"/>
  <c r="AC170" i="5"/>
  <c r="AE170" i="5"/>
  <c r="AI170" i="5"/>
  <c r="AK170" i="5"/>
  <c r="AM170" i="5"/>
  <c r="AO170" i="5"/>
  <c r="AS170" i="5"/>
  <c r="AU170" i="5"/>
  <c r="AY170" i="5"/>
  <c r="BG170" i="5"/>
  <c r="BO170" i="5"/>
  <c r="BP170" i="5"/>
  <c r="BQ170" i="5"/>
  <c r="BR170" i="5"/>
  <c r="BS170" i="5"/>
  <c r="BU170" i="5"/>
  <c r="BV170" i="5"/>
  <c r="BW170" i="5"/>
  <c r="BX170" i="5"/>
  <c r="D171" i="5"/>
  <c r="K171" i="5"/>
  <c r="N171" i="5"/>
  <c r="Q171" i="5"/>
  <c r="S171" i="5"/>
  <c r="W171" i="5"/>
  <c r="Y171" i="5"/>
  <c r="AA171" i="5"/>
  <c r="AC171" i="5"/>
  <c r="AE171" i="5"/>
  <c r="AI171" i="5"/>
  <c r="AK171" i="5"/>
  <c r="AM171" i="5"/>
  <c r="AO171" i="5"/>
  <c r="AS171" i="5"/>
  <c r="AU171" i="5"/>
  <c r="AY171" i="5"/>
  <c r="BG171" i="5"/>
  <c r="BO171" i="5"/>
  <c r="BP171" i="5"/>
  <c r="BQ171" i="5"/>
  <c r="BR171" i="5"/>
  <c r="BS171" i="5"/>
  <c r="BU171" i="5"/>
  <c r="BV171" i="5"/>
  <c r="BW171" i="5"/>
  <c r="BX171" i="5"/>
  <c r="D172" i="5"/>
  <c r="K172" i="5"/>
  <c r="N172" i="5"/>
  <c r="Q172" i="5"/>
  <c r="S172" i="5" s="1"/>
  <c r="W172" i="5"/>
  <c r="Y172" i="5"/>
  <c r="AA172" i="5"/>
  <c r="AC172" i="5"/>
  <c r="AE172" i="5"/>
  <c r="AI172" i="5"/>
  <c r="AK172" i="5"/>
  <c r="AM172" i="5"/>
  <c r="AO172" i="5"/>
  <c r="AS172" i="5"/>
  <c r="AU172" i="5"/>
  <c r="AY172" i="5"/>
  <c r="BG172" i="5"/>
  <c r="BO172" i="5"/>
  <c r="BP172" i="5"/>
  <c r="BQ172" i="5"/>
  <c r="BR172" i="5"/>
  <c r="BS172" i="5"/>
  <c r="BU172" i="5"/>
  <c r="BV172" i="5"/>
  <c r="BW172" i="5"/>
  <c r="BX172" i="5"/>
  <c r="D173" i="5"/>
  <c r="K173" i="5"/>
  <c r="N173" i="5"/>
  <c r="Q173" i="5"/>
  <c r="S173" i="5" s="1"/>
  <c r="W173" i="5"/>
  <c r="Y173" i="5"/>
  <c r="AA173" i="5"/>
  <c r="AC173" i="5"/>
  <c r="AE173" i="5"/>
  <c r="AI173" i="5"/>
  <c r="AK173" i="5"/>
  <c r="AM173" i="5"/>
  <c r="AO173" i="5"/>
  <c r="AS173" i="5"/>
  <c r="AU173" i="5"/>
  <c r="AY173" i="5"/>
  <c r="BG173" i="5"/>
  <c r="BO173" i="5"/>
  <c r="BP173" i="5"/>
  <c r="BQ173" i="5"/>
  <c r="BR173" i="5"/>
  <c r="BS173" i="5"/>
  <c r="BU173" i="5"/>
  <c r="BV173" i="5"/>
  <c r="BW173" i="5"/>
  <c r="BX173" i="5"/>
  <c r="D174" i="5"/>
  <c r="K174" i="5"/>
  <c r="N174" i="5"/>
  <c r="Q174" i="5"/>
  <c r="S174" i="5" s="1"/>
  <c r="W174" i="5"/>
  <c r="Y174" i="5"/>
  <c r="AA174" i="5"/>
  <c r="AC174" i="5"/>
  <c r="AE174" i="5"/>
  <c r="AI174" i="5"/>
  <c r="AK174" i="5"/>
  <c r="AM174" i="5"/>
  <c r="AO174" i="5"/>
  <c r="AS174" i="5"/>
  <c r="AU174" i="5"/>
  <c r="AY174" i="5"/>
  <c r="BG174" i="5"/>
  <c r="BO174" i="5"/>
  <c r="BP174" i="5"/>
  <c r="BQ174" i="5"/>
  <c r="BR174" i="5"/>
  <c r="BS174" i="5"/>
  <c r="BU174" i="5"/>
  <c r="BV174" i="5"/>
  <c r="BW174" i="5"/>
  <c r="BX174" i="5"/>
  <c r="D175" i="5"/>
  <c r="K175" i="5"/>
  <c r="N175" i="5"/>
  <c r="Q175" i="5"/>
  <c r="S175" i="5"/>
  <c r="W175" i="5"/>
  <c r="Y175" i="5"/>
  <c r="AA175" i="5"/>
  <c r="AC175" i="5"/>
  <c r="AE175" i="5"/>
  <c r="AI175" i="5"/>
  <c r="AK175" i="5"/>
  <c r="AM175" i="5"/>
  <c r="AO175" i="5"/>
  <c r="AS175" i="5"/>
  <c r="AU175" i="5"/>
  <c r="AY175" i="5"/>
  <c r="BG175" i="5"/>
  <c r="BO175" i="5"/>
  <c r="BP175" i="5"/>
  <c r="BQ175" i="5"/>
  <c r="BR175" i="5"/>
  <c r="BS175" i="5"/>
  <c r="BU175" i="5"/>
  <c r="BV175" i="5"/>
  <c r="BW175" i="5"/>
  <c r="BX175" i="5"/>
  <c r="D176" i="5"/>
  <c r="K176" i="5"/>
  <c r="N176" i="5"/>
  <c r="Q176" i="5"/>
  <c r="S176" i="5"/>
  <c r="W176" i="5"/>
  <c r="Y176" i="5"/>
  <c r="AA176" i="5"/>
  <c r="AC176" i="5"/>
  <c r="AE176" i="5"/>
  <c r="AI176" i="5"/>
  <c r="AK176" i="5"/>
  <c r="AM176" i="5"/>
  <c r="AO176" i="5"/>
  <c r="AS176" i="5"/>
  <c r="AU176" i="5"/>
  <c r="AY176" i="5"/>
  <c r="BG176" i="5"/>
  <c r="BO176" i="5"/>
  <c r="BP176" i="5"/>
  <c r="BQ176" i="5"/>
  <c r="BR176" i="5"/>
  <c r="BS176" i="5"/>
  <c r="BU176" i="5"/>
  <c r="BV176" i="5"/>
  <c r="BW176" i="5"/>
  <c r="BX176" i="5"/>
  <c r="D177" i="5"/>
  <c r="K177" i="5"/>
  <c r="N177" i="5"/>
  <c r="Q177" i="5"/>
  <c r="S177" i="5" s="1"/>
  <c r="W177" i="5"/>
  <c r="Y177" i="5"/>
  <c r="AA177" i="5"/>
  <c r="AC177" i="5"/>
  <c r="AE177" i="5"/>
  <c r="AI177" i="5"/>
  <c r="AK177" i="5"/>
  <c r="AM177" i="5"/>
  <c r="AO177" i="5"/>
  <c r="AS177" i="5"/>
  <c r="AU177" i="5"/>
  <c r="AY177" i="5"/>
  <c r="BG177" i="5"/>
  <c r="BO177" i="5"/>
  <c r="BP177" i="5"/>
  <c r="BQ177" i="5"/>
  <c r="BR177" i="5"/>
  <c r="BS177" i="5"/>
  <c r="BU177" i="5"/>
  <c r="BV177" i="5"/>
  <c r="BW177" i="5"/>
  <c r="BX177" i="5"/>
  <c r="D178" i="5"/>
  <c r="K178" i="5"/>
  <c r="N178" i="5"/>
  <c r="Q178" i="5"/>
  <c r="S178" i="5"/>
  <c r="W178" i="5"/>
  <c r="Y178" i="5"/>
  <c r="AA178" i="5"/>
  <c r="AC178" i="5"/>
  <c r="AE178" i="5"/>
  <c r="AI178" i="5"/>
  <c r="AK178" i="5"/>
  <c r="AM178" i="5"/>
  <c r="AO178" i="5"/>
  <c r="AS178" i="5"/>
  <c r="AU178" i="5"/>
  <c r="AY178" i="5"/>
  <c r="BG178" i="5"/>
  <c r="BO178" i="5"/>
  <c r="BP178" i="5"/>
  <c r="BQ178" i="5"/>
  <c r="BR178" i="5"/>
  <c r="BS178" i="5"/>
  <c r="BU178" i="5"/>
  <c r="BV178" i="5"/>
  <c r="BW178" i="5"/>
  <c r="BX178" i="5"/>
  <c r="D179" i="5"/>
  <c r="K179" i="5"/>
  <c r="N179" i="5"/>
  <c r="Q179" i="5"/>
  <c r="S179" i="5" s="1"/>
  <c r="W179" i="5"/>
  <c r="Y179" i="5"/>
  <c r="AA179" i="5"/>
  <c r="AC179" i="5"/>
  <c r="AE179" i="5"/>
  <c r="AI179" i="5"/>
  <c r="AK179" i="5"/>
  <c r="AM179" i="5"/>
  <c r="AO179" i="5"/>
  <c r="AS179" i="5"/>
  <c r="AU179" i="5"/>
  <c r="AY179" i="5"/>
  <c r="BG179" i="5"/>
  <c r="BO179" i="5"/>
  <c r="BP179" i="5"/>
  <c r="BQ179" i="5"/>
  <c r="BR179" i="5"/>
  <c r="BS179" i="5"/>
  <c r="BU179" i="5"/>
  <c r="BV179" i="5"/>
  <c r="BW179" i="5"/>
  <c r="BX179" i="5"/>
  <c r="D180" i="5"/>
  <c r="K180" i="5"/>
  <c r="N180" i="5"/>
  <c r="Q180" i="5"/>
  <c r="S180" i="5"/>
  <c r="W180" i="5"/>
  <c r="Y180" i="5"/>
  <c r="AA180" i="5"/>
  <c r="AC180" i="5"/>
  <c r="AE180" i="5"/>
  <c r="AI180" i="5"/>
  <c r="AK180" i="5"/>
  <c r="AM180" i="5"/>
  <c r="AO180" i="5"/>
  <c r="AS180" i="5"/>
  <c r="AU180" i="5"/>
  <c r="AY180" i="5"/>
  <c r="BG180" i="5"/>
  <c r="BO180" i="5"/>
  <c r="BP180" i="5"/>
  <c r="BQ180" i="5"/>
  <c r="BR180" i="5"/>
  <c r="BS180" i="5"/>
  <c r="BU180" i="5"/>
  <c r="BV180" i="5"/>
  <c r="BW180" i="5"/>
  <c r="BX180" i="5"/>
  <c r="D181" i="5"/>
  <c r="K181" i="5"/>
  <c r="N181" i="5"/>
  <c r="Q181" i="5"/>
  <c r="S181" i="5"/>
  <c r="W181" i="5"/>
  <c r="Y181" i="5"/>
  <c r="AA181" i="5"/>
  <c r="AC181" i="5"/>
  <c r="AE181" i="5"/>
  <c r="AI181" i="5"/>
  <c r="AK181" i="5"/>
  <c r="AM181" i="5"/>
  <c r="AO181" i="5"/>
  <c r="AS181" i="5"/>
  <c r="AU181" i="5"/>
  <c r="AY181" i="5"/>
  <c r="BG181" i="5"/>
  <c r="BO181" i="5"/>
  <c r="BP181" i="5"/>
  <c r="BQ181" i="5"/>
  <c r="BR181" i="5"/>
  <c r="BS181" i="5"/>
  <c r="BU181" i="5"/>
  <c r="BV181" i="5"/>
  <c r="BW181" i="5"/>
  <c r="BX181" i="5"/>
  <c r="D182" i="5"/>
  <c r="K182" i="5"/>
  <c r="N182" i="5"/>
  <c r="Q182" i="5"/>
  <c r="S182" i="5"/>
  <c r="W182" i="5"/>
  <c r="Y182" i="5"/>
  <c r="AA182" i="5"/>
  <c r="AC182" i="5"/>
  <c r="AE182" i="5"/>
  <c r="AI182" i="5"/>
  <c r="AK182" i="5"/>
  <c r="AM182" i="5"/>
  <c r="AO182" i="5"/>
  <c r="AS182" i="5"/>
  <c r="AU182" i="5"/>
  <c r="AY182" i="5"/>
  <c r="BG182" i="5"/>
  <c r="BO182" i="5"/>
  <c r="BP182" i="5"/>
  <c r="BQ182" i="5"/>
  <c r="BR182" i="5"/>
  <c r="BS182" i="5"/>
  <c r="BU182" i="5"/>
  <c r="BV182" i="5"/>
  <c r="BW182" i="5"/>
  <c r="BX182" i="5"/>
  <c r="D183" i="5"/>
  <c r="K183" i="5"/>
  <c r="N183" i="5"/>
  <c r="Q183" i="5"/>
  <c r="S183" i="5"/>
  <c r="W183" i="5"/>
  <c r="Y183" i="5"/>
  <c r="AA183" i="5"/>
  <c r="AC183" i="5"/>
  <c r="AE183" i="5"/>
  <c r="AI183" i="5"/>
  <c r="AK183" i="5"/>
  <c r="AM183" i="5"/>
  <c r="AO183" i="5"/>
  <c r="AS183" i="5"/>
  <c r="AU183" i="5"/>
  <c r="AY183" i="5"/>
  <c r="BG183" i="5"/>
  <c r="BO183" i="5"/>
  <c r="BP183" i="5"/>
  <c r="BQ183" i="5"/>
  <c r="BR183" i="5"/>
  <c r="BS183" i="5"/>
  <c r="BU183" i="5"/>
  <c r="BV183" i="5"/>
  <c r="BW183" i="5"/>
  <c r="BX183" i="5"/>
  <c r="D184" i="5"/>
  <c r="K184" i="5"/>
  <c r="N184" i="5"/>
  <c r="Q184" i="5"/>
  <c r="S184" i="5"/>
  <c r="W184" i="5"/>
  <c r="Y184" i="5"/>
  <c r="AA184" i="5"/>
  <c r="AC184" i="5"/>
  <c r="AE184" i="5"/>
  <c r="AI184" i="5"/>
  <c r="AK184" i="5"/>
  <c r="AM184" i="5"/>
  <c r="AO184" i="5"/>
  <c r="AS184" i="5"/>
  <c r="AU184" i="5"/>
  <c r="AY184" i="5"/>
  <c r="BG184" i="5"/>
  <c r="BO184" i="5"/>
  <c r="BP184" i="5"/>
  <c r="BQ184" i="5"/>
  <c r="BR184" i="5"/>
  <c r="BS184" i="5"/>
  <c r="BU184" i="5"/>
  <c r="BV184" i="5"/>
  <c r="BW184" i="5"/>
  <c r="BX184" i="5"/>
  <c r="D185" i="5"/>
  <c r="K185" i="5"/>
  <c r="N185" i="5"/>
  <c r="Q185" i="5"/>
  <c r="S185" i="5" s="1"/>
  <c r="W185" i="5"/>
  <c r="Y185" i="5"/>
  <c r="AA185" i="5"/>
  <c r="AC185" i="5"/>
  <c r="AE185" i="5"/>
  <c r="AI185" i="5"/>
  <c r="AK185" i="5"/>
  <c r="AM185" i="5"/>
  <c r="AO185" i="5"/>
  <c r="AS185" i="5"/>
  <c r="AU185" i="5"/>
  <c r="AY185" i="5"/>
  <c r="BG185" i="5"/>
  <c r="BO185" i="5"/>
  <c r="BP185" i="5"/>
  <c r="BQ185" i="5"/>
  <c r="BR185" i="5"/>
  <c r="BS185" i="5"/>
  <c r="BU185" i="5"/>
  <c r="BV185" i="5"/>
  <c r="BW185" i="5"/>
  <c r="BX185" i="5"/>
  <c r="D186" i="5"/>
  <c r="K186" i="5"/>
  <c r="N186" i="5"/>
  <c r="Q186" i="5"/>
  <c r="S186" i="5" s="1"/>
  <c r="W186" i="5"/>
  <c r="Y186" i="5"/>
  <c r="AA186" i="5"/>
  <c r="AC186" i="5"/>
  <c r="AE186" i="5"/>
  <c r="AI186" i="5"/>
  <c r="AK186" i="5"/>
  <c r="AM186" i="5"/>
  <c r="AO186" i="5"/>
  <c r="AS186" i="5"/>
  <c r="AU186" i="5"/>
  <c r="AY186" i="5"/>
  <c r="BG186" i="5"/>
  <c r="BO186" i="5"/>
  <c r="BP186" i="5"/>
  <c r="BQ186" i="5"/>
  <c r="BR186" i="5"/>
  <c r="BS186" i="5"/>
  <c r="BU186" i="5"/>
  <c r="BV186" i="5"/>
  <c r="BW186" i="5"/>
  <c r="BX186" i="5"/>
  <c r="D187" i="5"/>
  <c r="K187" i="5"/>
  <c r="N187" i="5"/>
  <c r="Q187" i="5"/>
  <c r="S187" i="5" s="1"/>
  <c r="W187" i="5"/>
  <c r="Y187" i="5"/>
  <c r="AA187" i="5"/>
  <c r="AC187" i="5"/>
  <c r="AE187" i="5"/>
  <c r="AI187" i="5"/>
  <c r="AK187" i="5"/>
  <c r="AM187" i="5"/>
  <c r="AO187" i="5"/>
  <c r="AS187" i="5"/>
  <c r="AU187" i="5"/>
  <c r="AY187" i="5"/>
  <c r="BG187" i="5"/>
  <c r="BO187" i="5"/>
  <c r="BP187" i="5"/>
  <c r="BQ187" i="5"/>
  <c r="BR187" i="5"/>
  <c r="BS187" i="5"/>
  <c r="BU187" i="5"/>
  <c r="BV187" i="5"/>
  <c r="BW187" i="5"/>
  <c r="BX187" i="5"/>
  <c r="D188" i="5"/>
  <c r="K188" i="5"/>
  <c r="N188" i="5"/>
  <c r="Q188" i="5"/>
  <c r="S188" i="5"/>
  <c r="W188" i="5"/>
  <c r="Y188" i="5"/>
  <c r="AA188" i="5"/>
  <c r="AC188" i="5"/>
  <c r="AE188" i="5"/>
  <c r="AI188" i="5"/>
  <c r="AK188" i="5"/>
  <c r="AM188" i="5"/>
  <c r="AO188" i="5"/>
  <c r="AS188" i="5"/>
  <c r="AU188" i="5"/>
  <c r="AY188" i="5"/>
  <c r="BG188" i="5"/>
  <c r="BO188" i="5"/>
  <c r="BP188" i="5"/>
  <c r="BQ188" i="5"/>
  <c r="BR188" i="5"/>
  <c r="BS188" i="5"/>
  <c r="BU188" i="5"/>
  <c r="BV188" i="5"/>
  <c r="BW188" i="5"/>
  <c r="BX188" i="5"/>
  <c r="D189" i="5"/>
  <c r="K189" i="5"/>
  <c r="N189" i="5"/>
  <c r="Q189" i="5"/>
  <c r="S189" i="5" s="1"/>
  <c r="W189" i="5"/>
  <c r="Y189" i="5"/>
  <c r="AA189" i="5"/>
  <c r="AC189" i="5"/>
  <c r="AE189" i="5"/>
  <c r="AI189" i="5"/>
  <c r="AK189" i="5"/>
  <c r="AM189" i="5"/>
  <c r="AO189" i="5"/>
  <c r="AS189" i="5"/>
  <c r="AU189" i="5"/>
  <c r="AY189" i="5"/>
  <c r="BG189" i="5"/>
  <c r="BO189" i="5"/>
  <c r="BP189" i="5"/>
  <c r="BQ189" i="5"/>
  <c r="BR189" i="5"/>
  <c r="BS189" i="5"/>
  <c r="BU189" i="5"/>
  <c r="BV189" i="5"/>
  <c r="BW189" i="5"/>
  <c r="BX189" i="5"/>
  <c r="D190" i="5"/>
  <c r="K190" i="5"/>
  <c r="N190" i="5"/>
  <c r="Q190" i="5"/>
  <c r="S190" i="5"/>
  <c r="W190" i="5"/>
  <c r="Y190" i="5"/>
  <c r="AA190" i="5"/>
  <c r="AC190" i="5"/>
  <c r="AE190" i="5"/>
  <c r="AI190" i="5"/>
  <c r="AK190" i="5"/>
  <c r="AM190" i="5"/>
  <c r="AO190" i="5"/>
  <c r="AS190" i="5"/>
  <c r="AU190" i="5"/>
  <c r="AY190" i="5"/>
  <c r="BG190" i="5"/>
  <c r="BO190" i="5"/>
  <c r="BP190" i="5"/>
  <c r="BQ190" i="5"/>
  <c r="BR190" i="5"/>
  <c r="BS190" i="5"/>
  <c r="BU190" i="5"/>
  <c r="BV190" i="5"/>
  <c r="BW190" i="5"/>
  <c r="BX190" i="5"/>
  <c r="D191" i="5"/>
  <c r="K191" i="5"/>
  <c r="N191" i="5"/>
  <c r="Q191" i="5"/>
  <c r="S191" i="5"/>
  <c r="W191" i="5"/>
  <c r="Y191" i="5"/>
  <c r="AA191" i="5"/>
  <c r="AC191" i="5"/>
  <c r="AE191" i="5"/>
  <c r="AI191" i="5"/>
  <c r="AK191" i="5"/>
  <c r="AM191" i="5"/>
  <c r="AO191" i="5"/>
  <c r="AS191" i="5"/>
  <c r="AU191" i="5"/>
  <c r="AY191" i="5"/>
  <c r="BG191" i="5"/>
  <c r="BO191" i="5"/>
  <c r="BP191" i="5"/>
  <c r="BQ191" i="5"/>
  <c r="BR191" i="5"/>
  <c r="BS191" i="5"/>
  <c r="BU191" i="5"/>
  <c r="BV191" i="5"/>
  <c r="BW191" i="5"/>
  <c r="BX191" i="5"/>
  <c r="D192" i="5"/>
  <c r="K192" i="5"/>
  <c r="N192" i="5"/>
  <c r="Q192" i="5"/>
  <c r="S192" i="5" s="1"/>
  <c r="W192" i="5"/>
  <c r="Y192" i="5"/>
  <c r="AA192" i="5"/>
  <c r="AC192" i="5"/>
  <c r="AE192" i="5"/>
  <c r="AI192" i="5"/>
  <c r="AK192" i="5"/>
  <c r="AM192" i="5"/>
  <c r="AO192" i="5"/>
  <c r="AS192" i="5"/>
  <c r="AU192" i="5"/>
  <c r="AY192" i="5"/>
  <c r="BG192" i="5"/>
  <c r="BO192" i="5"/>
  <c r="BP192" i="5"/>
  <c r="BQ192" i="5"/>
  <c r="BR192" i="5"/>
  <c r="BS192" i="5"/>
  <c r="BU192" i="5"/>
  <c r="BV192" i="5"/>
  <c r="BW192" i="5"/>
  <c r="BX192" i="5"/>
  <c r="D193" i="5"/>
  <c r="K193" i="5"/>
  <c r="N193" i="5"/>
  <c r="Q193" i="5"/>
  <c r="S193" i="5" s="1"/>
  <c r="W193" i="5"/>
  <c r="Y193" i="5"/>
  <c r="AA193" i="5"/>
  <c r="AC193" i="5"/>
  <c r="AE193" i="5"/>
  <c r="AI193" i="5"/>
  <c r="AK193" i="5"/>
  <c r="AM193" i="5"/>
  <c r="AO193" i="5"/>
  <c r="AS193" i="5"/>
  <c r="AU193" i="5"/>
  <c r="AY193" i="5"/>
  <c r="BG193" i="5"/>
  <c r="BO193" i="5"/>
  <c r="BP193" i="5"/>
  <c r="BQ193" i="5"/>
  <c r="BR193" i="5"/>
  <c r="BS193" i="5"/>
  <c r="BU193" i="5"/>
  <c r="BV193" i="5"/>
  <c r="BW193" i="5"/>
  <c r="BX193" i="5"/>
  <c r="D194" i="5"/>
  <c r="K194" i="5"/>
  <c r="N194" i="5"/>
  <c r="Q194" i="5"/>
  <c r="S194" i="5" s="1"/>
  <c r="W194" i="5"/>
  <c r="Y194" i="5"/>
  <c r="AA194" i="5"/>
  <c r="AC194" i="5"/>
  <c r="AE194" i="5"/>
  <c r="AI194" i="5"/>
  <c r="AK194" i="5"/>
  <c r="AM194" i="5"/>
  <c r="AO194" i="5"/>
  <c r="AS194" i="5"/>
  <c r="AU194" i="5"/>
  <c r="AY194" i="5"/>
  <c r="BG194" i="5"/>
  <c r="BO194" i="5"/>
  <c r="BP194" i="5"/>
  <c r="BQ194" i="5"/>
  <c r="BR194" i="5"/>
  <c r="BS194" i="5"/>
  <c r="BU194" i="5"/>
  <c r="BV194" i="5"/>
  <c r="BW194" i="5"/>
  <c r="BX194" i="5"/>
  <c r="D195" i="5"/>
  <c r="K195" i="5"/>
  <c r="N195" i="5"/>
  <c r="Q195" i="5"/>
  <c r="S195" i="5"/>
  <c r="W195" i="5"/>
  <c r="Y195" i="5"/>
  <c r="AA195" i="5"/>
  <c r="AC195" i="5"/>
  <c r="AE195" i="5"/>
  <c r="AI195" i="5"/>
  <c r="AK195" i="5"/>
  <c r="AM195" i="5"/>
  <c r="AO195" i="5"/>
  <c r="AS195" i="5"/>
  <c r="AU195" i="5"/>
  <c r="AY195" i="5"/>
  <c r="BG195" i="5"/>
  <c r="BO195" i="5"/>
  <c r="BP195" i="5"/>
  <c r="BQ195" i="5"/>
  <c r="BR195" i="5"/>
  <c r="BS195" i="5"/>
  <c r="BU195" i="5"/>
  <c r="BV195" i="5"/>
  <c r="BW195" i="5"/>
  <c r="BX195" i="5"/>
  <c r="D196" i="5"/>
  <c r="K196" i="5"/>
  <c r="N196" i="5"/>
  <c r="Q196" i="5"/>
  <c r="S196" i="5"/>
  <c r="W196" i="5"/>
  <c r="Y196" i="5"/>
  <c r="AA196" i="5"/>
  <c r="AC196" i="5"/>
  <c r="AE196" i="5"/>
  <c r="AI196" i="5"/>
  <c r="AK196" i="5"/>
  <c r="AM196" i="5"/>
  <c r="AO196" i="5"/>
  <c r="AS196" i="5"/>
  <c r="AU196" i="5"/>
  <c r="AY196" i="5"/>
  <c r="BG196" i="5"/>
  <c r="BO196" i="5"/>
  <c r="BP196" i="5"/>
  <c r="BQ196" i="5"/>
  <c r="BR196" i="5"/>
  <c r="BS196" i="5"/>
  <c r="BU196" i="5"/>
  <c r="BV196" i="5"/>
  <c r="BW196" i="5"/>
  <c r="BX196" i="5"/>
  <c r="D197" i="5"/>
  <c r="K197" i="5"/>
  <c r="N197" i="5"/>
  <c r="Q197" i="5"/>
  <c r="S197" i="5" s="1"/>
  <c r="W197" i="5"/>
  <c r="Y197" i="5"/>
  <c r="AA197" i="5"/>
  <c r="AC197" i="5"/>
  <c r="AE197" i="5"/>
  <c r="AI197" i="5"/>
  <c r="AK197" i="5"/>
  <c r="AM197" i="5"/>
  <c r="AO197" i="5"/>
  <c r="AS197" i="5"/>
  <c r="AU197" i="5"/>
  <c r="AY197" i="5"/>
  <c r="BG197" i="5"/>
  <c r="BO197" i="5"/>
  <c r="BP197" i="5"/>
  <c r="BQ197" i="5"/>
  <c r="BR197" i="5"/>
  <c r="BS197" i="5"/>
  <c r="BU197" i="5"/>
  <c r="BV197" i="5"/>
  <c r="BW197" i="5"/>
  <c r="BX197" i="5"/>
  <c r="D198" i="5"/>
  <c r="K198" i="5"/>
  <c r="N198" i="5"/>
  <c r="Q198" i="5"/>
  <c r="S198" i="5"/>
  <c r="W198" i="5"/>
  <c r="Y198" i="5"/>
  <c r="AA198" i="5"/>
  <c r="AC198" i="5"/>
  <c r="AE198" i="5"/>
  <c r="AI198" i="5"/>
  <c r="AK198" i="5"/>
  <c r="AM198" i="5"/>
  <c r="AO198" i="5"/>
  <c r="AS198" i="5"/>
  <c r="AU198" i="5"/>
  <c r="AY198" i="5"/>
  <c r="BG198" i="5"/>
  <c r="BO198" i="5"/>
  <c r="BP198" i="5"/>
  <c r="BQ198" i="5"/>
  <c r="BR198" i="5"/>
  <c r="BS198" i="5"/>
  <c r="BU198" i="5"/>
  <c r="BV198" i="5"/>
  <c r="BW198" i="5"/>
  <c r="BX198" i="5"/>
  <c r="D199" i="5"/>
  <c r="K199" i="5"/>
  <c r="N199" i="5"/>
  <c r="Q199" i="5"/>
  <c r="S199" i="5" s="1"/>
  <c r="W199" i="5"/>
  <c r="Y199" i="5"/>
  <c r="AA199" i="5"/>
  <c r="AC199" i="5"/>
  <c r="AE199" i="5"/>
  <c r="AI199" i="5"/>
  <c r="AK199" i="5"/>
  <c r="AM199" i="5"/>
  <c r="AO199" i="5"/>
  <c r="AS199" i="5"/>
  <c r="AU199" i="5"/>
  <c r="AY199" i="5"/>
  <c r="BG199" i="5"/>
  <c r="BO199" i="5"/>
  <c r="BP199" i="5"/>
  <c r="BQ199" i="5"/>
  <c r="BR199" i="5"/>
  <c r="BS199" i="5"/>
  <c r="BU199" i="5"/>
  <c r="BV199" i="5"/>
  <c r="BW199" i="5"/>
  <c r="BX199" i="5"/>
  <c r="D200" i="5"/>
  <c r="K200" i="5"/>
  <c r="N200" i="5"/>
  <c r="Q200" i="5"/>
  <c r="S200" i="5"/>
  <c r="W200" i="5"/>
  <c r="Y200" i="5"/>
  <c r="AA200" i="5"/>
  <c r="AC200" i="5"/>
  <c r="AE200" i="5"/>
  <c r="AI200" i="5"/>
  <c r="AK200" i="5"/>
  <c r="AM200" i="5"/>
  <c r="AO200" i="5"/>
  <c r="AS200" i="5"/>
  <c r="AU200" i="5"/>
  <c r="AY200" i="5"/>
  <c r="BG200" i="5"/>
  <c r="BO200" i="5"/>
  <c r="BP200" i="5"/>
  <c r="BQ200" i="5"/>
  <c r="BR200" i="5"/>
  <c r="BS200" i="5"/>
  <c r="BU200" i="5"/>
  <c r="BV200" i="5"/>
  <c r="BW200" i="5"/>
  <c r="BX200" i="5"/>
  <c r="D201" i="5"/>
  <c r="K201" i="5"/>
  <c r="N201" i="5"/>
  <c r="Q201" i="5"/>
  <c r="S201" i="5"/>
  <c r="W201" i="5"/>
  <c r="Y201" i="5"/>
  <c r="AA201" i="5"/>
  <c r="AC201" i="5"/>
  <c r="AE201" i="5"/>
  <c r="AI201" i="5"/>
  <c r="AK201" i="5"/>
  <c r="AM201" i="5"/>
  <c r="AO201" i="5"/>
  <c r="AS201" i="5"/>
  <c r="AU201" i="5"/>
  <c r="AY201" i="5"/>
  <c r="BG201" i="5"/>
  <c r="BO201" i="5"/>
  <c r="BP201" i="5"/>
  <c r="BQ201" i="5"/>
  <c r="BR201" i="5"/>
  <c r="BS201" i="5"/>
  <c r="BU201" i="5"/>
  <c r="BV201" i="5"/>
  <c r="BW201" i="5"/>
  <c r="BX201" i="5"/>
  <c r="D202" i="5"/>
  <c r="K202" i="5"/>
  <c r="N202" i="5"/>
  <c r="Q202" i="5"/>
  <c r="S202" i="5"/>
  <c r="W202" i="5"/>
  <c r="Y202" i="5"/>
  <c r="AA202" i="5"/>
  <c r="AC202" i="5"/>
  <c r="AE202" i="5"/>
  <c r="AI202" i="5"/>
  <c r="AK202" i="5"/>
  <c r="AM202" i="5"/>
  <c r="AO202" i="5"/>
  <c r="AS202" i="5"/>
  <c r="AU202" i="5"/>
  <c r="AY202" i="5"/>
  <c r="BG202" i="5"/>
  <c r="BO202" i="5"/>
  <c r="BP202" i="5"/>
  <c r="BQ202" i="5"/>
  <c r="BR202" i="5"/>
  <c r="BS202" i="5"/>
  <c r="BU202" i="5"/>
  <c r="BV202" i="5"/>
  <c r="BW202" i="5"/>
  <c r="BX202" i="5"/>
  <c r="D203" i="5"/>
  <c r="K203" i="5"/>
  <c r="N203" i="5"/>
  <c r="Q203" i="5"/>
  <c r="S203" i="5"/>
  <c r="W203" i="5"/>
  <c r="Y203" i="5"/>
  <c r="AA203" i="5"/>
  <c r="AC203" i="5"/>
  <c r="AE203" i="5"/>
  <c r="AI203" i="5"/>
  <c r="AK203" i="5"/>
  <c r="AM203" i="5"/>
  <c r="AO203" i="5"/>
  <c r="AS203" i="5"/>
  <c r="AU203" i="5"/>
  <c r="AY203" i="5"/>
  <c r="BG203" i="5"/>
  <c r="BO203" i="5"/>
  <c r="BP203" i="5"/>
  <c r="BQ203" i="5"/>
  <c r="BR203" i="5"/>
  <c r="BS203" i="5"/>
  <c r="BU203" i="5"/>
  <c r="BV203" i="5"/>
  <c r="BW203" i="5"/>
  <c r="BX203" i="5"/>
  <c r="D204" i="5"/>
  <c r="K204" i="5"/>
  <c r="N204" i="5"/>
  <c r="Q204" i="5"/>
  <c r="S204" i="5"/>
  <c r="W204" i="5"/>
  <c r="Y204" i="5"/>
  <c r="AA204" i="5"/>
  <c r="AC204" i="5"/>
  <c r="AE204" i="5"/>
  <c r="AI204" i="5"/>
  <c r="AK204" i="5"/>
  <c r="AM204" i="5"/>
  <c r="AO204" i="5"/>
  <c r="AS204" i="5"/>
  <c r="AU204" i="5"/>
  <c r="AY204" i="5"/>
  <c r="BG204" i="5"/>
  <c r="BO204" i="5"/>
  <c r="BP204" i="5"/>
  <c r="BQ204" i="5"/>
  <c r="BR204" i="5"/>
  <c r="BS204" i="5"/>
  <c r="BU204" i="5"/>
  <c r="BV204" i="5"/>
  <c r="BW204" i="5"/>
  <c r="BX204" i="5"/>
  <c r="D205" i="5"/>
  <c r="K205" i="5"/>
  <c r="N205" i="5"/>
  <c r="Q205" i="5"/>
  <c r="S205" i="5" s="1"/>
  <c r="W205" i="5"/>
  <c r="Y205" i="5"/>
  <c r="AA205" i="5"/>
  <c r="AC205" i="5"/>
  <c r="AE205" i="5"/>
  <c r="AI205" i="5"/>
  <c r="AK205" i="5"/>
  <c r="AM205" i="5"/>
  <c r="AO205" i="5"/>
  <c r="AS205" i="5"/>
  <c r="AU205" i="5"/>
  <c r="AY205" i="5"/>
  <c r="BG205" i="5"/>
  <c r="BO205" i="5"/>
  <c r="BP205" i="5"/>
  <c r="BQ205" i="5"/>
  <c r="BR205" i="5"/>
  <c r="BS205" i="5"/>
  <c r="BU205" i="5"/>
  <c r="BV205" i="5"/>
  <c r="BW205" i="5"/>
  <c r="BX205" i="5"/>
  <c r="D206" i="5"/>
  <c r="K206" i="5"/>
  <c r="N206" i="5"/>
  <c r="Q206" i="5"/>
  <c r="S206" i="5" s="1"/>
  <c r="W206" i="5"/>
  <c r="Y206" i="5"/>
  <c r="AA206" i="5"/>
  <c r="AC206" i="5"/>
  <c r="AE206" i="5"/>
  <c r="AI206" i="5"/>
  <c r="AK206" i="5"/>
  <c r="AM206" i="5"/>
  <c r="AO206" i="5"/>
  <c r="AS206" i="5"/>
  <c r="AU206" i="5"/>
  <c r="AY206" i="5"/>
  <c r="BG206" i="5"/>
  <c r="BO206" i="5"/>
  <c r="BP206" i="5"/>
  <c r="BQ206" i="5"/>
  <c r="BR206" i="5"/>
  <c r="BS206" i="5"/>
  <c r="BU206" i="5"/>
  <c r="BV206" i="5"/>
  <c r="BW206" i="5"/>
  <c r="BX206" i="5"/>
  <c r="D207" i="5"/>
  <c r="K207" i="5"/>
  <c r="N207" i="5"/>
  <c r="Q207" i="5"/>
  <c r="S207" i="5" s="1"/>
  <c r="W207" i="5"/>
  <c r="Y207" i="5"/>
  <c r="AA207" i="5"/>
  <c r="AC207" i="5"/>
  <c r="AE207" i="5"/>
  <c r="AI207" i="5"/>
  <c r="AK207" i="5"/>
  <c r="AM207" i="5"/>
  <c r="AO207" i="5"/>
  <c r="AS207" i="5"/>
  <c r="AU207" i="5"/>
  <c r="AY207" i="5"/>
  <c r="BG207" i="5"/>
  <c r="BO207" i="5"/>
  <c r="BP207" i="5"/>
  <c r="BQ207" i="5"/>
  <c r="BR207" i="5"/>
  <c r="BS207" i="5"/>
  <c r="BU207" i="5"/>
  <c r="BV207" i="5"/>
  <c r="BW207" i="5"/>
  <c r="BX207" i="5"/>
  <c r="D208" i="5"/>
  <c r="K208" i="5"/>
  <c r="N208" i="5"/>
  <c r="Q208" i="5"/>
  <c r="S208" i="5"/>
  <c r="W208" i="5"/>
  <c r="Y208" i="5"/>
  <c r="AA208" i="5"/>
  <c r="AC208" i="5"/>
  <c r="AE208" i="5"/>
  <c r="AI208" i="5"/>
  <c r="AK208" i="5"/>
  <c r="AM208" i="5"/>
  <c r="AO208" i="5"/>
  <c r="AS208" i="5"/>
  <c r="AU208" i="5"/>
  <c r="AY208" i="5"/>
  <c r="BG208" i="5"/>
  <c r="BO208" i="5"/>
  <c r="BP208" i="5"/>
  <c r="BQ208" i="5"/>
  <c r="BR208" i="5"/>
  <c r="BS208" i="5"/>
  <c r="BU208" i="5"/>
  <c r="BV208" i="5"/>
  <c r="BW208" i="5"/>
  <c r="BX208" i="5"/>
  <c r="D209" i="5"/>
  <c r="K209" i="5"/>
  <c r="N209" i="5"/>
  <c r="Q209" i="5"/>
  <c r="S209" i="5" s="1"/>
  <c r="W209" i="5"/>
  <c r="Y209" i="5"/>
  <c r="AA209" i="5"/>
  <c r="AC209" i="5"/>
  <c r="AE209" i="5"/>
  <c r="AI209" i="5"/>
  <c r="AK209" i="5"/>
  <c r="AM209" i="5"/>
  <c r="AO209" i="5"/>
  <c r="AS209" i="5"/>
  <c r="AU209" i="5"/>
  <c r="AY209" i="5"/>
  <c r="BG209" i="5"/>
  <c r="BO209" i="5"/>
  <c r="BP209" i="5"/>
  <c r="BQ209" i="5"/>
  <c r="BR209" i="5"/>
  <c r="BS209" i="5"/>
  <c r="BU209" i="5"/>
  <c r="BV209" i="5"/>
  <c r="BW209" i="5"/>
  <c r="BX209" i="5"/>
  <c r="D210" i="5"/>
  <c r="K210" i="5"/>
  <c r="N210" i="5"/>
  <c r="Q210" i="5"/>
  <c r="S210" i="5"/>
  <c r="W210" i="5"/>
  <c r="Y210" i="5"/>
  <c r="AA210" i="5"/>
  <c r="AC210" i="5"/>
  <c r="AE210" i="5"/>
  <c r="AI210" i="5"/>
  <c r="AK210" i="5"/>
  <c r="AM210" i="5"/>
  <c r="AO210" i="5"/>
  <c r="AS210" i="5"/>
  <c r="AU210" i="5"/>
  <c r="AY210" i="5"/>
  <c r="BG210" i="5"/>
  <c r="BO210" i="5"/>
  <c r="BP210" i="5"/>
  <c r="BQ210" i="5"/>
  <c r="BR210" i="5"/>
  <c r="BS210" i="5"/>
  <c r="BU210" i="5"/>
  <c r="BV210" i="5"/>
  <c r="BW210" i="5"/>
  <c r="BX210" i="5"/>
  <c r="D211" i="5"/>
  <c r="K211" i="5"/>
  <c r="N211" i="5"/>
  <c r="Q211" i="5"/>
  <c r="S211" i="5"/>
  <c r="W211" i="5"/>
  <c r="Y211" i="5"/>
  <c r="AA211" i="5"/>
  <c r="AC211" i="5"/>
  <c r="AE211" i="5"/>
  <c r="AI211" i="5"/>
  <c r="AK211" i="5"/>
  <c r="AM211" i="5"/>
  <c r="AO211" i="5"/>
  <c r="AS211" i="5"/>
  <c r="AU211" i="5"/>
  <c r="AY211" i="5"/>
  <c r="BG211" i="5"/>
  <c r="BO211" i="5"/>
  <c r="BP211" i="5"/>
  <c r="BQ211" i="5"/>
  <c r="BR211" i="5"/>
  <c r="BS211" i="5"/>
  <c r="BU211" i="5"/>
  <c r="BV211" i="5"/>
  <c r="BW211" i="5"/>
  <c r="BX211" i="5"/>
  <c r="D212" i="5"/>
  <c r="K212" i="5"/>
  <c r="N212" i="5"/>
  <c r="Q212" i="5"/>
  <c r="S212" i="5" s="1"/>
  <c r="W212" i="5"/>
  <c r="Y212" i="5"/>
  <c r="AA212" i="5"/>
  <c r="AC212" i="5"/>
  <c r="AE212" i="5"/>
  <c r="AI212" i="5"/>
  <c r="AK212" i="5"/>
  <c r="AM212" i="5"/>
  <c r="AO212" i="5"/>
  <c r="AS212" i="5"/>
  <c r="AU212" i="5"/>
  <c r="AY212" i="5"/>
  <c r="BG212" i="5"/>
  <c r="BO212" i="5"/>
  <c r="BP212" i="5"/>
  <c r="BQ212" i="5"/>
  <c r="BR212" i="5"/>
  <c r="BS212" i="5"/>
  <c r="BU212" i="5"/>
  <c r="BV212" i="5"/>
  <c r="BW212" i="5"/>
  <c r="BX212" i="5"/>
  <c r="D213" i="5"/>
  <c r="K213" i="5"/>
  <c r="N213" i="5"/>
  <c r="Q213" i="5"/>
  <c r="S213" i="5" s="1"/>
  <c r="W213" i="5"/>
  <c r="Y213" i="5"/>
  <c r="AA213" i="5"/>
  <c r="AC213" i="5"/>
  <c r="AE213" i="5"/>
  <c r="AI213" i="5"/>
  <c r="AK213" i="5"/>
  <c r="AM213" i="5"/>
  <c r="AO213" i="5"/>
  <c r="AS213" i="5"/>
  <c r="AU213" i="5"/>
  <c r="AY213" i="5"/>
  <c r="BG213" i="5"/>
  <c r="BO213" i="5"/>
  <c r="BP213" i="5"/>
  <c r="BQ213" i="5"/>
  <c r="BR213" i="5"/>
  <c r="BS213" i="5"/>
  <c r="BU213" i="5"/>
  <c r="BV213" i="5"/>
  <c r="BW213" i="5"/>
  <c r="BX213" i="5"/>
  <c r="D214" i="5"/>
  <c r="K214" i="5"/>
  <c r="N214" i="5"/>
  <c r="Q214" i="5"/>
  <c r="S214" i="5" s="1"/>
  <c r="W214" i="5"/>
  <c r="Y214" i="5"/>
  <c r="AA214" i="5"/>
  <c r="AC214" i="5"/>
  <c r="AE214" i="5"/>
  <c r="AI214" i="5"/>
  <c r="AK214" i="5"/>
  <c r="AM214" i="5"/>
  <c r="AO214" i="5"/>
  <c r="AS214" i="5"/>
  <c r="AU214" i="5"/>
  <c r="AY214" i="5"/>
  <c r="BG214" i="5"/>
  <c r="BO214" i="5"/>
  <c r="BP214" i="5"/>
  <c r="BQ214" i="5"/>
  <c r="BR214" i="5"/>
  <c r="BS214" i="5"/>
  <c r="BU214" i="5"/>
  <c r="BV214" i="5"/>
  <c r="BW214" i="5"/>
  <c r="BX214" i="5"/>
  <c r="D215" i="5"/>
  <c r="K215" i="5"/>
  <c r="N215" i="5"/>
  <c r="Q215" i="5"/>
  <c r="S215" i="5"/>
  <c r="W215" i="5"/>
  <c r="Y215" i="5"/>
  <c r="AA215" i="5"/>
  <c r="AC215" i="5"/>
  <c r="AE215" i="5"/>
  <c r="AI215" i="5"/>
  <c r="AK215" i="5"/>
  <c r="AM215" i="5"/>
  <c r="AO215" i="5"/>
  <c r="AS215" i="5"/>
  <c r="AU215" i="5"/>
  <c r="AY215" i="5"/>
  <c r="BG215" i="5"/>
  <c r="BO215" i="5"/>
  <c r="BP215" i="5"/>
  <c r="BQ215" i="5"/>
  <c r="BR215" i="5"/>
  <c r="BS215" i="5"/>
  <c r="BU215" i="5"/>
  <c r="BV215" i="5"/>
  <c r="BW215" i="5"/>
  <c r="BX215" i="5"/>
  <c r="D216" i="5"/>
  <c r="K216" i="5"/>
  <c r="N216" i="5"/>
  <c r="Q216" i="5"/>
  <c r="S216" i="5"/>
  <c r="W216" i="5"/>
  <c r="Y216" i="5"/>
  <c r="AA216" i="5"/>
  <c r="AC216" i="5"/>
  <c r="AE216" i="5"/>
  <c r="AI216" i="5"/>
  <c r="AK216" i="5"/>
  <c r="AM216" i="5"/>
  <c r="AO216" i="5"/>
  <c r="AS216" i="5"/>
  <c r="AU216" i="5"/>
  <c r="AY216" i="5"/>
  <c r="BG216" i="5"/>
  <c r="BO216" i="5"/>
  <c r="BP216" i="5"/>
  <c r="BQ216" i="5"/>
  <c r="BR216" i="5"/>
  <c r="BS216" i="5"/>
  <c r="BU216" i="5"/>
  <c r="BV216" i="5"/>
  <c r="BW216" i="5"/>
  <c r="BX216" i="5"/>
  <c r="D217" i="5"/>
  <c r="K217" i="5"/>
  <c r="N217" i="5"/>
  <c r="Q217" i="5"/>
  <c r="S217" i="5" s="1"/>
  <c r="W217" i="5"/>
  <c r="Y217" i="5"/>
  <c r="AA217" i="5"/>
  <c r="AC217" i="5"/>
  <c r="AE217" i="5"/>
  <c r="AI217" i="5"/>
  <c r="AK217" i="5"/>
  <c r="AM217" i="5"/>
  <c r="AO217" i="5"/>
  <c r="AS217" i="5"/>
  <c r="AU217" i="5"/>
  <c r="AY217" i="5"/>
  <c r="BG217" i="5"/>
  <c r="BO217" i="5"/>
  <c r="BP217" i="5"/>
  <c r="BQ217" i="5"/>
  <c r="BR217" i="5"/>
  <c r="BS217" i="5"/>
  <c r="BU217" i="5"/>
  <c r="BV217" i="5"/>
  <c r="BW217" i="5"/>
  <c r="BX217" i="5"/>
  <c r="D218" i="5"/>
  <c r="K218" i="5"/>
  <c r="N218" i="5"/>
  <c r="Q218" i="5"/>
  <c r="S218" i="5"/>
  <c r="W218" i="5"/>
  <c r="Y218" i="5"/>
  <c r="AA218" i="5"/>
  <c r="AC218" i="5"/>
  <c r="AE218" i="5"/>
  <c r="AI218" i="5"/>
  <c r="AK218" i="5"/>
  <c r="AM218" i="5"/>
  <c r="AO218" i="5"/>
  <c r="AS218" i="5"/>
  <c r="AU218" i="5"/>
  <c r="AY218" i="5"/>
  <c r="BG218" i="5"/>
  <c r="BO218" i="5"/>
  <c r="BP218" i="5"/>
  <c r="BQ218" i="5"/>
  <c r="BR218" i="5"/>
  <c r="BS218" i="5"/>
  <c r="BU218" i="5"/>
  <c r="BV218" i="5"/>
  <c r="BW218" i="5"/>
  <c r="BX218" i="5"/>
  <c r="D219" i="5"/>
  <c r="K219" i="5"/>
  <c r="N219" i="5"/>
  <c r="Q219" i="5"/>
  <c r="S219" i="5" s="1"/>
  <c r="W219" i="5"/>
  <c r="Y219" i="5"/>
  <c r="AA219" i="5"/>
  <c r="AC219" i="5"/>
  <c r="AE219" i="5"/>
  <c r="AI219" i="5"/>
  <c r="AK219" i="5"/>
  <c r="AM219" i="5"/>
  <c r="AO219" i="5"/>
  <c r="AS219" i="5"/>
  <c r="AU219" i="5"/>
  <c r="AY219" i="5"/>
  <c r="BG219" i="5"/>
  <c r="BO219" i="5"/>
  <c r="BP219" i="5"/>
  <c r="BQ219" i="5"/>
  <c r="BR219" i="5"/>
  <c r="BS219" i="5"/>
  <c r="BU219" i="5"/>
  <c r="BV219" i="5"/>
  <c r="BW219" i="5"/>
  <c r="BX219" i="5"/>
  <c r="D220" i="5"/>
  <c r="K220" i="5"/>
  <c r="N220" i="5"/>
  <c r="Q220" i="5"/>
  <c r="S220" i="5"/>
  <c r="W220" i="5"/>
  <c r="Y220" i="5"/>
  <c r="AA220" i="5"/>
  <c r="AC220" i="5"/>
  <c r="AE220" i="5"/>
  <c r="AI220" i="5"/>
  <c r="AK220" i="5"/>
  <c r="AM220" i="5"/>
  <c r="AO220" i="5"/>
  <c r="AS220" i="5"/>
  <c r="AU220" i="5"/>
  <c r="AY220" i="5"/>
  <c r="BG220" i="5"/>
  <c r="BO220" i="5"/>
  <c r="BP220" i="5"/>
  <c r="BQ220" i="5"/>
  <c r="BR220" i="5"/>
  <c r="BS220" i="5"/>
  <c r="BU220" i="5"/>
  <c r="BV220" i="5"/>
  <c r="BW220" i="5"/>
  <c r="BX220" i="5"/>
  <c r="D221" i="5"/>
  <c r="K221" i="5"/>
  <c r="N221" i="5"/>
  <c r="Q221" i="5"/>
  <c r="S221" i="5"/>
  <c r="W221" i="5"/>
  <c r="Y221" i="5"/>
  <c r="AA221" i="5"/>
  <c r="AC221" i="5"/>
  <c r="AE221" i="5"/>
  <c r="AI221" i="5"/>
  <c r="AK221" i="5"/>
  <c r="AM221" i="5"/>
  <c r="AO221" i="5"/>
  <c r="AS221" i="5"/>
  <c r="AU221" i="5"/>
  <c r="AY221" i="5"/>
  <c r="BG221" i="5"/>
  <c r="BO221" i="5"/>
  <c r="BP221" i="5"/>
  <c r="BQ221" i="5"/>
  <c r="BR221" i="5"/>
  <c r="BS221" i="5"/>
  <c r="BU221" i="5"/>
  <c r="BV221" i="5"/>
  <c r="BW221" i="5"/>
  <c r="BX221" i="5"/>
  <c r="D222" i="5"/>
  <c r="K222" i="5"/>
  <c r="N222" i="5"/>
  <c r="Q222" i="5"/>
  <c r="S222" i="5"/>
  <c r="W222" i="5"/>
  <c r="Y222" i="5"/>
  <c r="AA222" i="5"/>
  <c r="AC222" i="5"/>
  <c r="AE222" i="5"/>
  <c r="AI222" i="5"/>
  <c r="AK222" i="5"/>
  <c r="AM222" i="5"/>
  <c r="AO222" i="5"/>
  <c r="AS222" i="5"/>
  <c r="AU222" i="5"/>
  <c r="AY222" i="5"/>
  <c r="BG222" i="5"/>
  <c r="BO222" i="5"/>
  <c r="BP222" i="5"/>
  <c r="BQ222" i="5"/>
  <c r="BR222" i="5"/>
  <c r="BS222" i="5"/>
  <c r="BU222" i="5"/>
  <c r="BV222" i="5"/>
  <c r="BW222" i="5"/>
  <c r="BX222" i="5"/>
  <c r="D223" i="5"/>
  <c r="K223" i="5"/>
  <c r="N223" i="5"/>
  <c r="Q223" i="5"/>
  <c r="S223" i="5"/>
  <c r="W223" i="5"/>
  <c r="Y223" i="5"/>
  <c r="AA223" i="5"/>
  <c r="AC223" i="5"/>
  <c r="AE223" i="5"/>
  <c r="AI223" i="5"/>
  <c r="AK223" i="5"/>
  <c r="AM223" i="5"/>
  <c r="AO223" i="5"/>
  <c r="AS223" i="5"/>
  <c r="AU223" i="5"/>
  <c r="AY223" i="5"/>
  <c r="BG223" i="5"/>
  <c r="BO223" i="5"/>
  <c r="BP223" i="5"/>
  <c r="BQ223" i="5"/>
  <c r="BR223" i="5"/>
  <c r="BS223" i="5"/>
  <c r="BU223" i="5"/>
  <c r="BV223" i="5"/>
  <c r="BW223" i="5"/>
  <c r="BX223" i="5"/>
  <c r="D224" i="5"/>
  <c r="K224" i="5"/>
  <c r="N224" i="5"/>
  <c r="Q224" i="5"/>
  <c r="S224" i="5"/>
  <c r="W224" i="5"/>
  <c r="Y224" i="5"/>
  <c r="AA224" i="5"/>
  <c r="AC224" i="5"/>
  <c r="AE224" i="5"/>
  <c r="AI224" i="5"/>
  <c r="AK224" i="5"/>
  <c r="AM224" i="5"/>
  <c r="AO224" i="5"/>
  <c r="AS224" i="5"/>
  <c r="AU224" i="5"/>
  <c r="AY224" i="5"/>
  <c r="BG224" i="5"/>
  <c r="BO224" i="5"/>
  <c r="BP224" i="5"/>
  <c r="BQ224" i="5"/>
  <c r="BR224" i="5"/>
  <c r="BS224" i="5"/>
  <c r="BU224" i="5"/>
  <c r="BV224" i="5"/>
  <c r="BW224" i="5"/>
  <c r="BX224" i="5"/>
  <c r="D225" i="5"/>
  <c r="K225" i="5"/>
  <c r="N225" i="5"/>
  <c r="Q225" i="5"/>
  <c r="S225" i="5" s="1"/>
  <c r="W225" i="5"/>
  <c r="Y225" i="5"/>
  <c r="AA225" i="5"/>
  <c r="AC225" i="5"/>
  <c r="AE225" i="5"/>
  <c r="AI225" i="5"/>
  <c r="AK225" i="5"/>
  <c r="AM225" i="5"/>
  <c r="AO225" i="5"/>
  <c r="AS225" i="5"/>
  <c r="AU225" i="5"/>
  <c r="AY225" i="5"/>
  <c r="BG225" i="5"/>
  <c r="BO225" i="5"/>
  <c r="BP225" i="5"/>
  <c r="BQ225" i="5"/>
  <c r="BR225" i="5"/>
  <c r="BS225" i="5"/>
  <c r="BU225" i="5"/>
  <c r="BV225" i="5"/>
  <c r="BW225" i="5"/>
  <c r="BX225" i="5"/>
  <c r="D226" i="5"/>
  <c r="K226" i="5"/>
  <c r="N226" i="5"/>
  <c r="Q226" i="5"/>
  <c r="S226" i="5" s="1"/>
  <c r="W226" i="5"/>
  <c r="Y226" i="5"/>
  <c r="AA226" i="5"/>
  <c r="AC226" i="5"/>
  <c r="AE226" i="5"/>
  <c r="AI226" i="5"/>
  <c r="AK226" i="5"/>
  <c r="AM226" i="5"/>
  <c r="AO226" i="5"/>
  <c r="AS226" i="5"/>
  <c r="AU226" i="5"/>
  <c r="AY226" i="5"/>
  <c r="BG226" i="5"/>
  <c r="BO226" i="5"/>
  <c r="BP226" i="5"/>
  <c r="BQ226" i="5"/>
  <c r="BR226" i="5"/>
  <c r="BS226" i="5"/>
  <c r="BU226" i="5"/>
  <c r="BV226" i="5"/>
  <c r="BW226" i="5"/>
  <c r="BX226" i="5"/>
  <c r="D227" i="5"/>
  <c r="K227" i="5"/>
  <c r="N227" i="5"/>
  <c r="Q227" i="5"/>
  <c r="S227" i="5" s="1"/>
  <c r="W227" i="5"/>
  <c r="Y227" i="5"/>
  <c r="AA227" i="5"/>
  <c r="AC227" i="5"/>
  <c r="AE227" i="5"/>
  <c r="AI227" i="5"/>
  <c r="AK227" i="5"/>
  <c r="AM227" i="5"/>
  <c r="AO227" i="5"/>
  <c r="AS227" i="5"/>
  <c r="AU227" i="5"/>
  <c r="AY227" i="5"/>
  <c r="BG227" i="5"/>
  <c r="BO227" i="5"/>
  <c r="BP227" i="5"/>
  <c r="BQ227" i="5"/>
  <c r="BR227" i="5"/>
  <c r="BS227" i="5"/>
  <c r="BU227" i="5"/>
  <c r="BV227" i="5"/>
  <c r="BW227" i="5"/>
  <c r="BX227" i="5"/>
  <c r="D228" i="5"/>
  <c r="K228" i="5"/>
  <c r="N228" i="5"/>
  <c r="Q228" i="5"/>
  <c r="S228" i="5"/>
  <c r="W228" i="5"/>
  <c r="Y228" i="5"/>
  <c r="AA228" i="5"/>
  <c r="AC228" i="5"/>
  <c r="AE228" i="5"/>
  <c r="AI228" i="5"/>
  <c r="AK228" i="5"/>
  <c r="AM228" i="5"/>
  <c r="AO228" i="5"/>
  <c r="AS228" i="5"/>
  <c r="AU228" i="5"/>
  <c r="AY228" i="5"/>
  <c r="BG228" i="5"/>
  <c r="BO228" i="5"/>
  <c r="BP228" i="5"/>
  <c r="BQ228" i="5"/>
  <c r="BR228" i="5"/>
  <c r="BS228" i="5"/>
  <c r="BU228" i="5"/>
  <c r="BV228" i="5"/>
  <c r="BW228" i="5"/>
  <c r="BX228" i="5"/>
  <c r="D229" i="5"/>
  <c r="K229" i="5"/>
  <c r="N229" i="5"/>
  <c r="Q229" i="5"/>
  <c r="S229" i="5" s="1"/>
  <c r="W229" i="5"/>
  <c r="Y229" i="5"/>
  <c r="AA229" i="5"/>
  <c r="AC229" i="5"/>
  <c r="AE229" i="5"/>
  <c r="AI229" i="5"/>
  <c r="AK229" i="5"/>
  <c r="AM229" i="5"/>
  <c r="AO229" i="5"/>
  <c r="AS229" i="5"/>
  <c r="AU229" i="5"/>
  <c r="AY229" i="5"/>
  <c r="BG229" i="5"/>
  <c r="BO229" i="5"/>
  <c r="BP229" i="5"/>
  <c r="BQ229" i="5"/>
  <c r="BR229" i="5"/>
  <c r="BS229" i="5"/>
  <c r="BU229" i="5"/>
  <c r="BV229" i="5"/>
  <c r="BW229" i="5"/>
  <c r="BX229" i="5"/>
  <c r="D230" i="5"/>
  <c r="K230" i="5"/>
  <c r="N230" i="5"/>
  <c r="Q230" i="5"/>
  <c r="S230" i="5"/>
  <c r="W230" i="5"/>
  <c r="Y230" i="5"/>
  <c r="AA230" i="5"/>
  <c r="AC230" i="5"/>
  <c r="AE230" i="5"/>
  <c r="AI230" i="5"/>
  <c r="AK230" i="5"/>
  <c r="AM230" i="5"/>
  <c r="AO230" i="5"/>
  <c r="AS230" i="5"/>
  <c r="AU230" i="5"/>
  <c r="AY230" i="5"/>
  <c r="BG230" i="5"/>
  <c r="BO230" i="5"/>
  <c r="BP230" i="5"/>
  <c r="BQ230" i="5"/>
  <c r="BR230" i="5"/>
  <c r="BS230" i="5"/>
  <c r="BU230" i="5"/>
  <c r="BV230" i="5"/>
  <c r="BW230" i="5"/>
  <c r="BX230" i="5"/>
  <c r="D231" i="5"/>
  <c r="K231" i="5"/>
  <c r="N231" i="5"/>
  <c r="Q231" i="5"/>
  <c r="S231" i="5"/>
  <c r="W231" i="5"/>
  <c r="Y231" i="5"/>
  <c r="AA231" i="5"/>
  <c r="AC231" i="5"/>
  <c r="AE231" i="5"/>
  <c r="AI231" i="5"/>
  <c r="AK231" i="5"/>
  <c r="AM231" i="5"/>
  <c r="AO231" i="5"/>
  <c r="AS231" i="5"/>
  <c r="AU231" i="5"/>
  <c r="AY231" i="5"/>
  <c r="BG231" i="5"/>
  <c r="BO231" i="5"/>
  <c r="BP231" i="5"/>
  <c r="BQ231" i="5"/>
  <c r="BR231" i="5"/>
  <c r="BS231" i="5"/>
  <c r="BU231" i="5"/>
  <c r="BV231" i="5"/>
  <c r="BW231" i="5"/>
  <c r="BX231" i="5"/>
  <c r="D232" i="5"/>
  <c r="K232" i="5"/>
  <c r="N232" i="5"/>
  <c r="Q232" i="5"/>
  <c r="S232" i="5" s="1"/>
  <c r="W232" i="5"/>
  <c r="Y232" i="5"/>
  <c r="AA232" i="5"/>
  <c r="AC232" i="5"/>
  <c r="AE232" i="5"/>
  <c r="AI232" i="5"/>
  <c r="AK232" i="5"/>
  <c r="AM232" i="5"/>
  <c r="AO232" i="5"/>
  <c r="AS232" i="5"/>
  <c r="AU232" i="5"/>
  <c r="AY232" i="5"/>
  <c r="BG232" i="5"/>
  <c r="BO232" i="5"/>
  <c r="BP232" i="5"/>
  <c r="BQ232" i="5"/>
  <c r="BR232" i="5"/>
  <c r="BS232" i="5"/>
  <c r="BU232" i="5"/>
  <c r="BV232" i="5"/>
  <c r="BW232" i="5"/>
  <c r="BX232" i="5"/>
  <c r="D233" i="5"/>
  <c r="K233" i="5"/>
  <c r="N233" i="5"/>
  <c r="Q233" i="5"/>
  <c r="S233" i="5" s="1"/>
  <c r="W233" i="5"/>
  <c r="Y233" i="5"/>
  <c r="AA233" i="5"/>
  <c r="AC233" i="5"/>
  <c r="AE233" i="5"/>
  <c r="AI233" i="5"/>
  <c r="AK233" i="5"/>
  <c r="AM233" i="5"/>
  <c r="AO233" i="5"/>
  <c r="AS233" i="5"/>
  <c r="AU233" i="5"/>
  <c r="AY233" i="5"/>
  <c r="BG233" i="5"/>
  <c r="BO233" i="5"/>
  <c r="BP233" i="5"/>
  <c r="BQ233" i="5"/>
  <c r="BR233" i="5"/>
  <c r="BS233" i="5"/>
  <c r="BU233" i="5"/>
  <c r="BV233" i="5"/>
  <c r="BW233" i="5"/>
  <c r="BX233" i="5"/>
  <c r="D234" i="5"/>
  <c r="K234" i="5"/>
  <c r="N234" i="5"/>
  <c r="Q234" i="5"/>
  <c r="S234" i="5" s="1"/>
  <c r="W234" i="5"/>
  <c r="Y234" i="5"/>
  <c r="AA234" i="5"/>
  <c r="AC234" i="5"/>
  <c r="AE234" i="5"/>
  <c r="AI234" i="5"/>
  <c r="AK234" i="5"/>
  <c r="AM234" i="5"/>
  <c r="AO234" i="5"/>
  <c r="AS234" i="5"/>
  <c r="AU234" i="5"/>
  <c r="AY234" i="5"/>
  <c r="BG234" i="5"/>
  <c r="BO234" i="5"/>
  <c r="BP234" i="5"/>
  <c r="BQ234" i="5"/>
  <c r="BR234" i="5"/>
  <c r="BS234" i="5"/>
  <c r="BU234" i="5"/>
  <c r="BV234" i="5"/>
  <c r="BW234" i="5"/>
  <c r="BX234" i="5"/>
  <c r="D235" i="5"/>
  <c r="K235" i="5"/>
  <c r="N235" i="5"/>
  <c r="Q235" i="5"/>
  <c r="S235" i="5"/>
  <c r="W235" i="5"/>
  <c r="Y235" i="5"/>
  <c r="AA235" i="5"/>
  <c r="AC235" i="5"/>
  <c r="AE235" i="5"/>
  <c r="AI235" i="5"/>
  <c r="AK235" i="5"/>
  <c r="AM235" i="5"/>
  <c r="AO235" i="5"/>
  <c r="AS235" i="5"/>
  <c r="AU235" i="5"/>
  <c r="AY235" i="5"/>
  <c r="BG235" i="5"/>
  <c r="BO235" i="5"/>
  <c r="BP235" i="5"/>
  <c r="BQ235" i="5"/>
  <c r="BR235" i="5"/>
  <c r="BS235" i="5"/>
  <c r="BU235" i="5"/>
  <c r="BV235" i="5"/>
  <c r="BW235" i="5"/>
  <c r="BX235" i="5"/>
  <c r="D236" i="5"/>
  <c r="K236" i="5"/>
  <c r="N236" i="5"/>
  <c r="Q236" i="5"/>
  <c r="S236" i="5"/>
  <c r="W236" i="5"/>
  <c r="Y236" i="5"/>
  <c r="AA236" i="5"/>
  <c r="AC236" i="5"/>
  <c r="AE236" i="5"/>
  <c r="AI236" i="5"/>
  <c r="AK236" i="5"/>
  <c r="AM236" i="5"/>
  <c r="AO236" i="5"/>
  <c r="AS236" i="5"/>
  <c r="AU236" i="5"/>
  <c r="AY236" i="5"/>
  <c r="BG236" i="5"/>
  <c r="BO236" i="5"/>
  <c r="BP236" i="5"/>
  <c r="BQ236" i="5"/>
  <c r="BR236" i="5"/>
  <c r="BS236" i="5"/>
  <c r="BU236" i="5"/>
  <c r="BV236" i="5"/>
  <c r="BW236" i="5"/>
  <c r="BX236" i="5"/>
  <c r="D237" i="5"/>
  <c r="K237" i="5"/>
  <c r="N237" i="5"/>
  <c r="Q237" i="5"/>
  <c r="S237" i="5" s="1"/>
  <c r="W237" i="5"/>
  <c r="Y237" i="5"/>
  <c r="AA237" i="5"/>
  <c r="AC237" i="5"/>
  <c r="AE237" i="5"/>
  <c r="AI237" i="5"/>
  <c r="AK237" i="5"/>
  <c r="AM237" i="5"/>
  <c r="AO237" i="5"/>
  <c r="AS237" i="5"/>
  <c r="AU237" i="5"/>
  <c r="AY237" i="5"/>
  <c r="BG237" i="5"/>
  <c r="BO237" i="5"/>
  <c r="BP237" i="5"/>
  <c r="BQ237" i="5"/>
  <c r="BR237" i="5"/>
  <c r="BS237" i="5"/>
  <c r="BU237" i="5"/>
  <c r="BV237" i="5"/>
  <c r="BW237" i="5"/>
  <c r="BX237" i="5"/>
  <c r="D238" i="5"/>
  <c r="K238" i="5"/>
  <c r="N238" i="5"/>
  <c r="Q238" i="5"/>
  <c r="S238" i="5"/>
  <c r="W238" i="5"/>
  <c r="Y238" i="5"/>
  <c r="AA238" i="5"/>
  <c r="AC238" i="5"/>
  <c r="AE238" i="5"/>
  <c r="AI238" i="5"/>
  <c r="AK238" i="5"/>
  <c r="AM238" i="5"/>
  <c r="AO238" i="5"/>
  <c r="AS238" i="5"/>
  <c r="AU238" i="5"/>
  <c r="AY238" i="5"/>
  <c r="BG238" i="5"/>
  <c r="BO238" i="5"/>
  <c r="BP238" i="5"/>
  <c r="BQ238" i="5"/>
  <c r="BR238" i="5"/>
  <c r="BS238" i="5"/>
  <c r="BU238" i="5"/>
  <c r="BV238" i="5"/>
  <c r="BW238" i="5"/>
  <c r="BX238" i="5"/>
  <c r="D239" i="5"/>
  <c r="K239" i="5"/>
  <c r="N239" i="5"/>
  <c r="Q239" i="5"/>
  <c r="S239" i="5" s="1"/>
  <c r="W239" i="5"/>
  <c r="Y239" i="5"/>
  <c r="AA239" i="5"/>
  <c r="AC239" i="5"/>
  <c r="AE239" i="5"/>
  <c r="AI239" i="5"/>
  <c r="AK239" i="5"/>
  <c r="AM239" i="5"/>
  <c r="AO239" i="5"/>
  <c r="AS239" i="5"/>
  <c r="AU239" i="5"/>
  <c r="AY239" i="5"/>
  <c r="BG239" i="5"/>
  <c r="BO239" i="5"/>
  <c r="BP239" i="5"/>
  <c r="BQ239" i="5"/>
  <c r="BR239" i="5"/>
  <c r="BS239" i="5"/>
  <c r="BU239" i="5"/>
  <c r="BV239" i="5"/>
  <c r="BW239" i="5"/>
  <c r="BX239" i="5"/>
  <c r="D240" i="5"/>
  <c r="K240" i="5"/>
  <c r="N240" i="5"/>
  <c r="Q240" i="5"/>
  <c r="S240" i="5"/>
  <c r="W240" i="5"/>
  <c r="Y240" i="5"/>
  <c r="AA240" i="5"/>
  <c r="AC240" i="5"/>
  <c r="AE240" i="5"/>
  <c r="AI240" i="5"/>
  <c r="AK240" i="5"/>
  <c r="AM240" i="5"/>
  <c r="AO240" i="5"/>
  <c r="AS240" i="5"/>
  <c r="AU240" i="5"/>
  <c r="AY240" i="5"/>
  <c r="BG240" i="5"/>
  <c r="BO240" i="5"/>
  <c r="BP240" i="5"/>
  <c r="BQ240" i="5"/>
  <c r="BR240" i="5"/>
  <c r="BS240" i="5"/>
  <c r="BU240" i="5"/>
  <c r="BV240" i="5"/>
  <c r="BW240" i="5"/>
  <c r="BX240" i="5"/>
  <c r="D241" i="5"/>
  <c r="K241" i="5"/>
  <c r="N241" i="5"/>
  <c r="Q241" i="5"/>
  <c r="S241" i="5"/>
  <c r="W241" i="5"/>
  <c r="Y241" i="5"/>
  <c r="AA241" i="5"/>
  <c r="AC241" i="5"/>
  <c r="AE241" i="5"/>
  <c r="AI241" i="5"/>
  <c r="AK241" i="5"/>
  <c r="AM241" i="5"/>
  <c r="AO241" i="5"/>
  <c r="AS241" i="5"/>
  <c r="AU241" i="5"/>
  <c r="AY241" i="5"/>
  <c r="BG241" i="5"/>
  <c r="BO241" i="5"/>
  <c r="BP241" i="5"/>
  <c r="BQ241" i="5"/>
  <c r="BR241" i="5"/>
  <c r="BS241" i="5"/>
  <c r="BU241" i="5"/>
  <c r="BV241" i="5"/>
  <c r="BW241" i="5"/>
  <c r="BX241" i="5"/>
  <c r="D242" i="5"/>
  <c r="K242" i="5"/>
  <c r="N242" i="5"/>
  <c r="Q242" i="5"/>
  <c r="S242" i="5"/>
  <c r="W242" i="5"/>
  <c r="Y242" i="5"/>
  <c r="AA242" i="5"/>
  <c r="AC242" i="5"/>
  <c r="AE242" i="5"/>
  <c r="AI242" i="5"/>
  <c r="AK242" i="5"/>
  <c r="AM242" i="5"/>
  <c r="AO242" i="5"/>
  <c r="AS242" i="5"/>
  <c r="AU242" i="5"/>
  <c r="AY242" i="5"/>
  <c r="BG242" i="5"/>
  <c r="BO242" i="5"/>
  <c r="BP242" i="5"/>
  <c r="BQ242" i="5"/>
  <c r="BR242" i="5"/>
  <c r="BS242" i="5"/>
  <c r="BU242" i="5"/>
  <c r="BV242" i="5"/>
  <c r="BW242" i="5"/>
  <c r="BX242" i="5"/>
  <c r="D243" i="5"/>
  <c r="K243" i="5"/>
  <c r="N243" i="5"/>
  <c r="Q243" i="5"/>
  <c r="S243" i="5"/>
  <c r="W243" i="5"/>
  <c r="Y243" i="5"/>
  <c r="AA243" i="5"/>
  <c r="AC243" i="5"/>
  <c r="AE243" i="5"/>
  <c r="AI243" i="5"/>
  <c r="AK243" i="5"/>
  <c r="AM243" i="5"/>
  <c r="AO243" i="5"/>
  <c r="AS243" i="5"/>
  <c r="AU243" i="5"/>
  <c r="AY243" i="5"/>
  <c r="BG243" i="5"/>
  <c r="BO243" i="5"/>
  <c r="BP243" i="5"/>
  <c r="BQ243" i="5"/>
  <c r="BR243" i="5"/>
  <c r="BS243" i="5"/>
  <c r="BU243" i="5"/>
  <c r="BV243" i="5"/>
  <c r="BW243" i="5"/>
  <c r="BX243" i="5"/>
  <c r="D244" i="5"/>
  <c r="K244" i="5"/>
  <c r="N244" i="5"/>
  <c r="Q244" i="5"/>
  <c r="S244" i="5"/>
  <c r="W244" i="5"/>
  <c r="Y244" i="5"/>
  <c r="AA244" i="5"/>
  <c r="AC244" i="5"/>
  <c r="AE244" i="5"/>
  <c r="AI244" i="5"/>
  <c r="AK244" i="5"/>
  <c r="AM244" i="5"/>
  <c r="AO244" i="5"/>
  <c r="AS244" i="5"/>
  <c r="AU244" i="5"/>
  <c r="AY244" i="5"/>
  <c r="BG244" i="5"/>
  <c r="BO244" i="5"/>
  <c r="BP244" i="5"/>
  <c r="BQ244" i="5"/>
  <c r="BR244" i="5"/>
  <c r="BS244" i="5"/>
  <c r="BU244" i="5"/>
  <c r="BV244" i="5"/>
  <c r="BW244" i="5"/>
  <c r="BX244" i="5"/>
  <c r="D245" i="5"/>
  <c r="K245" i="5"/>
  <c r="N245" i="5"/>
  <c r="Q245" i="5"/>
  <c r="S245" i="5" s="1"/>
  <c r="W245" i="5"/>
  <c r="Y245" i="5"/>
  <c r="AA245" i="5"/>
  <c r="AC245" i="5"/>
  <c r="AE245" i="5"/>
  <c r="AI245" i="5"/>
  <c r="AK245" i="5"/>
  <c r="AM245" i="5"/>
  <c r="AO245" i="5"/>
  <c r="AS245" i="5"/>
  <c r="AU245" i="5"/>
  <c r="AY245" i="5"/>
  <c r="BG245" i="5"/>
  <c r="BO245" i="5"/>
  <c r="BP245" i="5"/>
  <c r="BQ245" i="5"/>
  <c r="BR245" i="5"/>
  <c r="BS245" i="5"/>
  <c r="BU245" i="5"/>
  <c r="BV245" i="5"/>
  <c r="BW245" i="5"/>
  <c r="BX245" i="5"/>
  <c r="D246" i="5"/>
  <c r="K246" i="5"/>
  <c r="N246" i="5"/>
  <c r="Q246" i="5"/>
  <c r="S246" i="5" s="1"/>
  <c r="W246" i="5"/>
  <c r="Y246" i="5"/>
  <c r="AA246" i="5"/>
  <c r="AC246" i="5"/>
  <c r="AE246" i="5"/>
  <c r="AI246" i="5"/>
  <c r="AK246" i="5"/>
  <c r="AM246" i="5"/>
  <c r="AO246" i="5"/>
  <c r="AS246" i="5"/>
  <c r="AU246" i="5"/>
  <c r="AY246" i="5"/>
  <c r="BG246" i="5"/>
  <c r="BO246" i="5"/>
  <c r="BP246" i="5"/>
  <c r="BQ246" i="5"/>
  <c r="BR246" i="5"/>
  <c r="BS246" i="5"/>
  <c r="BU246" i="5"/>
  <c r="BV246" i="5"/>
  <c r="BW246" i="5"/>
  <c r="BX246" i="5"/>
  <c r="D247" i="5"/>
  <c r="K247" i="5"/>
  <c r="N247" i="5"/>
  <c r="Q247" i="5"/>
  <c r="S247" i="5" s="1"/>
  <c r="W247" i="5"/>
  <c r="Y247" i="5"/>
  <c r="AA247" i="5"/>
  <c r="AC247" i="5"/>
  <c r="AE247" i="5"/>
  <c r="AI247" i="5"/>
  <c r="AK247" i="5"/>
  <c r="AM247" i="5"/>
  <c r="AO247" i="5"/>
  <c r="AS247" i="5"/>
  <c r="AU247" i="5"/>
  <c r="AY247" i="5"/>
  <c r="BG247" i="5"/>
  <c r="BO247" i="5"/>
  <c r="BP247" i="5"/>
  <c r="BQ247" i="5"/>
  <c r="BR247" i="5"/>
  <c r="BS247" i="5"/>
  <c r="BU247" i="5"/>
  <c r="BV247" i="5"/>
  <c r="BW247" i="5"/>
  <c r="BX247" i="5"/>
  <c r="D248" i="5"/>
  <c r="K248" i="5"/>
  <c r="N248" i="5"/>
  <c r="Q248" i="5"/>
  <c r="S248" i="5"/>
  <c r="W248" i="5"/>
  <c r="Y248" i="5"/>
  <c r="AA248" i="5"/>
  <c r="AC248" i="5"/>
  <c r="AE248" i="5"/>
  <c r="AI248" i="5"/>
  <c r="AK248" i="5"/>
  <c r="AM248" i="5"/>
  <c r="AO248" i="5"/>
  <c r="AS248" i="5"/>
  <c r="AU248" i="5"/>
  <c r="AY248" i="5"/>
  <c r="BG248" i="5"/>
  <c r="BO248" i="5"/>
  <c r="BP248" i="5"/>
  <c r="BQ248" i="5"/>
  <c r="BR248" i="5"/>
  <c r="BS248" i="5"/>
  <c r="BU248" i="5"/>
  <c r="BV248" i="5"/>
  <c r="BW248" i="5"/>
  <c r="BX248" i="5"/>
  <c r="D249" i="5"/>
  <c r="K249" i="5"/>
  <c r="N249" i="5"/>
  <c r="Q249" i="5"/>
  <c r="S249" i="5" s="1"/>
  <c r="W249" i="5"/>
  <c r="Y249" i="5"/>
  <c r="AA249" i="5"/>
  <c r="AC249" i="5"/>
  <c r="AE249" i="5"/>
  <c r="AI249" i="5"/>
  <c r="AK249" i="5"/>
  <c r="AM249" i="5"/>
  <c r="AO249" i="5"/>
  <c r="AS249" i="5"/>
  <c r="AU249" i="5"/>
  <c r="AY249" i="5"/>
  <c r="BG249" i="5"/>
  <c r="BO249" i="5"/>
  <c r="BP249" i="5"/>
  <c r="BQ249" i="5"/>
  <c r="BR249" i="5"/>
  <c r="BS249" i="5"/>
  <c r="BU249" i="5"/>
  <c r="BV249" i="5"/>
  <c r="BW249" i="5"/>
  <c r="BX249" i="5"/>
  <c r="D250" i="5"/>
  <c r="K250" i="5"/>
  <c r="N250" i="5"/>
  <c r="Q250" i="5"/>
  <c r="S250" i="5"/>
  <c r="W250" i="5"/>
  <c r="Y250" i="5"/>
  <c r="AA250" i="5"/>
  <c r="AC250" i="5"/>
  <c r="AE250" i="5"/>
  <c r="AI250" i="5"/>
  <c r="AK250" i="5"/>
  <c r="AM250" i="5"/>
  <c r="AO250" i="5"/>
  <c r="AS250" i="5"/>
  <c r="AU250" i="5"/>
  <c r="AY250" i="5"/>
  <c r="BG250" i="5"/>
  <c r="BO250" i="5"/>
  <c r="BP250" i="5"/>
  <c r="BQ250" i="5"/>
  <c r="BR250" i="5"/>
  <c r="BS250" i="5"/>
  <c r="BU250" i="5"/>
  <c r="BV250" i="5"/>
  <c r="BW250" i="5"/>
  <c r="BX250" i="5"/>
  <c r="D251" i="5"/>
  <c r="K251" i="5"/>
  <c r="N251" i="5"/>
  <c r="Q251" i="5"/>
  <c r="S251" i="5"/>
  <c r="W251" i="5"/>
  <c r="Y251" i="5"/>
  <c r="AA251" i="5"/>
  <c r="AC251" i="5"/>
  <c r="AE251" i="5"/>
  <c r="AI251" i="5"/>
  <c r="AK251" i="5"/>
  <c r="AM251" i="5"/>
  <c r="AO251" i="5"/>
  <c r="AS251" i="5"/>
  <c r="AU251" i="5"/>
  <c r="AY251" i="5"/>
  <c r="BG251" i="5"/>
  <c r="BO251" i="5"/>
  <c r="BP251" i="5"/>
  <c r="BQ251" i="5"/>
  <c r="BR251" i="5"/>
  <c r="BS251" i="5"/>
  <c r="BU251" i="5"/>
  <c r="BV251" i="5"/>
  <c r="BW251" i="5"/>
  <c r="BX251" i="5"/>
  <c r="D252" i="5"/>
  <c r="K252" i="5"/>
  <c r="N252" i="5"/>
  <c r="Q252" i="5"/>
  <c r="S252" i="5" s="1"/>
  <c r="W252" i="5"/>
  <c r="Y252" i="5"/>
  <c r="AA252" i="5"/>
  <c r="AC252" i="5"/>
  <c r="AE252" i="5"/>
  <c r="AI252" i="5"/>
  <c r="AK252" i="5"/>
  <c r="AM252" i="5"/>
  <c r="AO252" i="5"/>
  <c r="AS252" i="5"/>
  <c r="AU252" i="5"/>
  <c r="AY252" i="5"/>
  <c r="BG252" i="5"/>
  <c r="BO252" i="5"/>
  <c r="BP252" i="5"/>
  <c r="BQ252" i="5"/>
  <c r="BR252" i="5"/>
  <c r="BS252" i="5"/>
  <c r="BU252" i="5"/>
  <c r="BV252" i="5"/>
  <c r="BW252" i="5"/>
  <c r="BX252" i="5"/>
  <c r="D253" i="5"/>
  <c r="K253" i="5"/>
  <c r="N253" i="5"/>
  <c r="Q253" i="5"/>
  <c r="S253" i="5" s="1"/>
  <c r="W253" i="5"/>
  <c r="Y253" i="5"/>
  <c r="AA253" i="5"/>
  <c r="AC253" i="5"/>
  <c r="AE253" i="5"/>
  <c r="AI253" i="5"/>
  <c r="AK253" i="5"/>
  <c r="AM253" i="5"/>
  <c r="AO253" i="5"/>
  <c r="AS253" i="5"/>
  <c r="AU253" i="5"/>
  <c r="AY253" i="5"/>
  <c r="BG253" i="5"/>
  <c r="BO253" i="5"/>
  <c r="BP253" i="5"/>
  <c r="BQ253" i="5"/>
  <c r="BR253" i="5"/>
  <c r="BS253" i="5"/>
  <c r="BU253" i="5"/>
  <c r="BV253" i="5"/>
  <c r="BW253" i="5"/>
  <c r="BX253" i="5"/>
  <c r="D254" i="5"/>
  <c r="K254" i="5"/>
  <c r="N254" i="5"/>
  <c r="Q254" i="5"/>
  <c r="S254" i="5" s="1"/>
  <c r="W254" i="5"/>
  <c r="Y254" i="5"/>
  <c r="AA254" i="5"/>
  <c r="AC254" i="5"/>
  <c r="AE254" i="5"/>
  <c r="AI254" i="5"/>
  <c r="AK254" i="5"/>
  <c r="AM254" i="5"/>
  <c r="AO254" i="5"/>
  <c r="AS254" i="5"/>
  <c r="AU254" i="5"/>
  <c r="AY254" i="5"/>
  <c r="BG254" i="5"/>
  <c r="BO254" i="5"/>
  <c r="BP254" i="5"/>
  <c r="BQ254" i="5"/>
  <c r="BR254" i="5"/>
  <c r="BS254" i="5"/>
  <c r="BU254" i="5"/>
  <c r="BV254" i="5"/>
  <c r="BW254" i="5"/>
  <c r="BX254" i="5"/>
  <c r="D255" i="5"/>
  <c r="K255" i="5"/>
  <c r="N255" i="5"/>
  <c r="Q255" i="5"/>
  <c r="S255" i="5"/>
  <c r="W255" i="5"/>
  <c r="Y255" i="5"/>
  <c r="AA255" i="5"/>
  <c r="AC255" i="5"/>
  <c r="AE255" i="5"/>
  <c r="AI255" i="5"/>
  <c r="AK255" i="5"/>
  <c r="AM255" i="5"/>
  <c r="AO255" i="5"/>
  <c r="AS255" i="5"/>
  <c r="AU255" i="5"/>
  <c r="AY255" i="5"/>
  <c r="BG255" i="5"/>
  <c r="BO255" i="5"/>
  <c r="BP255" i="5"/>
  <c r="BQ255" i="5"/>
  <c r="BR255" i="5"/>
  <c r="BS255" i="5"/>
  <c r="BU255" i="5"/>
  <c r="BV255" i="5"/>
  <c r="BW255" i="5"/>
  <c r="BX255" i="5"/>
  <c r="D256" i="5"/>
  <c r="K256" i="5"/>
  <c r="N256" i="5"/>
  <c r="Q256" i="5"/>
  <c r="S256" i="5"/>
  <c r="W256" i="5"/>
  <c r="Y256" i="5"/>
  <c r="AA256" i="5"/>
  <c r="AC256" i="5"/>
  <c r="AE256" i="5"/>
  <c r="AI256" i="5"/>
  <c r="AK256" i="5"/>
  <c r="AM256" i="5"/>
  <c r="AO256" i="5"/>
  <c r="AS256" i="5"/>
  <c r="AU256" i="5"/>
  <c r="AY256" i="5"/>
  <c r="BG256" i="5"/>
  <c r="BO256" i="5"/>
  <c r="BP256" i="5"/>
  <c r="BQ256" i="5"/>
  <c r="BR256" i="5"/>
  <c r="BS256" i="5"/>
  <c r="BU256" i="5"/>
  <c r="BV256" i="5"/>
  <c r="BW256" i="5"/>
  <c r="BX256" i="5"/>
  <c r="D257" i="5"/>
  <c r="K257" i="5"/>
  <c r="N257" i="5"/>
  <c r="Q257" i="5"/>
  <c r="S257" i="5" s="1"/>
  <c r="W257" i="5"/>
  <c r="Y257" i="5"/>
  <c r="AA257" i="5"/>
  <c r="AC257" i="5"/>
  <c r="AE257" i="5"/>
  <c r="AI257" i="5"/>
  <c r="AK257" i="5"/>
  <c r="AM257" i="5"/>
  <c r="AO257" i="5"/>
  <c r="AS257" i="5"/>
  <c r="AU257" i="5"/>
  <c r="AY257" i="5"/>
  <c r="BG257" i="5"/>
  <c r="BO257" i="5"/>
  <c r="BP257" i="5"/>
  <c r="BQ257" i="5"/>
  <c r="BR257" i="5"/>
  <c r="BS257" i="5"/>
  <c r="BU257" i="5"/>
  <c r="BV257" i="5"/>
  <c r="BW257" i="5"/>
  <c r="BX257" i="5"/>
  <c r="D258" i="5"/>
  <c r="K258" i="5"/>
  <c r="N258" i="5"/>
  <c r="Q258" i="5"/>
  <c r="S258" i="5"/>
  <c r="W258" i="5"/>
  <c r="Y258" i="5"/>
  <c r="AA258" i="5"/>
  <c r="AC258" i="5"/>
  <c r="AE258" i="5"/>
  <c r="AI258" i="5"/>
  <c r="AK258" i="5"/>
  <c r="AM258" i="5"/>
  <c r="AO258" i="5"/>
  <c r="AS258" i="5"/>
  <c r="AU258" i="5"/>
  <c r="AY258" i="5"/>
  <c r="BG258" i="5"/>
  <c r="BO258" i="5"/>
  <c r="BP258" i="5"/>
  <c r="BQ258" i="5"/>
  <c r="BR258" i="5"/>
  <c r="BS258" i="5"/>
  <c r="BU258" i="5"/>
  <c r="BV258" i="5"/>
  <c r="BW258" i="5"/>
  <c r="BX258" i="5"/>
  <c r="D259" i="5"/>
  <c r="K259" i="5"/>
  <c r="N259" i="5"/>
  <c r="Q259" i="5"/>
  <c r="S259" i="5" s="1"/>
  <c r="W259" i="5"/>
  <c r="Y259" i="5"/>
  <c r="AA259" i="5"/>
  <c r="AC259" i="5"/>
  <c r="AE259" i="5"/>
  <c r="AI259" i="5"/>
  <c r="AK259" i="5"/>
  <c r="AM259" i="5"/>
  <c r="AO259" i="5"/>
  <c r="AS259" i="5"/>
  <c r="AU259" i="5"/>
  <c r="AY259" i="5"/>
  <c r="BG259" i="5"/>
  <c r="BO259" i="5"/>
  <c r="BP259" i="5"/>
  <c r="BQ259" i="5"/>
  <c r="BR259" i="5"/>
  <c r="BS259" i="5"/>
  <c r="BU259" i="5"/>
  <c r="BV259" i="5"/>
  <c r="BW259" i="5"/>
  <c r="BX259" i="5"/>
  <c r="D260" i="5"/>
  <c r="K260" i="5"/>
  <c r="N260" i="5"/>
  <c r="Q260" i="5"/>
  <c r="S260" i="5"/>
  <c r="W260" i="5"/>
  <c r="Y260" i="5"/>
  <c r="AA260" i="5"/>
  <c r="AC260" i="5"/>
  <c r="AE260" i="5"/>
  <c r="AI260" i="5"/>
  <c r="AK260" i="5"/>
  <c r="AM260" i="5"/>
  <c r="AO260" i="5"/>
  <c r="AS260" i="5"/>
  <c r="AU260" i="5"/>
  <c r="AY260" i="5"/>
  <c r="BG260" i="5"/>
  <c r="BO260" i="5"/>
  <c r="BP260" i="5"/>
  <c r="BQ260" i="5"/>
  <c r="BR260" i="5"/>
  <c r="BS260" i="5"/>
  <c r="BU260" i="5"/>
  <c r="BV260" i="5"/>
  <c r="BW260" i="5"/>
  <c r="BX260" i="5"/>
  <c r="D261" i="5"/>
  <c r="K261" i="5"/>
  <c r="N261" i="5"/>
  <c r="Q261" i="5"/>
  <c r="S261" i="5"/>
  <c r="W261" i="5"/>
  <c r="Y261" i="5"/>
  <c r="AA261" i="5"/>
  <c r="AC261" i="5"/>
  <c r="AE261" i="5"/>
  <c r="AI261" i="5"/>
  <c r="AK261" i="5"/>
  <c r="AM261" i="5"/>
  <c r="AO261" i="5"/>
  <c r="AS261" i="5"/>
  <c r="AU261" i="5"/>
  <c r="AY261" i="5"/>
  <c r="BG261" i="5"/>
  <c r="BO261" i="5"/>
  <c r="BP261" i="5"/>
  <c r="BQ261" i="5"/>
  <c r="BR261" i="5"/>
  <c r="BS261" i="5"/>
  <c r="BU261" i="5"/>
  <c r="BV261" i="5"/>
  <c r="BW261" i="5"/>
  <c r="BX261" i="5"/>
  <c r="D262" i="5"/>
  <c r="K262" i="5"/>
  <c r="N262" i="5"/>
  <c r="Q262" i="5"/>
  <c r="S262" i="5"/>
  <c r="W262" i="5"/>
  <c r="Y262" i="5"/>
  <c r="AA262" i="5"/>
  <c r="AC262" i="5"/>
  <c r="AE262" i="5"/>
  <c r="AI262" i="5"/>
  <c r="AK262" i="5"/>
  <c r="AM262" i="5"/>
  <c r="AO262" i="5"/>
  <c r="AS262" i="5"/>
  <c r="AU262" i="5"/>
  <c r="AY262" i="5"/>
  <c r="BG262" i="5"/>
  <c r="BO262" i="5"/>
  <c r="BP262" i="5"/>
  <c r="BQ262" i="5"/>
  <c r="BR262" i="5"/>
  <c r="BS262" i="5"/>
  <c r="BU262" i="5"/>
  <c r="BV262" i="5"/>
  <c r="BW262" i="5"/>
  <c r="BX262" i="5"/>
  <c r="D263" i="5"/>
  <c r="K263" i="5"/>
  <c r="N263" i="5"/>
  <c r="Q263" i="5"/>
  <c r="S263" i="5"/>
  <c r="W263" i="5"/>
  <c r="Y263" i="5"/>
  <c r="AA263" i="5"/>
  <c r="AC263" i="5"/>
  <c r="AE263" i="5"/>
  <c r="AI263" i="5"/>
  <c r="AK263" i="5"/>
  <c r="AM263" i="5"/>
  <c r="AO263" i="5"/>
  <c r="AS263" i="5"/>
  <c r="AU263" i="5"/>
  <c r="AY263" i="5"/>
  <c r="BG263" i="5"/>
  <c r="BO263" i="5"/>
  <c r="BP263" i="5"/>
  <c r="BQ263" i="5"/>
  <c r="BR263" i="5"/>
  <c r="BS263" i="5"/>
  <c r="BU263" i="5"/>
  <c r="BV263" i="5"/>
  <c r="BW263" i="5"/>
  <c r="BX263" i="5"/>
  <c r="D264" i="5"/>
  <c r="K264" i="5"/>
  <c r="N264" i="5"/>
  <c r="Q264" i="5"/>
  <c r="S264" i="5"/>
  <c r="W264" i="5"/>
  <c r="Y264" i="5"/>
  <c r="AA264" i="5"/>
  <c r="AC264" i="5"/>
  <c r="AE264" i="5"/>
  <c r="AI264" i="5"/>
  <c r="AK264" i="5"/>
  <c r="AM264" i="5"/>
  <c r="AO264" i="5"/>
  <c r="AS264" i="5"/>
  <c r="AU264" i="5"/>
  <c r="AY264" i="5"/>
  <c r="BG264" i="5"/>
  <c r="BO264" i="5"/>
  <c r="BP264" i="5"/>
  <c r="BQ264" i="5"/>
  <c r="BR264" i="5"/>
  <c r="BS264" i="5"/>
  <c r="BU264" i="5"/>
  <c r="BV264" i="5"/>
  <c r="BW264" i="5"/>
  <c r="BX264" i="5"/>
  <c r="D265" i="5"/>
  <c r="K265" i="5"/>
  <c r="N265" i="5"/>
  <c r="Q265" i="5"/>
  <c r="S265" i="5" s="1"/>
  <c r="W265" i="5"/>
  <c r="Y265" i="5"/>
  <c r="AA265" i="5"/>
  <c r="AC265" i="5"/>
  <c r="AE265" i="5"/>
  <c r="AI265" i="5"/>
  <c r="AK265" i="5"/>
  <c r="AM265" i="5"/>
  <c r="AO265" i="5"/>
  <c r="AS265" i="5"/>
  <c r="AU265" i="5"/>
  <c r="AY265" i="5"/>
  <c r="BG265" i="5"/>
  <c r="BO265" i="5"/>
  <c r="BP265" i="5"/>
  <c r="BQ265" i="5"/>
  <c r="BR265" i="5"/>
  <c r="BS265" i="5"/>
  <c r="BU265" i="5"/>
  <c r="BV265" i="5"/>
  <c r="BW265" i="5"/>
  <c r="BX265" i="5"/>
  <c r="D266" i="5"/>
  <c r="K266" i="5"/>
  <c r="N266" i="5"/>
  <c r="Q266" i="5"/>
  <c r="S266" i="5" s="1"/>
  <c r="W266" i="5"/>
  <c r="Y266" i="5"/>
  <c r="AA266" i="5"/>
  <c r="AC266" i="5"/>
  <c r="AE266" i="5"/>
  <c r="AI266" i="5"/>
  <c r="AK266" i="5"/>
  <c r="AM266" i="5"/>
  <c r="AO266" i="5"/>
  <c r="AS266" i="5"/>
  <c r="AU266" i="5"/>
  <c r="AY266" i="5"/>
  <c r="BG266" i="5"/>
  <c r="BO266" i="5"/>
  <c r="BP266" i="5"/>
  <c r="BQ266" i="5"/>
  <c r="BR266" i="5"/>
  <c r="BS266" i="5"/>
  <c r="BU266" i="5"/>
  <c r="BV266" i="5"/>
  <c r="BW266" i="5"/>
  <c r="BX266" i="5"/>
  <c r="D267" i="5"/>
  <c r="K267" i="5"/>
  <c r="N267" i="5"/>
  <c r="Q267" i="5"/>
  <c r="S267" i="5" s="1"/>
  <c r="W267" i="5"/>
  <c r="Y267" i="5"/>
  <c r="AA267" i="5"/>
  <c r="AC267" i="5"/>
  <c r="AE267" i="5"/>
  <c r="AI267" i="5"/>
  <c r="AK267" i="5"/>
  <c r="AM267" i="5"/>
  <c r="AO267" i="5"/>
  <c r="AS267" i="5"/>
  <c r="AU267" i="5"/>
  <c r="AY267" i="5"/>
  <c r="BG267" i="5"/>
  <c r="BO267" i="5"/>
  <c r="BP267" i="5"/>
  <c r="BQ267" i="5"/>
  <c r="BR267" i="5"/>
  <c r="BS267" i="5"/>
  <c r="BU267" i="5"/>
  <c r="BV267" i="5"/>
  <c r="BW267" i="5"/>
  <c r="BX267" i="5"/>
  <c r="D268" i="5"/>
  <c r="K268" i="5"/>
  <c r="N268" i="5"/>
  <c r="Q268" i="5"/>
  <c r="S268" i="5"/>
  <c r="W268" i="5"/>
  <c r="Y268" i="5"/>
  <c r="AA268" i="5"/>
  <c r="AC268" i="5"/>
  <c r="AE268" i="5"/>
  <c r="AI268" i="5"/>
  <c r="AK268" i="5"/>
  <c r="AM268" i="5"/>
  <c r="AO268" i="5"/>
  <c r="AS268" i="5"/>
  <c r="AU268" i="5"/>
  <c r="AY268" i="5"/>
  <c r="BG268" i="5"/>
  <c r="BO268" i="5"/>
  <c r="BP268" i="5"/>
  <c r="BQ268" i="5"/>
  <c r="BR268" i="5"/>
  <c r="BS268" i="5"/>
  <c r="BU268" i="5"/>
  <c r="BV268" i="5"/>
  <c r="BW268" i="5"/>
  <c r="BX268" i="5"/>
  <c r="D269" i="5"/>
  <c r="K269" i="5"/>
  <c r="N269" i="5"/>
  <c r="Q269" i="5"/>
  <c r="S269" i="5" s="1"/>
  <c r="W269" i="5"/>
  <c r="Y269" i="5"/>
  <c r="AA269" i="5"/>
  <c r="AC269" i="5"/>
  <c r="AE269" i="5"/>
  <c r="AI269" i="5"/>
  <c r="AK269" i="5"/>
  <c r="AM269" i="5"/>
  <c r="AO269" i="5"/>
  <c r="AS269" i="5"/>
  <c r="AU269" i="5"/>
  <c r="AY269" i="5"/>
  <c r="BG269" i="5"/>
  <c r="BO269" i="5"/>
  <c r="BP269" i="5"/>
  <c r="BQ269" i="5"/>
  <c r="BR269" i="5"/>
  <c r="BS269" i="5"/>
  <c r="BU269" i="5"/>
  <c r="BV269" i="5"/>
  <c r="BW269" i="5"/>
  <c r="BX269" i="5"/>
  <c r="D270" i="5"/>
  <c r="K270" i="5"/>
  <c r="N270" i="5"/>
  <c r="Q270" i="5"/>
  <c r="S270" i="5"/>
  <c r="W270" i="5"/>
  <c r="Y270" i="5"/>
  <c r="AA270" i="5"/>
  <c r="AC270" i="5"/>
  <c r="AE270" i="5"/>
  <c r="AI270" i="5"/>
  <c r="AK270" i="5"/>
  <c r="AM270" i="5"/>
  <c r="AO270" i="5"/>
  <c r="AS270" i="5"/>
  <c r="AU270" i="5"/>
  <c r="AY270" i="5"/>
  <c r="BG270" i="5"/>
  <c r="BO270" i="5"/>
  <c r="BP270" i="5"/>
  <c r="BQ270" i="5"/>
  <c r="BR270" i="5"/>
  <c r="BS270" i="5"/>
  <c r="BU270" i="5"/>
  <c r="BV270" i="5"/>
  <c r="BW270" i="5"/>
  <c r="BX270" i="5"/>
  <c r="D271" i="5"/>
  <c r="K271" i="5"/>
  <c r="N271" i="5"/>
  <c r="Q271" i="5"/>
  <c r="S271" i="5"/>
  <c r="W271" i="5"/>
  <c r="Y271" i="5"/>
  <c r="AA271" i="5"/>
  <c r="AC271" i="5"/>
  <c r="AE271" i="5"/>
  <c r="AI271" i="5"/>
  <c r="AK271" i="5"/>
  <c r="AM271" i="5"/>
  <c r="AO271" i="5"/>
  <c r="AS271" i="5"/>
  <c r="AU271" i="5"/>
  <c r="AY271" i="5"/>
  <c r="BG271" i="5"/>
  <c r="BO271" i="5"/>
  <c r="BP271" i="5"/>
  <c r="BQ271" i="5"/>
  <c r="BR271" i="5"/>
  <c r="BS271" i="5"/>
  <c r="BU271" i="5"/>
  <c r="BV271" i="5"/>
  <c r="BW271" i="5"/>
  <c r="BX271" i="5"/>
  <c r="D272" i="5"/>
  <c r="K272" i="5"/>
  <c r="N272" i="5"/>
  <c r="Q272" i="5"/>
  <c r="S272" i="5" s="1"/>
  <c r="W272" i="5"/>
  <c r="Y272" i="5"/>
  <c r="AA272" i="5"/>
  <c r="AC272" i="5"/>
  <c r="AE272" i="5"/>
  <c r="AI272" i="5"/>
  <c r="AK272" i="5"/>
  <c r="AM272" i="5"/>
  <c r="AO272" i="5"/>
  <c r="AS272" i="5"/>
  <c r="AU272" i="5"/>
  <c r="AY272" i="5"/>
  <c r="BG272" i="5"/>
  <c r="BO272" i="5"/>
  <c r="BP272" i="5"/>
  <c r="BQ272" i="5"/>
  <c r="BR272" i="5"/>
  <c r="BS272" i="5"/>
  <c r="BU272" i="5"/>
  <c r="BV272" i="5"/>
  <c r="BW272" i="5"/>
  <c r="BX272" i="5"/>
  <c r="D273" i="5"/>
  <c r="K273" i="5"/>
  <c r="N273" i="5"/>
  <c r="Q273" i="5"/>
  <c r="S273" i="5" s="1"/>
  <c r="W273" i="5"/>
  <c r="Y273" i="5"/>
  <c r="AA273" i="5"/>
  <c r="AC273" i="5"/>
  <c r="AE273" i="5"/>
  <c r="AI273" i="5"/>
  <c r="AK273" i="5"/>
  <c r="AM273" i="5"/>
  <c r="AO273" i="5"/>
  <c r="AS273" i="5"/>
  <c r="AU273" i="5"/>
  <c r="AY273" i="5"/>
  <c r="BG273" i="5"/>
  <c r="BO273" i="5"/>
  <c r="BP273" i="5"/>
  <c r="BQ273" i="5"/>
  <c r="BR273" i="5"/>
  <c r="BS273" i="5"/>
  <c r="BU273" i="5"/>
  <c r="BV273" i="5"/>
  <c r="BW273" i="5"/>
  <c r="BX273" i="5"/>
  <c r="D274" i="5"/>
  <c r="K274" i="5"/>
  <c r="N274" i="5"/>
  <c r="Q274" i="5"/>
  <c r="S274" i="5" s="1"/>
  <c r="W274" i="5"/>
  <c r="Y274" i="5"/>
  <c r="AA274" i="5"/>
  <c r="AC274" i="5"/>
  <c r="AE274" i="5"/>
  <c r="AI274" i="5"/>
  <c r="AK274" i="5"/>
  <c r="AM274" i="5"/>
  <c r="AO274" i="5"/>
  <c r="AS274" i="5"/>
  <c r="AU274" i="5"/>
  <c r="AY274" i="5"/>
  <c r="BG274" i="5"/>
  <c r="BO274" i="5"/>
  <c r="BP274" i="5"/>
  <c r="BQ274" i="5"/>
  <c r="BR274" i="5"/>
  <c r="BS274" i="5"/>
  <c r="BU274" i="5"/>
  <c r="BV274" i="5"/>
  <c r="BW274" i="5"/>
  <c r="BX274" i="5"/>
  <c r="D275" i="5"/>
  <c r="K275" i="5"/>
  <c r="N275" i="5"/>
  <c r="Q275" i="5"/>
  <c r="S275" i="5"/>
  <c r="W275" i="5"/>
  <c r="Y275" i="5"/>
  <c r="AA275" i="5"/>
  <c r="AC275" i="5"/>
  <c r="AE275" i="5"/>
  <c r="AI275" i="5"/>
  <c r="AK275" i="5"/>
  <c r="AM275" i="5"/>
  <c r="AO275" i="5"/>
  <c r="AS275" i="5"/>
  <c r="AU275" i="5"/>
  <c r="AY275" i="5"/>
  <c r="BG275" i="5"/>
  <c r="BO275" i="5"/>
  <c r="BP275" i="5"/>
  <c r="BQ275" i="5"/>
  <c r="BR275" i="5"/>
  <c r="BS275" i="5"/>
  <c r="BU275" i="5"/>
  <c r="BV275" i="5"/>
  <c r="BW275" i="5"/>
  <c r="BX275" i="5"/>
  <c r="D276" i="5"/>
  <c r="K276" i="5"/>
  <c r="N276" i="5"/>
  <c r="Q276" i="5"/>
  <c r="S276" i="5"/>
  <c r="W276" i="5"/>
  <c r="Y276" i="5"/>
  <c r="AA276" i="5"/>
  <c r="AC276" i="5"/>
  <c r="AE276" i="5"/>
  <c r="AI276" i="5"/>
  <c r="AK276" i="5"/>
  <c r="AM276" i="5"/>
  <c r="AO276" i="5"/>
  <c r="AS276" i="5"/>
  <c r="AU276" i="5"/>
  <c r="AY276" i="5"/>
  <c r="BG276" i="5"/>
  <c r="BO276" i="5"/>
  <c r="BP276" i="5"/>
  <c r="BQ276" i="5"/>
  <c r="BR276" i="5"/>
  <c r="BS276" i="5"/>
  <c r="BU276" i="5"/>
  <c r="BV276" i="5"/>
  <c r="BW276" i="5"/>
  <c r="BX276" i="5"/>
  <c r="D277" i="5"/>
  <c r="K277" i="5"/>
  <c r="N277" i="5"/>
  <c r="Q277" i="5"/>
  <c r="S277" i="5" s="1"/>
  <c r="W277" i="5"/>
  <c r="Y277" i="5"/>
  <c r="AA277" i="5"/>
  <c r="AC277" i="5"/>
  <c r="AE277" i="5"/>
  <c r="AI277" i="5"/>
  <c r="AK277" i="5"/>
  <c r="AM277" i="5"/>
  <c r="AO277" i="5"/>
  <c r="AS277" i="5"/>
  <c r="AU277" i="5"/>
  <c r="AY277" i="5"/>
  <c r="BG277" i="5"/>
  <c r="BO277" i="5"/>
  <c r="BP277" i="5"/>
  <c r="BQ277" i="5"/>
  <c r="BR277" i="5"/>
  <c r="BS277" i="5"/>
  <c r="BU277" i="5"/>
  <c r="BV277" i="5"/>
  <c r="BW277" i="5"/>
  <c r="BX277" i="5"/>
  <c r="D278" i="5"/>
  <c r="K278" i="5"/>
  <c r="N278" i="5"/>
  <c r="Q278" i="5"/>
  <c r="S278" i="5"/>
  <c r="W278" i="5"/>
  <c r="Y278" i="5"/>
  <c r="AA278" i="5"/>
  <c r="AC278" i="5"/>
  <c r="AE278" i="5"/>
  <c r="AI278" i="5"/>
  <c r="AK278" i="5"/>
  <c r="AM278" i="5"/>
  <c r="AO278" i="5"/>
  <c r="AS278" i="5"/>
  <c r="AU278" i="5"/>
  <c r="AY278" i="5"/>
  <c r="BG278" i="5"/>
  <c r="BO278" i="5"/>
  <c r="BP278" i="5"/>
  <c r="BQ278" i="5"/>
  <c r="BR278" i="5"/>
  <c r="BS278" i="5"/>
  <c r="BU278" i="5"/>
  <c r="BV278" i="5"/>
  <c r="BW278" i="5"/>
  <c r="BX278" i="5"/>
  <c r="D279" i="5"/>
  <c r="K279" i="5"/>
  <c r="N279" i="5"/>
  <c r="Q279" i="5"/>
  <c r="S279" i="5" s="1"/>
  <c r="W279" i="5"/>
  <c r="Y279" i="5"/>
  <c r="AA279" i="5"/>
  <c r="AC279" i="5"/>
  <c r="AE279" i="5"/>
  <c r="AI279" i="5"/>
  <c r="AK279" i="5"/>
  <c r="AM279" i="5"/>
  <c r="AO279" i="5"/>
  <c r="AS279" i="5"/>
  <c r="AU279" i="5"/>
  <c r="AY279" i="5"/>
  <c r="BG279" i="5"/>
  <c r="BO279" i="5"/>
  <c r="BP279" i="5"/>
  <c r="BQ279" i="5"/>
  <c r="BR279" i="5"/>
  <c r="BS279" i="5"/>
  <c r="BU279" i="5"/>
  <c r="BV279" i="5"/>
  <c r="BW279" i="5"/>
  <c r="BX279" i="5"/>
  <c r="D280" i="5"/>
  <c r="K280" i="5"/>
  <c r="N280" i="5"/>
  <c r="Q280" i="5"/>
  <c r="S280" i="5"/>
  <c r="W280" i="5"/>
  <c r="Y280" i="5"/>
  <c r="AA280" i="5"/>
  <c r="AC280" i="5"/>
  <c r="AE280" i="5"/>
  <c r="AI280" i="5"/>
  <c r="AK280" i="5"/>
  <c r="AM280" i="5"/>
  <c r="AO280" i="5"/>
  <c r="AS280" i="5"/>
  <c r="AU280" i="5"/>
  <c r="AY280" i="5"/>
  <c r="BG280" i="5"/>
  <c r="BO280" i="5"/>
  <c r="BP280" i="5"/>
  <c r="BQ280" i="5"/>
  <c r="BR280" i="5"/>
  <c r="BS280" i="5"/>
  <c r="BU280" i="5"/>
  <c r="BV280" i="5"/>
  <c r="BW280" i="5"/>
  <c r="BX280" i="5"/>
  <c r="D281" i="5"/>
  <c r="K281" i="5"/>
  <c r="N281" i="5"/>
  <c r="Q281" i="5"/>
  <c r="S281" i="5"/>
  <c r="W281" i="5"/>
  <c r="Y281" i="5"/>
  <c r="AA281" i="5"/>
  <c r="AC281" i="5"/>
  <c r="AE281" i="5"/>
  <c r="AI281" i="5"/>
  <c r="AK281" i="5"/>
  <c r="AM281" i="5"/>
  <c r="AO281" i="5"/>
  <c r="AS281" i="5"/>
  <c r="AU281" i="5"/>
  <c r="AY281" i="5"/>
  <c r="BG281" i="5"/>
  <c r="BO281" i="5"/>
  <c r="BP281" i="5"/>
  <c r="BQ281" i="5"/>
  <c r="BR281" i="5"/>
  <c r="BS281" i="5"/>
  <c r="BU281" i="5"/>
  <c r="BV281" i="5"/>
  <c r="BW281" i="5"/>
  <c r="BX281" i="5"/>
  <c r="D282" i="5"/>
  <c r="K282" i="5"/>
  <c r="N282" i="5"/>
  <c r="Q282" i="5"/>
  <c r="S282" i="5"/>
  <c r="W282" i="5"/>
  <c r="Y282" i="5"/>
  <c r="AA282" i="5"/>
  <c r="AC282" i="5"/>
  <c r="AE282" i="5"/>
  <c r="AI282" i="5"/>
  <c r="AK282" i="5"/>
  <c r="AM282" i="5"/>
  <c r="AO282" i="5"/>
  <c r="AS282" i="5"/>
  <c r="AU282" i="5"/>
  <c r="AY282" i="5"/>
  <c r="BG282" i="5"/>
  <c r="BO282" i="5"/>
  <c r="BP282" i="5"/>
  <c r="BQ282" i="5"/>
  <c r="BR282" i="5"/>
  <c r="BS282" i="5"/>
  <c r="BU282" i="5"/>
  <c r="BV282" i="5"/>
  <c r="BW282" i="5"/>
  <c r="BX282" i="5"/>
  <c r="D283" i="5"/>
  <c r="K283" i="5"/>
  <c r="N283" i="5"/>
  <c r="Q283" i="5"/>
  <c r="S283" i="5"/>
  <c r="W283" i="5"/>
  <c r="Y283" i="5"/>
  <c r="AA283" i="5"/>
  <c r="AC283" i="5"/>
  <c r="AE283" i="5"/>
  <c r="AI283" i="5"/>
  <c r="AK283" i="5"/>
  <c r="AM283" i="5"/>
  <c r="AO283" i="5"/>
  <c r="AS283" i="5"/>
  <c r="AU283" i="5"/>
  <c r="AY283" i="5"/>
  <c r="BG283" i="5"/>
  <c r="BO283" i="5"/>
  <c r="BP283" i="5"/>
  <c r="BQ283" i="5"/>
  <c r="BR283" i="5"/>
  <c r="BS283" i="5"/>
  <c r="BU283" i="5"/>
  <c r="BV283" i="5"/>
  <c r="BW283" i="5"/>
  <c r="BX283" i="5"/>
  <c r="D284" i="5"/>
  <c r="K284" i="5"/>
  <c r="N284" i="5"/>
  <c r="Q284" i="5"/>
  <c r="S284" i="5"/>
  <c r="W284" i="5"/>
  <c r="Y284" i="5"/>
  <c r="AA284" i="5"/>
  <c r="AC284" i="5"/>
  <c r="AE284" i="5"/>
  <c r="AI284" i="5"/>
  <c r="AK284" i="5"/>
  <c r="AM284" i="5"/>
  <c r="AO284" i="5"/>
  <c r="AS284" i="5"/>
  <c r="AU284" i="5"/>
  <c r="AY284" i="5"/>
  <c r="BG284" i="5"/>
  <c r="BO284" i="5"/>
  <c r="BP284" i="5"/>
  <c r="BQ284" i="5"/>
  <c r="BR284" i="5"/>
  <c r="BS284" i="5"/>
  <c r="BU284" i="5"/>
  <c r="BV284" i="5"/>
  <c r="BW284" i="5"/>
  <c r="BX284" i="5"/>
  <c r="D285" i="5"/>
  <c r="K285" i="5"/>
  <c r="N285" i="5"/>
  <c r="Q285" i="5"/>
  <c r="S285" i="5" s="1"/>
  <c r="W285" i="5"/>
  <c r="Y285" i="5"/>
  <c r="AA285" i="5"/>
  <c r="AC285" i="5"/>
  <c r="AE285" i="5"/>
  <c r="AI285" i="5"/>
  <c r="AK285" i="5"/>
  <c r="AM285" i="5"/>
  <c r="AO285" i="5"/>
  <c r="AS285" i="5"/>
  <c r="AU285" i="5"/>
  <c r="AY285" i="5"/>
  <c r="BG285" i="5"/>
  <c r="BO285" i="5"/>
  <c r="BP285" i="5"/>
  <c r="BQ285" i="5"/>
  <c r="BR285" i="5"/>
  <c r="BS285" i="5"/>
  <c r="BU285" i="5"/>
  <c r="BV285" i="5"/>
  <c r="BW285" i="5"/>
  <c r="BX285" i="5"/>
  <c r="D286" i="5"/>
  <c r="K286" i="5"/>
  <c r="N286" i="5"/>
  <c r="Q286" i="5"/>
  <c r="S286" i="5" s="1"/>
  <c r="W286" i="5"/>
  <c r="Y286" i="5"/>
  <c r="AA286" i="5"/>
  <c r="AC286" i="5"/>
  <c r="AE286" i="5"/>
  <c r="AI286" i="5"/>
  <c r="AK286" i="5"/>
  <c r="AM286" i="5"/>
  <c r="AO286" i="5"/>
  <c r="AS286" i="5"/>
  <c r="AU286" i="5"/>
  <c r="AY286" i="5"/>
  <c r="BG286" i="5"/>
  <c r="BO286" i="5"/>
  <c r="BP286" i="5"/>
  <c r="BQ286" i="5"/>
  <c r="BR286" i="5"/>
  <c r="BS286" i="5"/>
  <c r="BU286" i="5"/>
  <c r="BV286" i="5"/>
  <c r="BW286" i="5"/>
  <c r="BX286" i="5"/>
  <c r="D287" i="5"/>
  <c r="K287" i="5"/>
  <c r="N287" i="5"/>
  <c r="Q287" i="5"/>
  <c r="S287" i="5" s="1"/>
  <c r="W287" i="5"/>
  <c r="Y287" i="5"/>
  <c r="AA287" i="5"/>
  <c r="AC287" i="5"/>
  <c r="AE287" i="5"/>
  <c r="AI287" i="5"/>
  <c r="AK287" i="5"/>
  <c r="AM287" i="5"/>
  <c r="AO287" i="5"/>
  <c r="AS287" i="5"/>
  <c r="AU287" i="5"/>
  <c r="AY287" i="5"/>
  <c r="BG287" i="5"/>
  <c r="BO287" i="5"/>
  <c r="BP287" i="5"/>
  <c r="BQ287" i="5"/>
  <c r="BR287" i="5"/>
  <c r="BS287" i="5"/>
  <c r="BU287" i="5"/>
  <c r="BV287" i="5"/>
  <c r="BW287" i="5"/>
  <c r="BX287" i="5"/>
  <c r="D288" i="5"/>
  <c r="K288" i="5"/>
  <c r="N288" i="5"/>
  <c r="Q288" i="5"/>
  <c r="S288" i="5"/>
  <c r="W288" i="5"/>
  <c r="Y288" i="5"/>
  <c r="AA288" i="5"/>
  <c r="AC288" i="5"/>
  <c r="AE288" i="5"/>
  <c r="AI288" i="5"/>
  <c r="AK288" i="5"/>
  <c r="AM288" i="5"/>
  <c r="AO288" i="5"/>
  <c r="AS288" i="5"/>
  <c r="AU288" i="5"/>
  <c r="AY288" i="5"/>
  <c r="BG288" i="5"/>
  <c r="BO288" i="5"/>
  <c r="BP288" i="5"/>
  <c r="BQ288" i="5"/>
  <c r="BR288" i="5"/>
  <c r="BS288" i="5"/>
  <c r="BU288" i="5"/>
  <c r="BV288" i="5"/>
  <c r="BW288" i="5"/>
  <c r="BX288" i="5"/>
  <c r="D289" i="5"/>
  <c r="K289" i="5"/>
  <c r="N289" i="5"/>
  <c r="Q289" i="5"/>
  <c r="S289" i="5" s="1"/>
  <c r="W289" i="5"/>
  <c r="Y289" i="5"/>
  <c r="AA289" i="5"/>
  <c r="AC289" i="5"/>
  <c r="AE289" i="5"/>
  <c r="AI289" i="5"/>
  <c r="AK289" i="5"/>
  <c r="AM289" i="5"/>
  <c r="AO289" i="5"/>
  <c r="AS289" i="5"/>
  <c r="AU289" i="5"/>
  <c r="AY289" i="5"/>
  <c r="BG289" i="5"/>
  <c r="BO289" i="5"/>
  <c r="BP289" i="5"/>
  <c r="BQ289" i="5"/>
  <c r="BR289" i="5"/>
  <c r="BS289" i="5"/>
  <c r="BU289" i="5"/>
  <c r="BV289" i="5"/>
  <c r="BW289" i="5"/>
  <c r="BX289" i="5"/>
  <c r="D290" i="5"/>
  <c r="K290" i="5"/>
  <c r="N290" i="5"/>
  <c r="Q290" i="5"/>
  <c r="S290" i="5"/>
  <c r="W290" i="5"/>
  <c r="Y290" i="5"/>
  <c r="AA290" i="5"/>
  <c r="AC290" i="5"/>
  <c r="AE290" i="5"/>
  <c r="AI290" i="5"/>
  <c r="AK290" i="5"/>
  <c r="AM290" i="5"/>
  <c r="AO290" i="5"/>
  <c r="AS290" i="5"/>
  <c r="AU290" i="5"/>
  <c r="AY290" i="5"/>
  <c r="BG290" i="5"/>
  <c r="BO290" i="5"/>
  <c r="BP290" i="5"/>
  <c r="BQ290" i="5"/>
  <c r="BR290" i="5"/>
  <c r="BS290" i="5"/>
  <c r="BU290" i="5"/>
  <c r="BV290" i="5"/>
  <c r="BW290" i="5"/>
  <c r="BX290" i="5"/>
  <c r="D291" i="5"/>
  <c r="K291" i="5"/>
  <c r="N291" i="5"/>
  <c r="Q291" i="5"/>
  <c r="S291" i="5"/>
  <c r="W291" i="5"/>
  <c r="Y291" i="5"/>
  <c r="AA291" i="5"/>
  <c r="AC291" i="5"/>
  <c r="AE291" i="5"/>
  <c r="AI291" i="5"/>
  <c r="AK291" i="5"/>
  <c r="AM291" i="5"/>
  <c r="AO291" i="5"/>
  <c r="AS291" i="5"/>
  <c r="AU291" i="5"/>
  <c r="AY291" i="5"/>
  <c r="BG291" i="5"/>
  <c r="BO291" i="5"/>
  <c r="BP291" i="5"/>
  <c r="BQ291" i="5"/>
  <c r="BR291" i="5"/>
  <c r="BS291" i="5"/>
  <c r="BU291" i="5"/>
  <c r="BV291" i="5"/>
  <c r="BW291" i="5"/>
  <c r="BX291" i="5"/>
  <c r="D292" i="5"/>
  <c r="K292" i="5"/>
  <c r="N292" i="5"/>
  <c r="Q292" i="5"/>
  <c r="S292" i="5" s="1"/>
  <c r="W292" i="5"/>
  <c r="Y292" i="5"/>
  <c r="AA292" i="5"/>
  <c r="AC292" i="5"/>
  <c r="AE292" i="5"/>
  <c r="AI292" i="5"/>
  <c r="AK292" i="5"/>
  <c r="AM292" i="5"/>
  <c r="AO292" i="5"/>
  <c r="AS292" i="5"/>
  <c r="AU292" i="5"/>
  <c r="AY292" i="5"/>
  <c r="BG292" i="5"/>
  <c r="BO292" i="5"/>
  <c r="BP292" i="5"/>
  <c r="BQ292" i="5"/>
  <c r="BR292" i="5"/>
  <c r="BS292" i="5"/>
  <c r="BU292" i="5"/>
  <c r="BV292" i="5"/>
  <c r="BW292" i="5"/>
  <c r="BX292" i="5"/>
  <c r="D293" i="5"/>
  <c r="K293" i="5"/>
  <c r="N293" i="5"/>
  <c r="Q293" i="5"/>
  <c r="S293" i="5" s="1"/>
  <c r="W293" i="5"/>
  <c r="Y293" i="5"/>
  <c r="AA293" i="5"/>
  <c r="AC293" i="5"/>
  <c r="AE293" i="5"/>
  <c r="AI293" i="5"/>
  <c r="AK293" i="5"/>
  <c r="AM293" i="5"/>
  <c r="AO293" i="5"/>
  <c r="AS293" i="5"/>
  <c r="AU293" i="5"/>
  <c r="AY293" i="5"/>
  <c r="BG293" i="5"/>
  <c r="BO293" i="5"/>
  <c r="BP293" i="5"/>
  <c r="BQ293" i="5"/>
  <c r="BR293" i="5"/>
  <c r="BS293" i="5"/>
  <c r="BU293" i="5"/>
  <c r="BV293" i="5"/>
  <c r="BW293" i="5"/>
  <c r="BX293" i="5"/>
  <c r="D294" i="5"/>
  <c r="K294" i="5"/>
  <c r="N294" i="5"/>
  <c r="Q294" i="5"/>
  <c r="S294" i="5" s="1"/>
  <c r="W294" i="5"/>
  <c r="Y294" i="5"/>
  <c r="AA294" i="5"/>
  <c r="AC294" i="5"/>
  <c r="AE294" i="5"/>
  <c r="AI294" i="5"/>
  <c r="AK294" i="5"/>
  <c r="AM294" i="5"/>
  <c r="AO294" i="5"/>
  <c r="AS294" i="5"/>
  <c r="AU294" i="5"/>
  <c r="AY294" i="5"/>
  <c r="BG294" i="5"/>
  <c r="BO294" i="5"/>
  <c r="BP294" i="5"/>
  <c r="BQ294" i="5"/>
  <c r="BR294" i="5"/>
  <c r="BS294" i="5"/>
  <c r="BU294" i="5"/>
  <c r="BV294" i="5"/>
  <c r="BW294" i="5"/>
  <c r="BX294" i="5"/>
  <c r="D295" i="5"/>
  <c r="K295" i="5"/>
  <c r="N295" i="5"/>
  <c r="Q295" i="5"/>
  <c r="S295" i="5"/>
  <c r="W295" i="5"/>
  <c r="Y295" i="5"/>
  <c r="AA295" i="5"/>
  <c r="AC295" i="5"/>
  <c r="AE295" i="5"/>
  <c r="AI295" i="5"/>
  <c r="AK295" i="5"/>
  <c r="AM295" i="5"/>
  <c r="AO295" i="5"/>
  <c r="AS295" i="5"/>
  <c r="AU295" i="5"/>
  <c r="AY295" i="5"/>
  <c r="BG295" i="5"/>
  <c r="BO295" i="5"/>
  <c r="BP295" i="5"/>
  <c r="BQ295" i="5"/>
  <c r="BR295" i="5"/>
  <c r="BS295" i="5"/>
  <c r="BU295" i="5"/>
  <c r="BV295" i="5"/>
  <c r="BW295" i="5"/>
  <c r="BX295" i="5"/>
  <c r="D296" i="5"/>
  <c r="K296" i="5"/>
  <c r="N296" i="5"/>
  <c r="Q296" i="5"/>
  <c r="S296" i="5"/>
  <c r="W296" i="5"/>
  <c r="Y296" i="5"/>
  <c r="AA296" i="5"/>
  <c r="AC296" i="5"/>
  <c r="AE296" i="5"/>
  <c r="AI296" i="5"/>
  <c r="AK296" i="5"/>
  <c r="AM296" i="5"/>
  <c r="AO296" i="5"/>
  <c r="AS296" i="5"/>
  <c r="AU296" i="5"/>
  <c r="AY296" i="5"/>
  <c r="BG296" i="5"/>
  <c r="BO296" i="5"/>
  <c r="BP296" i="5"/>
  <c r="BQ296" i="5"/>
  <c r="BR296" i="5"/>
  <c r="BS296" i="5"/>
  <c r="BU296" i="5"/>
  <c r="BV296" i="5"/>
  <c r="BW296" i="5"/>
  <c r="BX296" i="5"/>
  <c r="D297" i="5"/>
  <c r="K297" i="5"/>
  <c r="N297" i="5"/>
  <c r="Q297" i="5"/>
  <c r="S297" i="5" s="1"/>
  <c r="W297" i="5"/>
  <c r="Y297" i="5"/>
  <c r="AA297" i="5"/>
  <c r="AC297" i="5"/>
  <c r="AE297" i="5"/>
  <c r="AI297" i="5"/>
  <c r="AK297" i="5"/>
  <c r="AM297" i="5"/>
  <c r="AO297" i="5"/>
  <c r="AS297" i="5"/>
  <c r="AU297" i="5"/>
  <c r="AY297" i="5"/>
  <c r="BG297" i="5"/>
  <c r="BO297" i="5"/>
  <c r="BP297" i="5"/>
  <c r="BQ297" i="5"/>
  <c r="BR297" i="5"/>
  <c r="BS297" i="5"/>
  <c r="BU297" i="5"/>
  <c r="BV297" i="5"/>
  <c r="BW297" i="5"/>
  <c r="BX297" i="5"/>
  <c r="D298" i="5"/>
  <c r="K298" i="5"/>
  <c r="N298" i="5"/>
  <c r="Q298" i="5"/>
  <c r="S298" i="5"/>
  <c r="W298" i="5"/>
  <c r="Y298" i="5"/>
  <c r="AA298" i="5"/>
  <c r="AC298" i="5"/>
  <c r="AE298" i="5"/>
  <c r="AI298" i="5"/>
  <c r="AK298" i="5"/>
  <c r="AM298" i="5"/>
  <c r="AO298" i="5"/>
  <c r="AS298" i="5"/>
  <c r="AU298" i="5"/>
  <c r="AY298" i="5"/>
  <c r="BG298" i="5"/>
  <c r="BO298" i="5"/>
  <c r="BP298" i="5"/>
  <c r="BQ298" i="5"/>
  <c r="BR298" i="5"/>
  <c r="BS298" i="5"/>
  <c r="BU298" i="5"/>
  <c r="BV298" i="5"/>
  <c r="BW298" i="5"/>
  <c r="BX298" i="5"/>
  <c r="D299" i="5"/>
  <c r="K299" i="5"/>
  <c r="N299" i="5"/>
  <c r="Q299" i="5"/>
  <c r="S299" i="5" s="1"/>
  <c r="W299" i="5"/>
  <c r="Y299" i="5"/>
  <c r="AA299" i="5"/>
  <c r="AC299" i="5"/>
  <c r="AE299" i="5"/>
  <c r="AI299" i="5"/>
  <c r="AK299" i="5"/>
  <c r="AM299" i="5"/>
  <c r="AO299" i="5"/>
  <c r="AS299" i="5"/>
  <c r="AU299" i="5"/>
  <c r="AY299" i="5"/>
  <c r="BG299" i="5"/>
  <c r="BO299" i="5"/>
  <c r="BP299" i="5"/>
  <c r="BQ299" i="5"/>
  <c r="BR299" i="5"/>
  <c r="BS299" i="5"/>
  <c r="BU299" i="5"/>
  <c r="BV299" i="5"/>
  <c r="BW299" i="5"/>
  <c r="BX299" i="5"/>
  <c r="D300" i="5"/>
  <c r="K300" i="5"/>
  <c r="N300" i="5"/>
  <c r="Q300" i="5"/>
  <c r="S300" i="5"/>
  <c r="W300" i="5"/>
  <c r="Y300" i="5"/>
  <c r="AA300" i="5"/>
  <c r="AC300" i="5"/>
  <c r="AE300" i="5"/>
  <c r="AI300" i="5"/>
  <c r="AK300" i="5"/>
  <c r="AM300" i="5"/>
  <c r="AO300" i="5"/>
  <c r="AS300" i="5"/>
  <c r="AU300" i="5"/>
  <c r="AY300" i="5"/>
  <c r="BG300" i="5"/>
  <c r="BO300" i="5"/>
  <c r="BP300" i="5"/>
  <c r="BQ300" i="5"/>
  <c r="BR300" i="5"/>
  <c r="BS300" i="5"/>
  <c r="BU300" i="5"/>
  <c r="BV300" i="5"/>
  <c r="BW300" i="5"/>
  <c r="BX3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K11" i="3"/>
  <c r="N11" i="3"/>
  <c r="Q11" i="3"/>
  <c r="S11" i="3" s="1"/>
  <c r="W11" i="3"/>
  <c r="AC11" i="3"/>
  <c r="AE11" i="3"/>
  <c r="AH11" i="3"/>
  <c r="AK11" i="3"/>
  <c r="AL11" i="3"/>
  <c r="AM11" i="3"/>
  <c r="AN11" i="3"/>
  <c r="AO11" i="3"/>
  <c r="AS11" i="3"/>
  <c r="AT11" i="3"/>
  <c r="AU11" i="3"/>
  <c r="AV11" i="3"/>
  <c r="AW11" i="3"/>
  <c r="AY11" i="3"/>
  <c r="AZ11" i="3"/>
  <c r="BA11" i="3"/>
  <c r="BB11" i="3"/>
  <c r="D12" i="3"/>
  <c r="K12" i="3"/>
  <c r="N12" i="3"/>
  <c r="Q12" i="3"/>
  <c r="S12" i="3"/>
  <c r="W12" i="3"/>
  <c r="AC12" i="3"/>
  <c r="AE12" i="3"/>
  <c r="AH12" i="3"/>
  <c r="AK12" i="3"/>
  <c r="AL12" i="3"/>
  <c r="AM12" i="3"/>
  <c r="AL2" i="3" s="1"/>
  <c r="AN12" i="3"/>
  <c r="AO12" i="3"/>
  <c r="AS12" i="3"/>
  <c r="AT12" i="3"/>
  <c r="AU12" i="3"/>
  <c r="AV12" i="3"/>
  <c r="AW12" i="3"/>
  <c r="AY12" i="3"/>
  <c r="AZ12" i="3"/>
  <c r="BA12" i="3"/>
  <c r="BB12" i="3"/>
  <c r="D13" i="3"/>
  <c r="K13" i="3"/>
  <c r="N13" i="3"/>
  <c r="Q13" i="3"/>
  <c r="S13" i="3"/>
  <c r="W13" i="3"/>
  <c r="AC13" i="3"/>
  <c r="AE13" i="3"/>
  <c r="AD2" i="3" s="1"/>
  <c r="AH13" i="3"/>
  <c r="AG2" i="3" s="1"/>
  <c r="AK13" i="3"/>
  <c r="AL13" i="3"/>
  <c r="AM13" i="3"/>
  <c r="AN13" i="3"/>
  <c r="AO13" i="3"/>
  <c r="AS13" i="3"/>
  <c r="AT13" i="3"/>
  <c r="AU13" i="3"/>
  <c r="AV13" i="3"/>
  <c r="AW13" i="3"/>
  <c r="AY13" i="3"/>
  <c r="AZ13" i="3"/>
  <c r="BA13" i="3"/>
  <c r="BB13" i="3"/>
  <c r="D14" i="3"/>
  <c r="K14" i="3"/>
  <c r="N14" i="3"/>
  <c r="Q14" i="3"/>
  <c r="S14" i="3"/>
  <c r="W14" i="3"/>
  <c r="V2" i="3" s="1"/>
  <c r="AC14" i="3"/>
  <c r="AE14" i="3"/>
  <c r="AH14" i="3"/>
  <c r="AK14" i="3"/>
  <c r="AL14" i="3"/>
  <c r="AM14" i="3"/>
  <c r="AN14" i="3"/>
  <c r="AO14" i="3"/>
  <c r="AS14" i="3"/>
  <c r="AT14" i="3"/>
  <c r="AU14" i="3"/>
  <c r="AV14" i="3"/>
  <c r="AW14" i="3"/>
  <c r="AY14" i="3"/>
  <c r="AZ14" i="3"/>
  <c r="BA14" i="3"/>
  <c r="BB14" i="3"/>
  <c r="D15" i="3"/>
  <c r="K15" i="3"/>
  <c r="N15" i="3"/>
  <c r="M2" i="3" s="1"/>
  <c r="Q15" i="3"/>
  <c r="S15" i="3" s="1"/>
  <c r="W15" i="3"/>
  <c r="AC15" i="3"/>
  <c r="AE15" i="3"/>
  <c r="AH15" i="3"/>
  <c r="AK15" i="3"/>
  <c r="AL15" i="3"/>
  <c r="AM15" i="3"/>
  <c r="AN15" i="3"/>
  <c r="AO15" i="3"/>
  <c r="AS15" i="3"/>
  <c r="AT15" i="3"/>
  <c r="AU15" i="3"/>
  <c r="AT2" i="3" s="1"/>
  <c r="AV15" i="3"/>
  <c r="AW15" i="3"/>
  <c r="AY15" i="3"/>
  <c r="AZ15" i="3"/>
  <c r="BA15" i="3"/>
  <c r="AZ2" i="3" s="1"/>
  <c r="BB15" i="3"/>
  <c r="D16" i="3"/>
  <c r="K16" i="3"/>
  <c r="N16" i="3"/>
  <c r="Q16" i="3"/>
  <c r="S16" i="3"/>
  <c r="W16" i="3"/>
  <c r="AC16" i="3"/>
  <c r="AE16" i="3"/>
  <c r="AH16" i="3"/>
  <c r="AK16" i="3"/>
  <c r="AL16" i="3"/>
  <c r="AM16" i="3"/>
  <c r="AN16" i="3"/>
  <c r="AO16" i="3"/>
  <c r="AS16" i="3"/>
  <c r="AT16" i="3"/>
  <c r="AU16" i="3"/>
  <c r="AV16" i="3"/>
  <c r="AW16" i="3"/>
  <c r="AY16" i="3"/>
  <c r="AZ16" i="3"/>
  <c r="BA16" i="3"/>
  <c r="BB16" i="3"/>
  <c r="D17" i="3"/>
  <c r="K17" i="3"/>
  <c r="N17" i="3"/>
  <c r="Q17" i="3"/>
  <c r="S17" i="3"/>
  <c r="W17" i="3"/>
  <c r="AC17" i="3"/>
  <c r="AE17" i="3"/>
  <c r="AH17" i="3"/>
  <c r="AK17" i="3"/>
  <c r="AL17" i="3"/>
  <c r="AM17" i="3"/>
  <c r="AN17" i="3"/>
  <c r="AO17" i="3"/>
  <c r="AS17" i="3"/>
  <c r="AT17" i="3"/>
  <c r="AU17" i="3"/>
  <c r="AV17" i="3"/>
  <c r="AW17" i="3"/>
  <c r="AY17" i="3"/>
  <c r="AZ17" i="3"/>
  <c r="BA17" i="3"/>
  <c r="BB17" i="3"/>
  <c r="D18" i="3"/>
  <c r="K18" i="3"/>
  <c r="N18" i="3"/>
  <c r="Q18" i="3"/>
  <c r="S18" i="3"/>
  <c r="W18" i="3"/>
  <c r="AC18" i="3"/>
  <c r="AE18" i="3"/>
  <c r="AH18" i="3"/>
  <c r="AK18" i="3"/>
  <c r="AL18" i="3"/>
  <c r="AM18" i="3"/>
  <c r="AN18" i="3"/>
  <c r="AO18" i="3"/>
  <c r="AN2" i="3" s="1"/>
  <c r="AS18" i="3"/>
  <c r="AT18" i="3"/>
  <c r="AU18" i="3"/>
  <c r="AV18" i="3"/>
  <c r="AW18" i="3"/>
  <c r="AY18" i="3"/>
  <c r="AZ18" i="3"/>
  <c r="BA18" i="3"/>
  <c r="BB18" i="3"/>
  <c r="D19" i="3"/>
  <c r="K19" i="3"/>
  <c r="N19" i="3"/>
  <c r="Q19" i="3"/>
  <c r="S19" i="3"/>
  <c r="W19" i="3"/>
  <c r="AC19" i="3"/>
  <c r="AE19" i="3"/>
  <c r="AH19" i="3"/>
  <c r="AK19" i="3"/>
  <c r="AL19" i="3"/>
  <c r="AM19" i="3"/>
  <c r="AN19" i="3"/>
  <c r="AO19" i="3"/>
  <c r="AS19" i="3"/>
  <c r="AT19" i="3"/>
  <c r="AU19" i="3"/>
  <c r="AV19" i="3"/>
  <c r="AW19" i="3"/>
  <c r="AY19" i="3"/>
  <c r="AZ19" i="3"/>
  <c r="BA19" i="3"/>
  <c r="BB19" i="3"/>
  <c r="D20" i="3"/>
  <c r="K20" i="3"/>
  <c r="N20" i="3"/>
  <c r="Q20" i="3"/>
  <c r="S20" i="3" s="1"/>
  <c r="W20" i="3"/>
  <c r="AC20" i="3"/>
  <c r="AE20" i="3"/>
  <c r="AH20" i="3"/>
  <c r="AK20" i="3"/>
  <c r="AL20" i="3"/>
  <c r="AM20" i="3"/>
  <c r="AN20" i="3"/>
  <c r="AO20" i="3"/>
  <c r="AS20" i="3"/>
  <c r="AT20" i="3"/>
  <c r="AU20" i="3"/>
  <c r="AV20" i="3"/>
  <c r="AW20" i="3"/>
  <c r="AY20" i="3"/>
  <c r="AZ20" i="3"/>
  <c r="BA20" i="3"/>
  <c r="BB20" i="3"/>
  <c r="D21" i="3"/>
  <c r="K21" i="3"/>
  <c r="N21" i="3"/>
  <c r="Q21" i="3"/>
  <c r="S21" i="3"/>
  <c r="W21" i="3"/>
  <c r="AC21" i="3"/>
  <c r="AE21" i="3"/>
  <c r="AH21" i="3"/>
  <c r="AK21" i="3"/>
  <c r="AL21" i="3"/>
  <c r="AM21" i="3"/>
  <c r="AN21" i="3"/>
  <c r="AO21" i="3"/>
  <c r="AS21" i="3"/>
  <c r="AT21" i="3"/>
  <c r="AU21" i="3"/>
  <c r="AV21" i="3"/>
  <c r="AW21" i="3"/>
  <c r="AY21" i="3"/>
  <c r="AZ21" i="3"/>
  <c r="BA21" i="3"/>
  <c r="BB21" i="3"/>
  <c r="D22" i="3"/>
  <c r="C2" i="3" s="1"/>
  <c r="K22" i="3"/>
  <c r="N22" i="3"/>
  <c r="Q22" i="3"/>
  <c r="S22" i="3"/>
  <c r="W22" i="3"/>
  <c r="AC22" i="3"/>
  <c r="AE22" i="3"/>
  <c r="AH22" i="3"/>
  <c r="AK22" i="3"/>
  <c r="AL22" i="3"/>
  <c r="AM22" i="3"/>
  <c r="AN22" i="3"/>
  <c r="AO22" i="3"/>
  <c r="AS22" i="3"/>
  <c r="AT22" i="3"/>
  <c r="AU22" i="3"/>
  <c r="AV22" i="3"/>
  <c r="AW22" i="3"/>
  <c r="AY22" i="3"/>
  <c r="AZ22" i="3"/>
  <c r="BA22" i="3"/>
  <c r="BB22" i="3"/>
  <c r="D23" i="3"/>
  <c r="K23" i="3"/>
  <c r="N23" i="3"/>
  <c r="Q23" i="3"/>
  <c r="S23" i="3" s="1"/>
  <c r="W23" i="3"/>
  <c r="AC23" i="3"/>
  <c r="AE23" i="3"/>
  <c r="AH23" i="3"/>
  <c r="AK23" i="3"/>
  <c r="AL23" i="3"/>
  <c r="AM23" i="3"/>
  <c r="AN23" i="3"/>
  <c r="AO23" i="3"/>
  <c r="AS23" i="3"/>
  <c r="AT23" i="3"/>
  <c r="AU23" i="3"/>
  <c r="AV23" i="3"/>
  <c r="AW23" i="3"/>
  <c r="AY23" i="3"/>
  <c r="AZ23" i="3"/>
  <c r="BA23" i="3"/>
  <c r="BB23" i="3"/>
  <c r="D24" i="3"/>
  <c r="K24" i="3"/>
  <c r="N24" i="3"/>
  <c r="Q24" i="3"/>
  <c r="S24" i="3"/>
  <c r="W24" i="3"/>
  <c r="AC24" i="3"/>
  <c r="AE24" i="3"/>
  <c r="AH24" i="3"/>
  <c r="AK24" i="3"/>
  <c r="AL24" i="3"/>
  <c r="AM24" i="3"/>
  <c r="AN24" i="3"/>
  <c r="AO24" i="3"/>
  <c r="AS24" i="3"/>
  <c r="AT24" i="3"/>
  <c r="AU24" i="3"/>
  <c r="AV24" i="3"/>
  <c r="AW24" i="3"/>
  <c r="AY24" i="3"/>
  <c r="AZ24" i="3"/>
  <c r="BA24" i="3"/>
  <c r="BB24" i="3"/>
  <c r="D25" i="3"/>
  <c r="K25" i="3"/>
  <c r="N25" i="3"/>
  <c r="Q25" i="3"/>
  <c r="S25" i="3" s="1"/>
  <c r="W25" i="3"/>
  <c r="AC25" i="3"/>
  <c r="AE25" i="3"/>
  <c r="AH25" i="3"/>
  <c r="AK25" i="3"/>
  <c r="AL25" i="3"/>
  <c r="AM25" i="3"/>
  <c r="AN25" i="3"/>
  <c r="AO25" i="3"/>
  <c r="AS25" i="3"/>
  <c r="AT25" i="3"/>
  <c r="AU25" i="3"/>
  <c r="AV25" i="3"/>
  <c r="AW25" i="3"/>
  <c r="AY25" i="3"/>
  <c r="AZ25" i="3"/>
  <c r="BA25" i="3"/>
  <c r="BB25" i="3"/>
  <c r="D26" i="3"/>
  <c r="K26" i="3"/>
  <c r="N26" i="3"/>
  <c r="Q26" i="3"/>
  <c r="S26" i="3" s="1"/>
  <c r="W26" i="3"/>
  <c r="AC26" i="3"/>
  <c r="AE26" i="3"/>
  <c r="AH26" i="3"/>
  <c r="AK26" i="3"/>
  <c r="AJ2" i="3" s="1"/>
  <c r="AL26" i="3"/>
  <c r="AM26" i="3"/>
  <c r="AN26" i="3"/>
  <c r="AO26" i="3"/>
  <c r="AS26" i="3"/>
  <c r="AT26" i="3"/>
  <c r="AU26" i="3"/>
  <c r="AV26" i="3"/>
  <c r="AW26" i="3"/>
  <c r="AY26" i="3"/>
  <c r="AZ26" i="3"/>
  <c r="BA26" i="3"/>
  <c r="BB26" i="3"/>
  <c r="D27" i="3"/>
  <c r="K27" i="3"/>
  <c r="N27" i="3"/>
  <c r="Q27" i="3"/>
  <c r="S27" i="3"/>
  <c r="W27" i="3"/>
  <c r="AC27" i="3"/>
  <c r="AB2" i="3" s="1"/>
  <c r="AE27" i="3"/>
  <c r="AH27" i="3"/>
  <c r="AK27" i="3"/>
  <c r="AL27" i="3"/>
  <c r="AM27" i="3"/>
  <c r="AN27" i="3"/>
  <c r="AO27" i="3"/>
  <c r="AS27" i="3"/>
  <c r="AT27" i="3"/>
  <c r="AU27" i="3"/>
  <c r="AV27" i="3"/>
  <c r="AW27" i="3"/>
  <c r="AY27" i="3"/>
  <c r="AZ27" i="3"/>
  <c r="BA27" i="3"/>
  <c r="BB27" i="3"/>
  <c r="D28" i="3"/>
  <c r="K28" i="3"/>
  <c r="N28" i="3"/>
  <c r="Q28" i="3"/>
  <c r="S28" i="3" s="1"/>
  <c r="W28" i="3"/>
  <c r="AC28" i="3"/>
  <c r="AE28" i="3"/>
  <c r="AH28" i="3"/>
  <c r="AK28" i="3"/>
  <c r="AL28" i="3"/>
  <c r="AM28" i="3"/>
  <c r="AN28" i="3"/>
  <c r="AO28" i="3"/>
  <c r="AS28" i="3"/>
  <c r="AT28" i="3"/>
  <c r="AU28" i="3"/>
  <c r="AV28" i="3"/>
  <c r="AW28" i="3"/>
  <c r="AY28" i="3"/>
  <c r="AZ28" i="3"/>
  <c r="BA28" i="3"/>
  <c r="BB28" i="3"/>
  <c r="D29" i="3"/>
  <c r="K29" i="3"/>
  <c r="N29" i="3"/>
  <c r="Q29" i="3"/>
  <c r="S29" i="3" s="1"/>
  <c r="W29" i="3"/>
  <c r="AC29" i="3"/>
  <c r="AE29" i="3"/>
  <c r="AH29" i="3"/>
  <c r="AK29" i="3"/>
  <c r="AL29" i="3"/>
  <c r="AM29" i="3"/>
  <c r="AN29" i="3"/>
  <c r="AO29" i="3"/>
  <c r="AS29" i="3"/>
  <c r="AT29" i="3"/>
  <c r="AU29" i="3"/>
  <c r="AV29" i="3"/>
  <c r="AW29" i="3"/>
  <c r="AY29" i="3"/>
  <c r="AZ29" i="3"/>
  <c r="BA29" i="3"/>
  <c r="BB29" i="3"/>
  <c r="D30" i="3"/>
  <c r="K30" i="3"/>
  <c r="N30" i="3"/>
  <c r="Q30" i="3"/>
  <c r="S30" i="3"/>
  <c r="W30" i="3"/>
  <c r="AC30" i="3"/>
  <c r="AE30" i="3"/>
  <c r="AH30" i="3"/>
  <c r="AK30" i="3"/>
  <c r="AL30" i="3"/>
  <c r="AM30" i="3"/>
  <c r="AN30" i="3"/>
  <c r="AO30" i="3"/>
  <c r="AS30" i="3"/>
  <c r="AT30" i="3"/>
  <c r="AU30" i="3"/>
  <c r="AV30" i="3"/>
  <c r="AW30" i="3"/>
  <c r="AY30" i="3"/>
  <c r="AZ30" i="3"/>
  <c r="BA30" i="3"/>
  <c r="BB30" i="3"/>
  <c r="D31" i="3"/>
  <c r="K31" i="3"/>
  <c r="N31" i="3"/>
  <c r="Q31" i="3"/>
  <c r="S31" i="3" s="1"/>
  <c r="W31" i="3"/>
  <c r="AC31" i="3"/>
  <c r="AE31" i="3"/>
  <c r="AH31" i="3"/>
  <c r="AK31" i="3"/>
  <c r="AL31" i="3"/>
  <c r="AM31" i="3"/>
  <c r="AN31" i="3"/>
  <c r="AO31" i="3"/>
  <c r="AS31" i="3"/>
  <c r="AT31" i="3"/>
  <c r="AU31" i="3"/>
  <c r="AV31" i="3"/>
  <c r="AW31" i="3"/>
  <c r="AY31" i="3"/>
  <c r="AZ31" i="3"/>
  <c r="BA31" i="3"/>
  <c r="BB31" i="3"/>
  <c r="D32" i="3"/>
  <c r="K32" i="3"/>
  <c r="N32" i="3"/>
  <c r="Q32" i="3"/>
  <c r="S32" i="3" s="1"/>
  <c r="W32" i="3"/>
  <c r="AC32" i="3"/>
  <c r="AE32" i="3"/>
  <c r="AH32" i="3"/>
  <c r="AK32" i="3"/>
  <c r="AL32" i="3"/>
  <c r="AM32" i="3"/>
  <c r="AN32" i="3"/>
  <c r="AO32" i="3"/>
  <c r="AS32" i="3"/>
  <c r="AT32" i="3"/>
  <c r="AU32" i="3"/>
  <c r="AV32" i="3"/>
  <c r="AW32" i="3"/>
  <c r="AY32" i="3"/>
  <c r="AZ32" i="3"/>
  <c r="BA32" i="3"/>
  <c r="BB32" i="3"/>
  <c r="D33" i="3"/>
  <c r="K33" i="3"/>
  <c r="N33" i="3"/>
  <c r="Q33" i="3"/>
  <c r="S33" i="3"/>
  <c r="W33" i="3"/>
  <c r="AC33" i="3"/>
  <c r="AE33" i="3"/>
  <c r="AH33" i="3"/>
  <c r="AK33" i="3"/>
  <c r="AL33" i="3"/>
  <c r="AM33" i="3"/>
  <c r="AN33" i="3"/>
  <c r="AO33" i="3"/>
  <c r="AS33" i="3"/>
  <c r="AT33" i="3"/>
  <c r="AU33" i="3"/>
  <c r="AV33" i="3"/>
  <c r="AW33" i="3"/>
  <c r="AY33" i="3"/>
  <c r="AZ33" i="3"/>
  <c r="BA33" i="3"/>
  <c r="BB33" i="3"/>
  <c r="D34" i="3"/>
  <c r="K34" i="3"/>
  <c r="N34" i="3"/>
  <c r="Q34" i="3"/>
  <c r="S34" i="3"/>
  <c r="W34" i="3"/>
  <c r="AC34" i="3"/>
  <c r="AE34" i="3"/>
  <c r="AH34" i="3"/>
  <c r="AK34" i="3"/>
  <c r="AL34" i="3"/>
  <c r="AM34" i="3"/>
  <c r="AN34" i="3"/>
  <c r="AO34" i="3"/>
  <c r="AS34" i="3"/>
  <c r="AT34" i="3"/>
  <c r="AU34" i="3"/>
  <c r="AV34" i="3"/>
  <c r="AW34" i="3"/>
  <c r="AY34" i="3"/>
  <c r="AZ34" i="3"/>
  <c r="BA34" i="3"/>
  <c r="BB34" i="3"/>
  <c r="D35" i="3"/>
  <c r="K35" i="3"/>
  <c r="N35" i="3"/>
  <c r="Q35" i="3"/>
  <c r="S35" i="3" s="1"/>
  <c r="W35" i="3"/>
  <c r="AC35" i="3"/>
  <c r="AE35" i="3"/>
  <c r="AH35" i="3"/>
  <c r="AK35" i="3"/>
  <c r="AL35" i="3"/>
  <c r="AM35" i="3"/>
  <c r="AN35" i="3"/>
  <c r="AO35" i="3"/>
  <c r="AS35" i="3"/>
  <c r="AT35" i="3"/>
  <c r="AU35" i="3"/>
  <c r="AV35" i="3"/>
  <c r="AW35" i="3"/>
  <c r="AY35" i="3"/>
  <c r="AZ35" i="3"/>
  <c r="BA35" i="3"/>
  <c r="BB35" i="3"/>
  <c r="D36" i="3"/>
  <c r="K36" i="3"/>
  <c r="N36" i="3"/>
  <c r="Q36" i="3"/>
  <c r="S36" i="3"/>
  <c r="W36" i="3"/>
  <c r="AC36" i="3"/>
  <c r="AE36" i="3"/>
  <c r="AH36" i="3"/>
  <c r="AK36" i="3"/>
  <c r="AL36" i="3"/>
  <c r="AM36" i="3"/>
  <c r="AN36" i="3"/>
  <c r="AO36" i="3"/>
  <c r="AS36" i="3"/>
  <c r="AT36" i="3"/>
  <c r="AU36" i="3"/>
  <c r="AV36" i="3"/>
  <c r="AW36" i="3"/>
  <c r="AY36" i="3"/>
  <c r="AZ36" i="3"/>
  <c r="BA36" i="3"/>
  <c r="BB36" i="3"/>
  <c r="D37" i="3"/>
  <c r="K37" i="3"/>
  <c r="N37" i="3"/>
  <c r="Q37" i="3"/>
  <c r="S37" i="3"/>
  <c r="W37" i="3"/>
  <c r="AC37" i="3"/>
  <c r="AE37" i="3"/>
  <c r="AH37" i="3"/>
  <c r="AK37" i="3"/>
  <c r="AL37" i="3"/>
  <c r="AM37" i="3"/>
  <c r="AN37" i="3"/>
  <c r="AO37" i="3"/>
  <c r="AS37" i="3"/>
  <c r="AT37" i="3"/>
  <c r="AU37" i="3"/>
  <c r="AV37" i="3"/>
  <c r="AW37" i="3"/>
  <c r="AY37" i="3"/>
  <c r="AZ37" i="3"/>
  <c r="BA37" i="3"/>
  <c r="BB37" i="3"/>
  <c r="D38" i="3"/>
  <c r="K38" i="3"/>
  <c r="N38" i="3"/>
  <c r="Q38" i="3"/>
  <c r="S38" i="3"/>
  <c r="W38" i="3"/>
  <c r="AC38" i="3"/>
  <c r="AE38" i="3"/>
  <c r="AH38" i="3"/>
  <c r="AK38" i="3"/>
  <c r="AL38" i="3"/>
  <c r="AM38" i="3"/>
  <c r="AN38" i="3"/>
  <c r="AO38" i="3"/>
  <c r="AS38" i="3"/>
  <c r="AT38" i="3"/>
  <c r="AU38" i="3"/>
  <c r="AV38" i="3"/>
  <c r="AW38" i="3"/>
  <c r="AY38" i="3"/>
  <c r="AZ38" i="3"/>
  <c r="BA38" i="3"/>
  <c r="BB38" i="3"/>
  <c r="D39" i="3"/>
  <c r="K39" i="3"/>
  <c r="N39" i="3"/>
  <c r="Q39" i="3"/>
  <c r="S39" i="3"/>
  <c r="W39" i="3"/>
  <c r="AC39" i="3"/>
  <c r="AE39" i="3"/>
  <c r="AH39" i="3"/>
  <c r="AK39" i="3"/>
  <c r="AL39" i="3"/>
  <c r="AM39" i="3"/>
  <c r="AN39" i="3"/>
  <c r="AO39" i="3"/>
  <c r="AS39" i="3"/>
  <c r="AT39" i="3"/>
  <c r="AU39" i="3"/>
  <c r="AV39" i="3"/>
  <c r="AW39" i="3"/>
  <c r="AY39" i="3"/>
  <c r="AZ39" i="3"/>
  <c r="BA39" i="3"/>
  <c r="BB39" i="3"/>
  <c r="D40" i="3"/>
  <c r="K40" i="3"/>
  <c r="N40" i="3"/>
  <c r="Q40" i="3"/>
  <c r="S40" i="3" s="1"/>
  <c r="W40" i="3"/>
  <c r="AC40" i="3"/>
  <c r="AE40" i="3"/>
  <c r="AH40" i="3"/>
  <c r="AK40" i="3"/>
  <c r="AL40" i="3"/>
  <c r="AM40" i="3"/>
  <c r="AN40" i="3"/>
  <c r="AO40" i="3"/>
  <c r="AS40" i="3"/>
  <c r="AT40" i="3"/>
  <c r="AU40" i="3"/>
  <c r="AV40" i="3"/>
  <c r="AW40" i="3"/>
  <c r="AY40" i="3"/>
  <c r="AZ40" i="3"/>
  <c r="BA40" i="3"/>
  <c r="BB40" i="3"/>
  <c r="D41" i="3"/>
  <c r="K41" i="3"/>
  <c r="N41" i="3"/>
  <c r="Q41" i="3"/>
  <c r="S41" i="3"/>
  <c r="W41" i="3"/>
  <c r="AC41" i="3"/>
  <c r="AE41" i="3"/>
  <c r="AH41" i="3"/>
  <c r="AK41" i="3"/>
  <c r="AL41" i="3"/>
  <c r="AM41" i="3"/>
  <c r="AN41" i="3"/>
  <c r="AO41" i="3"/>
  <c r="AS41" i="3"/>
  <c r="AT41" i="3"/>
  <c r="AU41" i="3"/>
  <c r="AV41" i="3"/>
  <c r="AW41" i="3"/>
  <c r="AY41" i="3"/>
  <c r="AZ41" i="3"/>
  <c r="BA41" i="3"/>
  <c r="BB41" i="3"/>
  <c r="D42" i="3"/>
  <c r="K42" i="3"/>
  <c r="N42" i="3"/>
  <c r="Q42" i="3"/>
  <c r="S42" i="3"/>
  <c r="W42" i="3"/>
  <c r="AC42" i="3"/>
  <c r="AE42" i="3"/>
  <c r="AH42" i="3"/>
  <c r="AK42" i="3"/>
  <c r="AL42" i="3"/>
  <c r="AM42" i="3"/>
  <c r="AN42" i="3"/>
  <c r="AO42" i="3"/>
  <c r="AS42" i="3"/>
  <c r="AT42" i="3"/>
  <c r="AU42" i="3"/>
  <c r="AV42" i="3"/>
  <c r="AW42" i="3"/>
  <c r="AY42" i="3"/>
  <c r="AZ42" i="3"/>
  <c r="BA42" i="3"/>
  <c r="BB42" i="3"/>
  <c r="D43" i="3"/>
  <c r="K43" i="3"/>
  <c r="N43" i="3"/>
  <c r="Q43" i="3"/>
  <c r="S43" i="3" s="1"/>
  <c r="W43" i="3"/>
  <c r="AC43" i="3"/>
  <c r="AE43" i="3"/>
  <c r="AH43" i="3"/>
  <c r="AK43" i="3"/>
  <c r="AL43" i="3"/>
  <c r="AM43" i="3"/>
  <c r="AN43" i="3"/>
  <c r="AO43" i="3"/>
  <c r="AS43" i="3"/>
  <c r="AT43" i="3"/>
  <c r="AU43" i="3"/>
  <c r="AV43" i="3"/>
  <c r="AW43" i="3"/>
  <c r="AY43" i="3"/>
  <c r="AZ43" i="3"/>
  <c r="BA43" i="3"/>
  <c r="BB43" i="3"/>
  <c r="D44" i="3"/>
  <c r="K44" i="3"/>
  <c r="N44" i="3"/>
  <c r="Q44" i="3"/>
  <c r="S44" i="3"/>
  <c r="W44" i="3"/>
  <c r="AC44" i="3"/>
  <c r="AE44" i="3"/>
  <c r="AH44" i="3"/>
  <c r="AK44" i="3"/>
  <c r="AL44" i="3"/>
  <c r="AM44" i="3"/>
  <c r="AN44" i="3"/>
  <c r="AO44" i="3"/>
  <c r="AS44" i="3"/>
  <c r="AT44" i="3"/>
  <c r="AU44" i="3"/>
  <c r="AV44" i="3"/>
  <c r="AW44" i="3"/>
  <c r="AY44" i="3"/>
  <c r="AZ44" i="3"/>
  <c r="BA44" i="3"/>
  <c r="BB44" i="3"/>
  <c r="D45" i="3"/>
  <c r="K45" i="3"/>
  <c r="N45" i="3"/>
  <c r="Q45" i="3"/>
  <c r="S45" i="3" s="1"/>
  <c r="W45" i="3"/>
  <c r="AC45" i="3"/>
  <c r="AE45" i="3"/>
  <c r="AH45" i="3"/>
  <c r="AK45" i="3"/>
  <c r="AL45" i="3"/>
  <c r="AM45" i="3"/>
  <c r="AN45" i="3"/>
  <c r="AO45" i="3"/>
  <c r="AS45" i="3"/>
  <c r="AT45" i="3"/>
  <c r="AU45" i="3"/>
  <c r="AV45" i="3"/>
  <c r="AW45" i="3"/>
  <c r="AY45" i="3"/>
  <c r="AZ45" i="3"/>
  <c r="BA45" i="3"/>
  <c r="BB45" i="3"/>
  <c r="D46" i="3"/>
  <c r="K46" i="3"/>
  <c r="N46" i="3"/>
  <c r="Q46" i="3"/>
  <c r="S46" i="3" s="1"/>
  <c r="W46" i="3"/>
  <c r="AC46" i="3"/>
  <c r="AE46" i="3"/>
  <c r="AH46" i="3"/>
  <c r="AK46" i="3"/>
  <c r="AL46" i="3"/>
  <c r="AM46" i="3"/>
  <c r="AN46" i="3"/>
  <c r="AO46" i="3"/>
  <c r="AS46" i="3"/>
  <c r="AT46" i="3"/>
  <c r="AU46" i="3"/>
  <c r="AV46" i="3"/>
  <c r="AW46" i="3"/>
  <c r="AY46" i="3"/>
  <c r="AZ46" i="3"/>
  <c r="BA46" i="3"/>
  <c r="BB46" i="3"/>
  <c r="D47" i="3"/>
  <c r="K47" i="3"/>
  <c r="N47" i="3"/>
  <c r="Q47" i="3"/>
  <c r="S47" i="3" s="1"/>
  <c r="W47" i="3"/>
  <c r="AC47" i="3"/>
  <c r="AE47" i="3"/>
  <c r="AH47" i="3"/>
  <c r="AK47" i="3"/>
  <c r="AL47" i="3"/>
  <c r="AM47" i="3"/>
  <c r="AN47" i="3"/>
  <c r="AO47" i="3"/>
  <c r="AS47" i="3"/>
  <c r="AT47" i="3"/>
  <c r="AU47" i="3"/>
  <c r="AV47" i="3"/>
  <c r="AW47" i="3"/>
  <c r="AY47" i="3"/>
  <c r="AZ47" i="3"/>
  <c r="BA47" i="3"/>
  <c r="BB47" i="3"/>
  <c r="D48" i="3"/>
  <c r="K48" i="3"/>
  <c r="N48" i="3"/>
  <c r="Q48" i="3"/>
  <c r="S48" i="3" s="1"/>
  <c r="W48" i="3"/>
  <c r="AC48" i="3"/>
  <c r="AE48" i="3"/>
  <c r="AH48" i="3"/>
  <c r="AK48" i="3"/>
  <c r="AL48" i="3"/>
  <c r="AM48" i="3"/>
  <c r="AN48" i="3"/>
  <c r="AO48" i="3"/>
  <c r="AS48" i="3"/>
  <c r="AT48" i="3"/>
  <c r="AU48" i="3"/>
  <c r="AV48" i="3"/>
  <c r="AW48" i="3"/>
  <c r="AY48" i="3"/>
  <c r="AZ48" i="3"/>
  <c r="BA48" i="3"/>
  <c r="BB48" i="3"/>
  <c r="D49" i="3"/>
  <c r="K49" i="3"/>
  <c r="N49" i="3"/>
  <c r="Q49" i="3"/>
  <c r="S49" i="3" s="1"/>
  <c r="W49" i="3"/>
  <c r="AC49" i="3"/>
  <c r="AE49" i="3"/>
  <c r="AH49" i="3"/>
  <c r="AK49" i="3"/>
  <c r="AL49" i="3"/>
  <c r="AM49" i="3"/>
  <c r="AN49" i="3"/>
  <c r="AO49" i="3"/>
  <c r="AS49" i="3"/>
  <c r="AT49" i="3"/>
  <c r="AU49" i="3"/>
  <c r="AV49" i="3"/>
  <c r="AW49" i="3"/>
  <c r="AY49" i="3"/>
  <c r="AZ49" i="3"/>
  <c r="BA49" i="3"/>
  <c r="BB49" i="3"/>
  <c r="D50" i="3"/>
  <c r="K50" i="3"/>
  <c r="N50" i="3"/>
  <c r="Q50" i="3"/>
  <c r="S50" i="3"/>
  <c r="W50" i="3"/>
  <c r="AC50" i="3"/>
  <c r="AE50" i="3"/>
  <c r="AH50" i="3"/>
  <c r="AK50" i="3"/>
  <c r="AL50" i="3"/>
  <c r="AM50" i="3"/>
  <c r="AN50" i="3"/>
  <c r="AO50" i="3"/>
  <c r="AS50" i="3"/>
  <c r="AT50" i="3"/>
  <c r="AU50" i="3"/>
  <c r="AV50" i="3"/>
  <c r="AW50" i="3"/>
  <c r="AY50" i="3"/>
  <c r="AZ50" i="3"/>
  <c r="BA50" i="3"/>
  <c r="BB50" i="3"/>
  <c r="D51" i="3"/>
  <c r="K51" i="3"/>
  <c r="N51" i="3"/>
  <c r="Q51" i="3"/>
  <c r="S51" i="3" s="1"/>
  <c r="W51" i="3"/>
  <c r="AC51" i="3"/>
  <c r="AE51" i="3"/>
  <c r="AH51" i="3"/>
  <c r="AK51" i="3"/>
  <c r="AL51" i="3"/>
  <c r="AM51" i="3"/>
  <c r="AN51" i="3"/>
  <c r="AO51" i="3"/>
  <c r="AS51" i="3"/>
  <c r="AT51" i="3"/>
  <c r="AU51" i="3"/>
  <c r="AV51" i="3"/>
  <c r="AW51" i="3"/>
  <c r="AY51" i="3"/>
  <c r="AZ51" i="3"/>
  <c r="BA51" i="3"/>
  <c r="BB51" i="3"/>
  <c r="D52" i="3"/>
  <c r="K52" i="3"/>
  <c r="N52" i="3"/>
  <c r="Q52" i="3"/>
  <c r="S52" i="3" s="1"/>
  <c r="W52" i="3"/>
  <c r="AC52" i="3"/>
  <c r="AE52" i="3"/>
  <c r="AH52" i="3"/>
  <c r="AK52" i="3"/>
  <c r="AL52" i="3"/>
  <c r="AM52" i="3"/>
  <c r="AN52" i="3"/>
  <c r="AO52" i="3"/>
  <c r="AS52" i="3"/>
  <c r="AT52" i="3"/>
  <c r="AU52" i="3"/>
  <c r="AV52" i="3"/>
  <c r="AW52" i="3"/>
  <c r="AY52" i="3"/>
  <c r="AZ52" i="3"/>
  <c r="BA52" i="3"/>
  <c r="BB52" i="3"/>
  <c r="D53" i="3"/>
  <c r="K53" i="3"/>
  <c r="N53" i="3"/>
  <c r="Q53" i="3"/>
  <c r="S53" i="3"/>
  <c r="W53" i="3"/>
  <c r="AC53" i="3"/>
  <c r="AE53" i="3"/>
  <c r="AH53" i="3"/>
  <c r="AK53" i="3"/>
  <c r="AL53" i="3"/>
  <c r="AM53" i="3"/>
  <c r="AN53" i="3"/>
  <c r="AO53" i="3"/>
  <c r="AS53" i="3"/>
  <c r="AT53" i="3"/>
  <c r="AU53" i="3"/>
  <c r="AV53" i="3"/>
  <c r="AW53" i="3"/>
  <c r="AY53" i="3"/>
  <c r="AZ53" i="3"/>
  <c r="BA53" i="3"/>
  <c r="BB53" i="3"/>
  <c r="D54" i="3"/>
  <c r="K54" i="3"/>
  <c r="N54" i="3"/>
  <c r="Q54" i="3"/>
  <c r="S54" i="3"/>
  <c r="W54" i="3"/>
  <c r="AC54" i="3"/>
  <c r="AE54" i="3"/>
  <c r="AH54" i="3"/>
  <c r="AK54" i="3"/>
  <c r="AL54" i="3"/>
  <c r="AM54" i="3"/>
  <c r="AN54" i="3"/>
  <c r="AO54" i="3"/>
  <c r="AS54" i="3"/>
  <c r="AT54" i="3"/>
  <c r="AU54" i="3"/>
  <c r="AV54" i="3"/>
  <c r="AW54" i="3"/>
  <c r="AY54" i="3"/>
  <c r="AZ54" i="3"/>
  <c r="BA54" i="3"/>
  <c r="BB54" i="3"/>
  <c r="D55" i="3"/>
  <c r="K55" i="3"/>
  <c r="N55" i="3"/>
  <c r="Q55" i="3"/>
  <c r="S55" i="3" s="1"/>
  <c r="W55" i="3"/>
  <c r="AC55" i="3"/>
  <c r="AE55" i="3"/>
  <c r="AH55" i="3"/>
  <c r="AK55" i="3"/>
  <c r="AL55" i="3"/>
  <c r="AM55" i="3"/>
  <c r="AN55" i="3"/>
  <c r="AO55" i="3"/>
  <c r="AS55" i="3"/>
  <c r="AT55" i="3"/>
  <c r="AU55" i="3"/>
  <c r="AV55" i="3"/>
  <c r="AW55" i="3"/>
  <c r="AY55" i="3"/>
  <c r="AZ55" i="3"/>
  <c r="BA55" i="3"/>
  <c r="BB55" i="3"/>
  <c r="D56" i="3"/>
  <c r="K56" i="3"/>
  <c r="N56" i="3"/>
  <c r="Q56" i="3"/>
  <c r="S56" i="3"/>
  <c r="W56" i="3"/>
  <c r="AC56" i="3"/>
  <c r="AE56" i="3"/>
  <c r="AH56" i="3"/>
  <c r="AK56" i="3"/>
  <c r="AL56" i="3"/>
  <c r="AM56" i="3"/>
  <c r="AN56" i="3"/>
  <c r="AO56" i="3"/>
  <c r="AS56" i="3"/>
  <c r="AT56" i="3"/>
  <c r="AU56" i="3"/>
  <c r="AV56" i="3"/>
  <c r="AW56" i="3"/>
  <c r="AY56" i="3"/>
  <c r="AZ56" i="3"/>
  <c r="BA56" i="3"/>
  <c r="BB56" i="3"/>
  <c r="D57" i="3"/>
  <c r="K57" i="3"/>
  <c r="N57" i="3"/>
  <c r="Q57" i="3"/>
  <c r="S57" i="3"/>
  <c r="W57" i="3"/>
  <c r="AC57" i="3"/>
  <c r="AE57" i="3"/>
  <c r="AH57" i="3"/>
  <c r="AK57" i="3"/>
  <c r="AL57" i="3"/>
  <c r="AM57" i="3"/>
  <c r="AN57" i="3"/>
  <c r="AO57" i="3"/>
  <c r="AS57" i="3"/>
  <c r="AT57" i="3"/>
  <c r="AU57" i="3"/>
  <c r="AV57" i="3"/>
  <c r="AW57" i="3"/>
  <c r="AY57" i="3"/>
  <c r="AZ57" i="3"/>
  <c r="BA57" i="3"/>
  <c r="BB57" i="3"/>
  <c r="D58" i="3"/>
  <c r="K58" i="3"/>
  <c r="N58" i="3"/>
  <c r="Q58" i="3"/>
  <c r="S58" i="3"/>
  <c r="W58" i="3"/>
  <c r="AC58" i="3"/>
  <c r="AE58" i="3"/>
  <c r="AH58" i="3"/>
  <c r="AK58" i="3"/>
  <c r="AL58" i="3"/>
  <c r="AM58" i="3"/>
  <c r="AN58" i="3"/>
  <c r="AO58" i="3"/>
  <c r="AS58" i="3"/>
  <c r="AT58" i="3"/>
  <c r="AU58" i="3"/>
  <c r="AV58" i="3"/>
  <c r="AW58" i="3"/>
  <c r="AY58" i="3"/>
  <c r="AZ58" i="3"/>
  <c r="BA58" i="3"/>
  <c r="BB58" i="3"/>
  <c r="D59" i="3"/>
  <c r="K59" i="3"/>
  <c r="N59" i="3"/>
  <c r="Q59" i="3"/>
  <c r="S59" i="3"/>
  <c r="W59" i="3"/>
  <c r="AC59" i="3"/>
  <c r="AE59" i="3"/>
  <c r="AH59" i="3"/>
  <c r="AK59" i="3"/>
  <c r="AL59" i="3"/>
  <c r="AM59" i="3"/>
  <c r="AN59" i="3"/>
  <c r="AO59" i="3"/>
  <c r="AS59" i="3"/>
  <c r="AT59" i="3"/>
  <c r="AU59" i="3"/>
  <c r="AV59" i="3"/>
  <c r="AW59" i="3"/>
  <c r="AY59" i="3"/>
  <c r="AZ59" i="3"/>
  <c r="BA59" i="3"/>
  <c r="BB59" i="3"/>
  <c r="D60" i="3"/>
  <c r="K60" i="3"/>
  <c r="N60" i="3"/>
  <c r="Q60" i="3"/>
  <c r="S60" i="3" s="1"/>
  <c r="W60" i="3"/>
  <c r="AC60" i="3"/>
  <c r="AE60" i="3"/>
  <c r="AH60" i="3"/>
  <c r="AK60" i="3"/>
  <c r="AL60" i="3"/>
  <c r="AM60" i="3"/>
  <c r="AN60" i="3"/>
  <c r="AO60" i="3"/>
  <c r="AS60" i="3"/>
  <c r="AT60" i="3"/>
  <c r="AU60" i="3"/>
  <c r="AV60" i="3"/>
  <c r="AW60" i="3"/>
  <c r="AY60" i="3"/>
  <c r="AZ60" i="3"/>
  <c r="BA60" i="3"/>
  <c r="BB60" i="3"/>
  <c r="D61" i="3"/>
  <c r="K61" i="3"/>
  <c r="N61" i="3"/>
  <c r="Q61" i="3"/>
  <c r="S61" i="3"/>
  <c r="W61" i="3"/>
  <c r="AC61" i="3"/>
  <c r="AE61" i="3"/>
  <c r="AH61" i="3"/>
  <c r="AK61" i="3"/>
  <c r="AL61" i="3"/>
  <c r="AM61" i="3"/>
  <c r="AN61" i="3"/>
  <c r="AO61" i="3"/>
  <c r="AS61" i="3"/>
  <c r="AT61" i="3"/>
  <c r="AU61" i="3"/>
  <c r="AV61" i="3"/>
  <c r="AW61" i="3"/>
  <c r="AY61" i="3"/>
  <c r="AZ61" i="3"/>
  <c r="BA61" i="3"/>
  <c r="BB61" i="3"/>
  <c r="D62" i="3"/>
  <c r="K62" i="3"/>
  <c r="N62" i="3"/>
  <c r="Q62" i="3"/>
  <c r="S62" i="3"/>
  <c r="W62" i="3"/>
  <c r="AC62" i="3"/>
  <c r="AE62" i="3"/>
  <c r="AH62" i="3"/>
  <c r="AK62" i="3"/>
  <c r="AL62" i="3"/>
  <c r="AM62" i="3"/>
  <c r="AN62" i="3"/>
  <c r="AO62" i="3"/>
  <c r="AS62" i="3"/>
  <c r="AT62" i="3"/>
  <c r="AU62" i="3"/>
  <c r="AV62" i="3"/>
  <c r="AW62" i="3"/>
  <c r="AY62" i="3"/>
  <c r="AZ62" i="3"/>
  <c r="BA62" i="3"/>
  <c r="BB62" i="3"/>
  <c r="D63" i="3"/>
  <c r="K63" i="3"/>
  <c r="N63" i="3"/>
  <c r="Q63" i="3"/>
  <c r="S63" i="3" s="1"/>
  <c r="W63" i="3"/>
  <c r="AC63" i="3"/>
  <c r="AE63" i="3"/>
  <c r="AH63" i="3"/>
  <c r="AK63" i="3"/>
  <c r="AL63" i="3"/>
  <c r="AM63" i="3"/>
  <c r="AN63" i="3"/>
  <c r="AO63" i="3"/>
  <c r="AS63" i="3"/>
  <c r="AT63" i="3"/>
  <c r="AU63" i="3"/>
  <c r="AV63" i="3"/>
  <c r="AW63" i="3"/>
  <c r="AY63" i="3"/>
  <c r="AZ63" i="3"/>
  <c r="BA63" i="3"/>
  <c r="BB63" i="3"/>
  <c r="D64" i="3"/>
  <c r="K64" i="3"/>
  <c r="N64" i="3"/>
  <c r="Q64" i="3"/>
  <c r="S64" i="3"/>
  <c r="W64" i="3"/>
  <c r="AC64" i="3"/>
  <c r="AE64" i="3"/>
  <c r="AH64" i="3"/>
  <c r="AK64" i="3"/>
  <c r="AL64" i="3"/>
  <c r="AM64" i="3"/>
  <c r="AN64" i="3"/>
  <c r="AO64" i="3"/>
  <c r="AS64" i="3"/>
  <c r="AT64" i="3"/>
  <c r="AU64" i="3"/>
  <c r="AV64" i="3"/>
  <c r="AW64" i="3"/>
  <c r="AY64" i="3"/>
  <c r="AZ64" i="3"/>
  <c r="BA64" i="3"/>
  <c r="BB64" i="3"/>
  <c r="D65" i="3"/>
  <c r="K65" i="3"/>
  <c r="N65" i="3"/>
  <c r="Q65" i="3"/>
  <c r="S65" i="3" s="1"/>
  <c r="W65" i="3"/>
  <c r="AC65" i="3"/>
  <c r="AE65" i="3"/>
  <c r="AH65" i="3"/>
  <c r="AK65" i="3"/>
  <c r="AL65" i="3"/>
  <c r="AM65" i="3"/>
  <c r="AN65" i="3"/>
  <c r="AO65" i="3"/>
  <c r="AS65" i="3"/>
  <c r="AT65" i="3"/>
  <c r="AU65" i="3"/>
  <c r="AV65" i="3"/>
  <c r="AW65" i="3"/>
  <c r="AY65" i="3"/>
  <c r="AZ65" i="3"/>
  <c r="BA65" i="3"/>
  <c r="BB65" i="3"/>
  <c r="D66" i="3"/>
  <c r="K66" i="3"/>
  <c r="N66" i="3"/>
  <c r="Q66" i="3"/>
  <c r="S66" i="3" s="1"/>
  <c r="W66" i="3"/>
  <c r="AC66" i="3"/>
  <c r="AE66" i="3"/>
  <c r="AH66" i="3"/>
  <c r="AK66" i="3"/>
  <c r="AL66" i="3"/>
  <c r="AM66" i="3"/>
  <c r="AN66" i="3"/>
  <c r="AO66" i="3"/>
  <c r="AS66" i="3"/>
  <c r="AT66" i="3"/>
  <c r="AU66" i="3"/>
  <c r="AV66" i="3"/>
  <c r="AW66" i="3"/>
  <c r="AY66" i="3"/>
  <c r="AZ66" i="3"/>
  <c r="BA66" i="3"/>
  <c r="BB66" i="3"/>
  <c r="D67" i="3"/>
  <c r="K67" i="3"/>
  <c r="N67" i="3"/>
  <c r="Q67" i="3"/>
  <c r="S67" i="3" s="1"/>
  <c r="W67" i="3"/>
  <c r="AC67" i="3"/>
  <c r="AE67" i="3"/>
  <c r="AH67" i="3"/>
  <c r="AK67" i="3"/>
  <c r="AL67" i="3"/>
  <c r="AM67" i="3"/>
  <c r="AN67" i="3"/>
  <c r="AO67" i="3"/>
  <c r="AS67" i="3"/>
  <c r="AT67" i="3"/>
  <c r="AU67" i="3"/>
  <c r="AV67" i="3"/>
  <c r="AW67" i="3"/>
  <c r="AY67" i="3"/>
  <c r="AZ67" i="3"/>
  <c r="BA67" i="3"/>
  <c r="BB67" i="3"/>
  <c r="D68" i="3"/>
  <c r="K68" i="3"/>
  <c r="N68" i="3"/>
  <c r="Q68" i="3"/>
  <c r="S68" i="3" s="1"/>
  <c r="W68" i="3"/>
  <c r="AC68" i="3"/>
  <c r="AE68" i="3"/>
  <c r="AH68" i="3"/>
  <c r="AK68" i="3"/>
  <c r="AL68" i="3"/>
  <c r="AM68" i="3"/>
  <c r="AN68" i="3"/>
  <c r="AO68" i="3"/>
  <c r="AS68" i="3"/>
  <c r="AT68" i="3"/>
  <c r="AU68" i="3"/>
  <c r="AV68" i="3"/>
  <c r="AW68" i="3"/>
  <c r="AY68" i="3"/>
  <c r="AZ68" i="3"/>
  <c r="BA68" i="3"/>
  <c r="BB68" i="3"/>
  <c r="D69" i="3"/>
  <c r="K69" i="3"/>
  <c r="N69" i="3"/>
  <c r="Q69" i="3"/>
  <c r="S69" i="3" s="1"/>
  <c r="W69" i="3"/>
  <c r="AC69" i="3"/>
  <c r="AE69" i="3"/>
  <c r="AH69" i="3"/>
  <c r="AK69" i="3"/>
  <c r="AL69" i="3"/>
  <c r="AM69" i="3"/>
  <c r="AN69" i="3"/>
  <c r="AO69" i="3"/>
  <c r="AS69" i="3"/>
  <c r="AT69" i="3"/>
  <c r="AU69" i="3"/>
  <c r="AV69" i="3"/>
  <c r="AW69" i="3"/>
  <c r="AY69" i="3"/>
  <c r="AZ69" i="3"/>
  <c r="BA69" i="3"/>
  <c r="BB69" i="3"/>
  <c r="D70" i="3"/>
  <c r="K70" i="3"/>
  <c r="N70" i="3"/>
  <c r="Q70" i="3"/>
  <c r="S70" i="3"/>
  <c r="W70" i="3"/>
  <c r="AC70" i="3"/>
  <c r="AE70" i="3"/>
  <c r="AH70" i="3"/>
  <c r="AK70" i="3"/>
  <c r="AL70" i="3"/>
  <c r="AM70" i="3"/>
  <c r="AN70" i="3"/>
  <c r="AO70" i="3"/>
  <c r="AS70" i="3"/>
  <c r="AT70" i="3"/>
  <c r="AU70" i="3"/>
  <c r="AV70" i="3"/>
  <c r="AW70" i="3"/>
  <c r="AY70" i="3"/>
  <c r="AZ70" i="3"/>
  <c r="BA70" i="3"/>
  <c r="BB70" i="3"/>
  <c r="D71" i="3"/>
  <c r="K71" i="3"/>
  <c r="N71" i="3"/>
  <c r="Q71" i="3"/>
  <c r="S71" i="3" s="1"/>
  <c r="W71" i="3"/>
  <c r="AC71" i="3"/>
  <c r="AE71" i="3"/>
  <c r="AH71" i="3"/>
  <c r="AK71" i="3"/>
  <c r="AL71" i="3"/>
  <c r="AM71" i="3"/>
  <c r="AN71" i="3"/>
  <c r="AO71" i="3"/>
  <c r="AS71" i="3"/>
  <c r="AT71" i="3"/>
  <c r="AU71" i="3"/>
  <c r="AV71" i="3"/>
  <c r="AW71" i="3"/>
  <c r="AY71" i="3"/>
  <c r="AZ71" i="3"/>
  <c r="BA71" i="3"/>
  <c r="BB71" i="3"/>
  <c r="D72" i="3"/>
  <c r="K72" i="3"/>
  <c r="N72" i="3"/>
  <c r="Q72" i="3"/>
  <c r="S72" i="3" s="1"/>
  <c r="W72" i="3"/>
  <c r="AC72" i="3"/>
  <c r="AE72" i="3"/>
  <c r="AH72" i="3"/>
  <c r="AK72" i="3"/>
  <c r="AL72" i="3"/>
  <c r="AM72" i="3"/>
  <c r="AN72" i="3"/>
  <c r="AO72" i="3"/>
  <c r="AS72" i="3"/>
  <c r="AT72" i="3"/>
  <c r="AU72" i="3"/>
  <c r="AV72" i="3"/>
  <c r="AW72" i="3"/>
  <c r="AY72" i="3"/>
  <c r="AZ72" i="3"/>
  <c r="BA72" i="3"/>
  <c r="BB72" i="3"/>
  <c r="D73" i="3"/>
  <c r="K73" i="3"/>
  <c r="N73" i="3"/>
  <c r="Q73" i="3"/>
  <c r="S73" i="3"/>
  <c r="W73" i="3"/>
  <c r="AC73" i="3"/>
  <c r="AE73" i="3"/>
  <c r="AH73" i="3"/>
  <c r="AK73" i="3"/>
  <c r="AL73" i="3"/>
  <c r="AM73" i="3"/>
  <c r="AN73" i="3"/>
  <c r="AO73" i="3"/>
  <c r="AS73" i="3"/>
  <c r="AT73" i="3"/>
  <c r="AU73" i="3"/>
  <c r="AV73" i="3"/>
  <c r="AW73" i="3"/>
  <c r="AY73" i="3"/>
  <c r="AZ73" i="3"/>
  <c r="BA73" i="3"/>
  <c r="BB73" i="3"/>
  <c r="D74" i="3"/>
  <c r="K74" i="3"/>
  <c r="N74" i="3"/>
  <c r="Q74" i="3"/>
  <c r="S74" i="3"/>
  <c r="W74" i="3"/>
  <c r="AC74" i="3"/>
  <c r="AE74" i="3"/>
  <c r="AH74" i="3"/>
  <c r="AK74" i="3"/>
  <c r="AL74" i="3"/>
  <c r="AM74" i="3"/>
  <c r="AN74" i="3"/>
  <c r="AO74" i="3"/>
  <c r="AS74" i="3"/>
  <c r="AT74" i="3"/>
  <c r="AU74" i="3"/>
  <c r="AV74" i="3"/>
  <c r="AW74" i="3"/>
  <c r="AY74" i="3"/>
  <c r="AZ74" i="3"/>
  <c r="BA74" i="3"/>
  <c r="BB74" i="3"/>
  <c r="D75" i="3"/>
  <c r="K75" i="3"/>
  <c r="N75" i="3"/>
  <c r="Q75" i="3"/>
  <c r="S75" i="3" s="1"/>
  <c r="W75" i="3"/>
  <c r="AC75" i="3"/>
  <c r="AE75" i="3"/>
  <c r="AH75" i="3"/>
  <c r="AK75" i="3"/>
  <c r="AL75" i="3"/>
  <c r="AM75" i="3"/>
  <c r="AN75" i="3"/>
  <c r="AO75" i="3"/>
  <c r="AS75" i="3"/>
  <c r="AT75" i="3"/>
  <c r="AU75" i="3"/>
  <c r="AV75" i="3"/>
  <c r="AW75" i="3"/>
  <c r="AY75" i="3"/>
  <c r="AZ75" i="3"/>
  <c r="BA75" i="3"/>
  <c r="BB75" i="3"/>
  <c r="D76" i="3"/>
  <c r="K76" i="3"/>
  <c r="N76" i="3"/>
  <c r="Q76" i="3"/>
  <c r="S76" i="3"/>
  <c r="W76" i="3"/>
  <c r="AC76" i="3"/>
  <c r="AE76" i="3"/>
  <c r="AH76" i="3"/>
  <c r="AK76" i="3"/>
  <c r="AL76" i="3"/>
  <c r="AM76" i="3"/>
  <c r="AN76" i="3"/>
  <c r="AO76" i="3"/>
  <c r="AS76" i="3"/>
  <c r="AT76" i="3"/>
  <c r="AU76" i="3"/>
  <c r="AV76" i="3"/>
  <c r="AW76" i="3"/>
  <c r="AY76" i="3"/>
  <c r="AZ76" i="3"/>
  <c r="BA76" i="3"/>
  <c r="BB76" i="3"/>
  <c r="D77" i="3"/>
  <c r="K77" i="3"/>
  <c r="N77" i="3"/>
  <c r="Q77" i="3"/>
  <c r="S77" i="3"/>
  <c r="W77" i="3"/>
  <c r="AC77" i="3"/>
  <c r="AE77" i="3"/>
  <c r="AH77" i="3"/>
  <c r="AK77" i="3"/>
  <c r="AL77" i="3"/>
  <c r="AM77" i="3"/>
  <c r="AN77" i="3"/>
  <c r="AO77" i="3"/>
  <c r="AS77" i="3"/>
  <c r="AT77" i="3"/>
  <c r="AU77" i="3"/>
  <c r="AV77" i="3"/>
  <c r="AW77" i="3"/>
  <c r="AY77" i="3"/>
  <c r="AZ77" i="3"/>
  <c r="BA77" i="3"/>
  <c r="BB77" i="3"/>
  <c r="D78" i="3"/>
  <c r="K78" i="3"/>
  <c r="N78" i="3"/>
  <c r="Q78" i="3"/>
  <c r="S78" i="3"/>
  <c r="W78" i="3"/>
  <c r="AC78" i="3"/>
  <c r="AE78" i="3"/>
  <c r="AH78" i="3"/>
  <c r="AK78" i="3"/>
  <c r="AL78" i="3"/>
  <c r="AM78" i="3"/>
  <c r="AN78" i="3"/>
  <c r="AO78" i="3"/>
  <c r="AS78" i="3"/>
  <c r="AT78" i="3"/>
  <c r="AU78" i="3"/>
  <c r="AV78" i="3"/>
  <c r="AW78" i="3"/>
  <c r="AY78" i="3"/>
  <c r="AZ78" i="3"/>
  <c r="BA78" i="3"/>
  <c r="BB78" i="3"/>
  <c r="D79" i="3"/>
  <c r="K79" i="3"/>
  <c r="N79" i="3"/>
  <c r="Q79" i="3"/>
  <c r="S79" i="3"/>
  <c r="W79" i="3"/>
  <c r="AC79" i="3"/>
  <c r="AE79" i="3"/>
  <c r="AH79" i="3"/>
  <c r="AK79" i="3"/>
  <c r="AL79" i="3"/>
  <c r="AM79" i="3"/>
  <c r="AN79" i="3"/>
  <c r="AO79" i="3"/>
  <c r="AS79" i="3"/>
  <c r="AT79" i="3"/>
  <c r="AU79" i="3"/>
  <c r="AV79" i="3"/>
  <c r="AW79" i="3"/>
  <c r="AY79" i="3"/>
  <c r="AZ79" i="3"/>
  <c r="BA79" i="3"/>
  <c r="BB79" i="3"/>
  <c r="D80" i="3"/>
  <c r="K80" i="3"/>
  <c r="N80" i="3"/>
  <c r="Q80" i="3"/>
  <c r="S80" i="3" s="1"/>
  <c r="W80" i="3"/>
  <c r="AC80" i="3"/>
  <c r="AE80" i="3"/>
  <c r="AH80" i="3"/>
  <c r="AK80" i="3"/>
  <c r="AL80" i="3"/>
  <c r="AM80" i="3"/>
  <c r="AN80" i="3"/>
  <c r="AO80" i="3"/>
  <c r="AS80" i="3"/>
  <c r="AT80" i="3"/>
  <c r="AU80" i="3"/>
  <c r="AV80" i="3"/>
  <c r="AW80" i="3"/>
  <c r="AY80" i="3"/>
  <c r="AZ80" i="3"/>
  <c r="BA80" i="3"/>
  <c r="BB80" i="3"/>
  <c r="D81" i="3"/>
  <c r="K81" i="3"/>
  <c r="N81" i="3"/>
  <c r="Q81" i="3"/>
  <c r="S81" i="3"/>
  <c r="W81" i="3"/>
  <c r="AC81" i="3"/>
  <c r="AE81" i="3"/>
  <c r="AH81" i="3"/>
  <c r="AK81" i="3"/>
  <c r="AL81" i="3"/>
  <c r="AM81" i="3"/>
  <c r="AN81" i="3"/>
  <c r="AO81" i="3"/>
  <c r="AS81" i="3"/>
  <c r="AT81" i="3"/>
  <c r="AU81" i="3"/>
  <c r="AV81" i="3"/>
  <c r="AW81" i="3"/>
  <c r="AY81" i="3"/>
  <c r="AZ81" i="3"/>
  <c r="BA81" i="3"/>
  <c r="BB81" i="3"/>
  <c r="D82" i="3"/>
  <c r="K82" i="3"/>
  <c r="N82" i="3"/>
  <c r="Q82" i="3"/>
  <c r="S82" i="3"/>
  <c r="W82" i="3"/>
  <c r="AC82" i="3"/>
  <c r="AE82" i="3"/>
  <c r="AH82" i="3"/>
  <c r="AK82" i="3"/>
  <c r="AL82" i="3"/>
  <c r="AM82" i="3"/>
  <c r="AN82" i="3"/>
  <c r="AO82" i="3"/>
  <c r="AS82" i="3"/>
  <c r="AT82" i="3"/>
  <c r="AU82" i="3"/>
  <c r="AV82" i="3"/>
  <c r="AW82" i="3"/>
  <c r="AY82" i="3"/>
  <c r="AZ82" i="3"/>
  <c r="BA82" i="3"/>
  <c r="BB82" i="3"/>
  <c r="D83" i="3"/>
  <c r="K83" i="3"/>
  <c r="N83" i="3"/>
  <c r="Q83" i="3"/>
  <c r="S83" i="3" s="1"/>
  <c r="W83" i="3"/>
  <c r="AC83" i="3"/>
  <c r="AE83" i="3"/>
  <c r="AH83" i="3"/>
  <c r="AK83" i="3"/>
  <c r="AL83" i="3"/>
  <c r="AM83" i="3"/>
  <c r="AN83" i="3"/>
  <c r="AO83" i="3"/>
  <c r="AS83" i="3"/>
  <c r="AT83" i="3"/>
  <c r="AU83" i="3"/>
  <c r="AV83" i="3"/>
  <c r="AW83" i="3"/>
  <c r="AY83" i="3"/>
  <c r="AZ83" i="3"/>
  <c r="BA83" i="3"/>
  <c r="BB83" i="3"/>
  <c r="D84" i="3"/>
  <c r="K84" i="3"/>
  <c r="N84" i="3"/>
  <c r="Q84" i="3"/>
  <c r="S84" i="3"/>
  <c r="W84" i="3"/>
  <c r="AC84" i="3"/>
  <c r="AE84" i="3"/>
  <c r="AH84" i="3"/>
  <c r="AK84" i="3"/>
  <c r="AL84" i="3"/>
  <c r="AM84" i="3"/>
  <c r="AN84" i="3"/>
  <c r="AO84" i="3"/>
  <c r="AS84" i="3"/>
  <c r="AT84" i="3"/>
  <c r="AU84" i="3"/>
  <c r="AV84" i="3"/>
  <c r="AW84" i="3"/>
  <c r="AY84" i="3"/>
  <c r="AZ84" i="3"/>
  <c r="BA84" i="3"/>
  <c r="BB84" i="3"/>
  <c r="D85" i="3"/>
  <c r="K85" i="3"/>
  <c r="N85" i="3"/>
  <c r="Q85" i="3"/>
  <c r="S85" i="3" s="1"/>
  <c r="W85" i="3"/>
  <c r="AC85" i="3"/>
  <c r="AE85" i="3"/>
  <c r="AH85" i="3"/>
  <c r="AK85" i="3"/>
  <c r="AL85" i="3"/>
  <c r="AM85" i="3"/>
  <c r="AN85" i="3"/>
  <c r="AO85" i="3"/>
  <c r="AS85" i="3"/>
  <c r="AT85" i="3"/>
  <c r="AU85" i="3"/>
  <c r="AV85" i="3"/>
  <c r="AW85" i="3"/>
  <c r="AY85" i="3"/>
  <c r="AZ85" i="3"/>
  <c r="BA85" i="3"/>
  <c r="BB85" i="3"/>
  <c r="D86" i="3"/>
  <c r="K86" i="3"/>
  <c r="N86" i="3"/>
  <c r="Q86" i="3"/>
  <c r="S86" i="3" s="1"/>
  <c r="W86" i="3"/>
  <c r="AC86" i="3"/>
  <c r="AE86" i="3"/>
  <c r="AH86" i="3"/>
  <c r="AK86" i="3"/>
  <c r="AL86" i="3"/>
  <c r="AM86" i="3"/>
  <c r="AN86" i="3"/>
  <c r="AO86" i="3"/>
  <c r="AS86" i="3"/>
  <c r="AT86" i="3"/>
  <c r="AU86" i="3"/>
  <c r="AV86" i="3"/>
  <c r="AW86" i="3"/>
  <c r="AY86" i="3"/>
  <c r="AZ86" i="3"/>
  <c r="BA86" i="3"/>
  <c r="BB86" i="3"/>
  <c r="D87" i="3"/>
  <c r="K87" i="3"/>
  <c r="N87" i="3"/>
  <c r="Q87" i="3"/>
  <c r="S87" i="3" s="1"/>
  <c r="W87" i="3"/>
  <c r="AC87" i="3"/>
  <c r="AE87" i="3"/>
  <c r="AH87" i="3"/>
  <c r="AK87" i="3"/>
  <c r="AL87" i="3"/>
  <c r="AM87" i="3"/>
  <c r="AN87" i="3"/>
  <c r="AO87" i="3"/>
  <c r="AS87" i="3"/>
  <c r="AT87" i="3"/>
  <c r="AU87" i="3"/>
  <c r="AV87" i="3"/>
  <c r="AW87" i="3"/>
  <c r="AY87" i="3"/>
  <c r="AZ87" i="3"/>
  <c r="BA87" i="3"/>
  <c r="BB87" i="3"/>
  <c r="D88" i="3"/>
  <c r="K88" i="3"/>
  <c r="N88" i="3"/>
  <c r="Q88" i="3"/>
  <c r="S88" i="3" s="1"/>
  <c r="W88" i="3"/>
  <c r="AC88" i="3"/>
  <c r="AE88" i="3"/>
  <c r="AH88" i="3"/>
  <c r="AK88" i="3"/>
  <c r="AL88" i="3"/>
  <c r="AM88" i="3"/>
  <c r="AN88" i="3"/>
  <c r="AO88" i="3"/>
  <c r="AS88" i="3"/>
  <c r="AT88" i="3"/>
  <c r="AU88" i="3"/>
  <c r="AV88" i="3"/>
  <c r="AW88" i="3"/>
  <c r="AY88" i="3"/>
  <c r="AZ88" i="3"/>
  <c r="BA88" i="3"/>
  <c r="BB88" i="3"/>
  <c r="D89" i="3"/>
  <c r="K89" i="3"/>
  <c r="N89" i="3"/>
  <c r="Q89" i="3"/>
  <c r="S89" i="3" s="1"/>
  <c r="W89" i="3"/>
  <c r="AC89" i="3"/>
  <c r="AE89" i="3"/>
  <c r="AH89" i="3"/>
  <c r="AK89" i="3"/>
  <c r="AL89" i="3"/>
  <c r="AM89" i="3"/>
  <c r="AN89" i="3"/>
  <c r="AO89" i="3"/>
  <c r="AS89" i="3"/>
  <c r="AT89" i="3"/>
  <c r="AU89" i="3"/>
  <c r="AV89" i="3"/>
  <c r="AW89" i="3"/>
  <c r="AY89" i="3"/>
  <c r="AZ89" i="3"/>
  <c r="BA89" i="3"/>
  <c r="BB89" i="3"/>
  <c r="D90" i="3"/>
  <c r="K90" i="3"/>
  <c r="N90" i="3"/>
  <c r="Q90" i="3"/>
  <c r="S90" i="3"/>
  <c r="W90" i="3"/>
  <c r="AC90" i="3"/>
  <c r="AE90" i="3"/>
  <c r="AH90" i="3"/>
  <c r="AK90" i="3"/>
  <c r="AL90" i="3"/>
  <c r="AM90" i="3"/>
  <c r="AN90" i="3"/>
  <c r="AO90" i="3"/>
  <c r="AS90" i="3"/>
  <c r="AT90" i="3"/>
  <c r="AU90" i="3"/>
  <c r="AV90" i="3"/>
  <c r="AW90" i="3"/>
  <c r="AY90" i="3"/>
  <c r="AZ90" i="3"/>
  <c r="BA90" i="3"/>
  <c r="BB90" i="3"/>
  <c r="D91" i="3"/>
  <c r="K91" i="3"/>
  <c r="N91" i="3"/>
  <c r="Q91" i="3"/>
  <c r="S91" i="3" s="1"/>
  <c r="W91" i="3"/>
  <c r="AC91" i="3"/>
  <c r="AE91" i="3"/>
  <c r="AH91" i="3"/>
  <c r="AK91" i="3"/>
  <c r="AL91" i="3"/>
  <c r="AM91" i="3"/>
  <c r="AN91" i="3"/>
  <c r="AO91" i="3"/>
  <c r="AS91" i="3"/>
  <c r="AT91" i="3"/>
  <c r="AU91" i="3"/>
  <c r="AV91" i="3"/>
  <c r="AW91" i="3"/>
  <c r="AY91" i="3"/>
  <c r="AZ91" i="3"/>
  <c r="BA91" i="3"/>
  <c r="BB91" i="3"/>
  <c r="D92" i="3"/>
  <c r="K92" i="3"/>
  <c r="N92" i="3"/>
  <c r="Q92" i="3"/>
  <c r="S92" i="3" s="1"/>
  <c r="W92" i="3"/>
  <c r="AC92" i="3"/>
  <c r="AE92" i="3"/>
  <c r="AH92" i="3"/>
  <c r="AK92" i="3"/>
  <c r="AL92" i="3"/>
  <c r="AM92" i="3"/>
  <c r="AN92" i="3"/>
  <c r="AO92" i="3"/>
  <c r="AS92" i="3"/>
  <c r="AT92" i="3"/>
  <c r="AU92" i="3"/>
  <c r="AV92" i="3"/>
  <c r="AW92" i="3"/>
  <c r="AY92" i="3"/>
  <c r="AZ92" i="3"/>
  <c r="BA92" i="3"/>
  <c r="BB92" i="3"/>
  <c r="D93" i="3"/>
  <c r="K93" i="3"/>
  <c r="N93" i="3"/>
  <c r="Q93" i="3"/>
  <c r="S93" i="3"/>
  <c r="W93" i="3"/>
  <c r="AC93" i="3"/>
  <c r="AE93" i="3"/>
  <c r="AH93" i="3"/>
  <c r="AK93" i="3"/>
  <c r="AL93" i="3"/>
  <c r="AM93" i="3"/>
  <c r="AN93" i="3"/>
  <c r="AO93" i="3"/>
  <c r="AS93" i="3"/>
  <c r="AT93" i="3"/>
  <c r="AU93" i="3"/>
  <c r="AV93" i="3"/>
  <c r="AW93" i="3"/>
  <c r="AY93" i="3"/>
  <c r="AZ93" i="3"/>
  <c r="BA93" i="3"/>
  <c r="BB93" i="3"/>
  <c r="D94" i="3"/>
  <c r="K94" i="3"/>
  <c r="N94" i="3"/>
  <c r="Q94" i="3"/>
  <c r="S94" i="3"/>
  <c r="W94" i="3"/>
  <c r="AC94" i="3"/>
  <c r="AE94" i="3"/>
  <c r="AH94" i="3"/>
  <c r="AK94" i="3"/>
  <c r="AL94" i="3"/>
  <c r="AM94" i="3"/>
  <c r="AN94" i="3"/>
  <c r="AO94" i="3"/>
  <c r="AS94" i="3"/>
  <c r="AT94" i="3"/>
  <c r="AU94" i="3"/>
  <c r="AV94" i="3"/>
  <c r="AW94" i="3"/>
  <c r="AY94" i="3"/>
  <c r="AZ94" i="3"/>
  <c r="BA94" i="3"/>
  <c r="BB94" i="3"/>
  <c r="D95" i="3"/>
  <c r="K95" i="3"/>
  <c r="N95" i="3"/>
  <c r="Q95" i="3"/>
  <c r="S95" i="3" s="1"/>
  <c r="W95" i="3"/>
  <c r="AC95" i="3"/>
  <c r="AE95" i="3"/>
  <c r="AH95" i="3"/>
  <c r="AK95" i="3"/>
  <c r="AL95" i="3"/>
  <c r="AM95" i="3"/>
  <c r="AN95" i="3"/>
  <c r="AO95" i="3"/>
  <c r="AS95" i="3"/>
  <c r="AT95" i="3"/>
  <c r="AU95" i="3"/>
  <c r="AV95" i="3"/>
  <c r="AW95" i="3"/>
  <c r="AY95" i="3"/>
  <c r="AZ95" i="3"/>
  <c r="BA95" i="3"/>
  <c r="BB95" i="3"/>
  <c r="D96" i="3"/>
  <c r="K96" i="3"/>
  <c r="N96" i="3"/>
  <c r="Q96" i="3"/>
  <c r="S96" i="3"/>
  <c r="W96" i="3"/>
  <c r="AC96" i="3"/>
  <c r="AE96" i="3"/>
  <c r="AH96" i="3"/>
  <c r="AK96" i="3"/>
  <c r="AL96" i="3"/>
  <c r="AM96" i="3"/>
  <c r="AN96" i="3"/>
  <c r="AO96" i="3"/>
  <c r="AS96" i="3"/>
  <c r="AT96" i="3"/>
  <c r="AU96" i="3"/>
  <c r="AV96" i="3"/>
  <c r="AW96" i="3"/>
  <c r="AY96" i="3"/>
  <c r="AZ96" i="3"/>
  <c r="BA96" i="3"/>
  <c r="BB96" i="3"/>
  <c r="D97" i="3"/>
  <c r="K97" i="3"/>
  <c r="N97" i="3"/>
  <c r="Q97" i="3"/>
  <c r="S97" i="3"/>
  <c r="W97" i="3"/>
  <c r="AC97" i="3"/>
  <c r="AE97" i="3"/>
  <c r="AH97" i="3"/>
  <c r="AK97" i="3"/>
  <c r="AL97" i="3"/>
  <c r="AM97" i="3"/>
  <c r="AN97" i="3"/>
  <c r="AO97" i="3"/>
  <c r="AS97" i="3"/>
  <c r="AT97" i="3"/>
  <c r="AU97" i="3"/>
  <c r="AV97" i="3"/>
  <c r="AW97" i="3"/>
  <c r="AY97" i="3"/>
  <c r="AZ97" i="3"/>
  <c r="BA97" i="3"/>
  <c r="BB97" i="3"/>
  <c r="D98" i="3"/>
  <c r="K98" i="3"/>
  <c r="N98" i="3"/>
  <c r="Q98" i="3"/>
  <c r="S98" i="3"/>
  <c r="W98" i="3"/>
  <c r="AC98" i="3"/>
  <c r="AE98" i="3"/>
  <c r="AH98" i="3"/>
  <c r="AK98" i="3"/>
  <c r="AL98" i="3"/>
  <c r="AM98" i="3"/>
  <c r="AN98" i="3"/>
  <c r="AO98" i="3"/>
  <c r="AS98" i="3"/>
  <c r="AT98" i="3"/>
  <c r="AU98" i="3"/>
  <c r="AV98" i="3"/>
  <c r="AW98" i="3"/>
  <c r="AY98" i="3"/>
  <c r="AZ98" i="3"/>
  <c r="BA98" i="3"/>
  <c r="BB98" i="3"/>
  <c r="D99" i="3"/>
  <c r="K99" i="3"/>
  <c r="N99" i="3"/>
  <c r="Q99" i="3"/>
  <c r="S99" i="3"/>
  <c r="W99" i="3"/>
  <c r="AC99" i="3"/>
  <c r="AE99" i="3"/>
  <c r="AH99" i="3"/>
  <c r="AK99" i="3"/>
  <c r="AL99" i="3"/>
  <c r="AM99" i="3"/>
  <c r="AN99" i="3"/>
  <c r="AO99" i="3"/>
  <c r="AS99" i="3"/>
  <c r="AT99" i="3"/>
  <c r="AU99" i="3"/>
  <c r="AV99" i="3"/>
  <c r="AW99" i="3"/>
  <c r="AY99" i="3"/>
  <c r="AZ99" i="3"/>
  <c r="BA99" i="3"/>
  <c r="BB99" i="3"/>
  <c r="D100" i="3"/>
  <c r="K100" i="3"/>
  <c r="N100" i="3"/>
  <c r="Q100" i="3"/>
  <c r="S100" i="3" s="1"/>
  <c r="W100" i="3"/>
  <c r="AC100" i="3"/>
  <c r="AE100" i="3"/>
  <c r="AH100" i="3"/>
  <c r="AK100" i="3"/>
  <c r="AL100" i="3"/>
  <c r="AM100" i="3"/>
  <c r="AN100" i="3"/>
  <c r="AO100" i="3"/>
  <c r="AS100" i="3"/>
  <c r="AT100" i="3"/>
  <c r="AU100" i="3"/>
  <c r="AV100" i="3"/>
  <c r="AW100" i="3"/>
  <c r="AY100" i="3"/>
  <c r="AZ100" i="3"/>
  <c r="BA100" i="3"/>
  <c r="BB100" i="3"/>
  <c r="D101" i="3"/>
  <c r="K101" i="3"/>
  <c r="N101" i="3"/>
  <c r="Q101" i="3"/>
  <c r="S101" i="3"/>
  <c r="W101" i="3"/>
  <c r="AC101" i="3"/>
  <c r="AE101" i="3"/>
  <c r="AH101" i="3"/>
  <c r="AK101" i="3"/>
  <c r="AL101" i="3"/>
  <c r="AM101" i="3"/>
  <c r="AN101" i="3"/>
  <c r="AO101" i="3"/>
  <c r="AS101" i="3"/>
  <c r="AT101" i="3"/>
  <c r="AU101" i="3"/>
  <c r="AV101" i="3"/>
  <c r="AW101" i="3"/>
  <c r="AY101" i="3"/>
  <c r="AZ101" i="3"/>
  <c r="BA101" i="3"/>
  <c r="BB101" i="3"/>
  <c r="D102" i="3"/>
  <c r="K102" i="3"/>
  <c r="N102" i="3"/>
  <c r="Q102" i="3"/>
  <c r="S102" i="3"/>
  <c r="W102" i="3"/>
  <c r="AC102" i="3"/>
  <c r="AE102" i="3"/>
  <c r="AH102" i="3"/>
  <c r="AK102" i="3"/>
  <c r="AL102" i="3"/>
  <c r="AM102" i="3"/>
  <c r="AN102" i="3"/>
  <c r="AO102" i="3"/>
  <c r="AS102" i="3"/>
  <c r="AT102" i="3"/>
  <c r="AU102" i="3"/>
  <c r="AV102" i="3"/>
  <c r="AW102" i="3"/>
  <c r="AY102" i="3"/>
  <c r="AZ102" i="3"/>
  <c r="BA102" i="3"/>
  <c r="BB102" i="3"/>
  <c r="D103" i="3"/>
  <c r="K103" i="3"/>
  <c r="N103" i="3"/>
  <c r="Q103" i="3"/>
  <c r="S103" i="3" s="1"/>
  <c r="W103" i="3"/>
  <c r="AC103" i="3"/>
  <c r="AE103" i="3"/>
  <c r="AH103" i="3"/>
  <c r="AK103" i="3"/>
  <c r="AL103" i="3"/>
  <c r="AM103" i="3"/>
  <c r="AN103" i="3"/>
  <c r="AO103" i="3"/>
  <c r="AS103" i="3"/>
  <c r="AT103" i="3"/>
  <c r="AU103" i="3"/>
  <c r="AV103" i="3"/>
  <c r="AW103" i="3"/>
  <c r="AY103" i="3"/>
  <c r="AZ103" i="3"/>
  <c r="BA103" i="3"/>
  <c r="BB103" i="3"/>
  <c r="D104" i="3"/>
  <c r="K104" i="3"/>
  <c r="N104" i="3"/>
  <c r="Q104" i="3"/>
  <c r="S104" i="3"/>
  <c r="W104" i="3"/>
  <c r="AC104" i="3"/>
  <c r="AE104" i="3"/>
  <c r="AH104" i="3"/>
  <c r="AK104" i="3"/>
  <c r="AL104" i="3"/>
  <c r="AM104" i="3"/>
  <c r="AN104" i="3"/>
  <c r="AO104" i="3"/>
  <c r="AS104" i="3"/>
  <c r="AT104" i="3"/>
  <c r="AU104" i="3"/>
  <c r="AV104" i="3"/>
  <c r="AW104" i="3"/>
  <c r="AY104" i="3"/>
  <c r="AZ104" i="3"/>
  <c r="BA104" i="3"/>
  <c r="BB104" i="3"/>
  <c r="D105" i="3"/>
  <c r="K105" i="3"/>
  <c r="N105" i="3"/>
  <c r="Q105" i="3"/>
  <c r="S105" i="3" s="1"/>
  <c r="W105" i="3"/>
  <c r="AC105" i="3"/>
  <c r="AE105" i="3"/>
  <c r="AH105" i="3"/>
  <c r="AK105" i="3"/>
  <c r="AL105" i="3"/>
  <c r="AM105" i="3"/>
  <c r="AN105" i="3"/>
  <c r="AO105" i="3"/>
  <c r="AS105" i="3"/>
  <c r="AT105" i="3"/>
  <c r="AU105" i="3"/>
  <c r="AV105" i="3"/>
  <c r="AW105" i="3"/>
  <c r="AY105" i="3"/>
  <c r="AZ105" i="3"/>
  <c r="BA105" i="3"/>
  <c r="BB105" i="3"/>
  <c r="D106" i="3"/>
  <c r="K106" i="3"/>
  <c r="N106" i="3"/>
  <c r="Q106" i="3"/>
  <c r="S106" i="3" s="1"/>
  <c r="W106" i="3"/>
  <c r="AC106" i="3"/>
  <c r="AE106" i="3"/>
  <c r="AH106" i="3"/>
  <c r="AK106" i="3"/>
  <c r="AL106" i="3"/>
  <c r="AM106" i="3"/>
  <c r="AN106" i="3"/>
  <c r="AO106" i="3"/>
  <c r="AS106" i="3"/>
  <c r="AT106" i="3"/>
  <c r="AU106" i="3"/>
  <c r="AV106" i="3"/>
  <c r="AW106" i="3"/>
  <c r="AY106" i="3"/>
  <c r="AZ106" i="3"/>
  <c r="BA106" i="3"/>
  <c r="BB106" i="3"/>
  <c r="D107" i="3"/>
  <c r="K107" i="3"/>
  <c r="N107" i="3"/>
  <c r="Q107" i="3"/>
  <c r="S107" i="3"/>
  <c r="W107" i="3"/>
  <c r="AC107" i="3"/>
  <c r="AE107" i="3"/>
  <c r="AH107" i="3"/>
  <c r="AK107" i="3"/>
  <c r="AL107" i="3"/>
  <c r="AM107" i="3"/>
  <c r="AN107" i="3"/>
  <c r="AO107" i="3"/>
  <c r="AS107" i="3"/>
  <c r="AT107" i="3"/>
  <c r="AU107" i="3"/>
  <c r="AV107" i="3"/>
  <c r="AW107" i="3"/>
  <c r="AY107" i="3"/>
  <c r="AZ107" i="3"/>
  <c r="BA107" i="3"/>
  <c r="BB107" i="3"/>
  <c r="D108" i="3"/>
  <c r="K108" i="3"/>
  <c r="N108" i="3"/>
  <c r="Q108" i="3"/>
  <c r="S108" i="3" s="1"/>
  <c r="W108" i="3"/>
  <c r="AC108" i="3"/>
  <c r="AE108" i="3"/>
  <c r="AH108" i="3"/>
  <c r="AK108" i="3"/>
  <c r="AL108" i="3"/>
  <c r="AM108" i="3"/>
  <c r="AN108" i="3"/>
  <c r="AO108" i="3"/>
  <c r="AS108" i="3"/>
  <c r="AT108" i="3"/>
  <c r="AU108" i="3"/>
  <c r="AV108" i="3"/>
  <c r="AW108" i="3"/>
  <c r="AY108" i="3"/>
  <c r="AZ108" i="3"/>
  <c r="BA108" i="3"/>
  <c r="BB108" i="3"/>
  <c r="D109" i="3"/>
  <c r="K109" i="3"/>
  <c r="N109" i="3"/>
  <c r="Q109" i="3"/>
  <c r="S109" i="3" s="1"/>
  <c r="W109" i="3"/>
  <c r="AC109" i="3"/>
  <c r="AE109" i="3"/>
  <c r="AH109" i="3"/>
  <c r="AK109" i="3"/>
  <c r="AL109" i="3"/>
  <c r="AM109" i="3"/>
  <c r="AN109" i="3"/>
  <c r="AO109" i="3"/>
  <c r="AS109" i="3"/>
  <c r="AT109" i="3"/>
  <c r="AU109" i="3"/>
  <c r="AV109" i="3"/>
  <c r="AW109" i="3"/>
  <c r="AY109" i="3"/>
  <c r="AZ109" i="3"/>
  <c r="BA109" i="3"/>
  <c r="BB109" i="3"/>
  <c r="D110" i="3"/>
  <c r="K110" i="3"/>
  <c r="N110" i="3"/>
  <c r="Q110" i="3"/>
  <c r="S110" i="3"/>
  <c r="W110" i="3"/>
  <c r="AC110" i="3"/>
  <c r="AE110" i="3"/>
  <c r="AH110" i="3"/>
  <c r="AK110" i="3"/>
  <c r="AL110" i="3"/>
  <c r="AM110" i="3"/>
  <c r="AN110" i="3"/>
  <c r="AO110" i="3"/>
  <c r="AS110" i="3"/>
  <c r="AT110" i="3"/>
  <c r="AU110" i="3"/>
  <c r="AV110" i="3"/>
  <c r="AW110" i="3"/>
  <c r="AY110" i="3"/>
  <c r="AZ110" i="3"/>
  <c r="BA110" i="3"/>
  <c r="BB110" i="3"/>
  <c r="D111" i="3"/>
  <c r="K111" i="3"/>
  <c r="N111" i="3"/>
  <c r="Q111" i="3"/>
  <c r="S111" i="3" s="1"/>
  <c r="W111" i="3"/>
  <c r="AC111" i="3"/>
  <c r="AE111" i="3"/>
  <c r="AH111" i="3"/>
  <c r="AK111" i="3"/>
  <c r="AL111" i="3"/>
  <c r="AM111" i="3"/>
  <c r="AN111" i="3"/>
  <c r="AO111" i="3"/>
  <c r="AS111" i="3"/>
  <c r="AT111" i="3"/>
  <c r="AU111" i="3"/>
  <c r="AV111" i="3"/>
  <c r="AW111" i="3"/>
  <c r="AY111" i="3"/>
  <c r="AZ111" i="3"/>
  <c r="BA111" i="3"/>
  <c r="BB111" i="3"/>
  <c r="D112" i="3"/>
  <c r="K112" i="3"/>
  <c r="N112" i="3"/>
  <c r="Q112" i="3"/>
  <c r="S112" i="3" s="1"/>
  <c r="W112" i="3"/>
  <c r="AC112" i="3"/>
  <c r="AE112" i="3"/>
  <c r="AH112" i="3"/>
  <c r="AK112" i="3"/>
  <c r="AL112" i="3"/>
  <c r="AM112" i="3"/>
  <c r="AN112" i="3"/>
  <c r="AO112" i="3"/>
  <c r="AS112" i="3"/>
  <c r="AT112" i="3"/>
  <c r="AU112" i="3"/>
  <c r="AV112" i="3"/>
  <c r="AW112" i="3"/>
  <c r="AY112" i="3"/>
  <c r="AZ112" i="3"/>
  <c r="BA112" i="3"/>
  <c r="BB112" i="3"/>
  <c r="D113" i="3"/>
  <c r="K113" i="3"/>
  <c r="N113" i="3"/>
  <c r="Q113" i="3"/>
  <c r="S113" i="3"/>
  <c r="W113" i="3"/>
  <c r="AC113" i="3"/>
  <c r="AE113" i="3"/>
  <c r="AH113" i="3"/>
  <c r="AK113" i="3"/>
  <c r="AL113" i="3"/>
  <c r="AM113" i="3"/>
  <c r="AN113" i="3"/>
  <c r="AO113" i="3"/>
  <c r="AS113" i="3"/>
  <c r="AT113" i="3"/>
  <c r="AU113" i="3"/>
  <c r="AV113" i="3"/>
  <c r="AW113" i="3"/>
  <c r="AY113" i="3"/>
  <c r="AZ113" i="3"/>
  <c r="BA113" i="3"/>
  <c r="BB113" i="3"/>
  <c r="D114" i="3"/>
  <c r="K114" i="3"/>
  <c r="N114" i="3"/>
  <c r="Q114" i="3"/>
  <c r="S114" i="3"/>
  <c r="W114" i="3"/>
  <c r="AC114" i="3"/>
  <c r="AE114" i="3"/>
  <c r="AH114" i="3"/>
  <c r="AK114" i="3"/>
  <c r="AL114" i="3"/>
  <c r="AM114" i="3"/>
  <c r="AN114" i="3"/>
  <c r="AO114" i="3"/>
  <c r="AS114" i="3"/>
  <c r="AT114" i="3"/>
  <c r="AU114" i="3"/>
  <c r="AV114" i="3"/>
  <c r="AW114" i="3"/>
  <c r="AY114" i="3"/>
  <c r="AZ114" i="3"/>
  <c r="BA114" i="3"/>
  <c r="BB114" i="3"/>
  <c r="D115" i="3"/>
  <c r="K115" i="3"/>
  <c r="N115" i="3"/>
  <c r="Q115" i="3"/>
  <c r="S115" i="3" s="1"/>
  <c r="W115" i="3"/>
  <c r="AC115" i="3"/>
  <c r="AE115" i="3"/>
  <c r="AH115" i="3"/>
  <c r="AK115" i="3"/>
  <c r="AL115" i="3"/>
  <c r="AM115" i="3"/>
  <c r="AN115" i="3"/>
  <c r="AO115" i="3"/>
  <c r="AS115" i="3"/>
  <c r="AT115" i="3"/>
  <c r="AU115" i="3"/>
  <c r="AV115" i="3"/>
  <c r="AW115" i="3"/>
  <c r="AY115" i="3"/>
  <c r="AZ115" i="3"/>
  <c r="BA115" i="3"/>
  <c r="BB115" i="3"/>
  <c r="D116" i="3"/>
  <c r="K116" i="3"/>
  <c r="N116" i="3"/>
  <c r="Q116" i="3"/>
  <c r="S116" i="3"/>
  <c r="W116" i="3"/>
  <c r="AC116" i="3"/>
  <c r="AE116" i="3"/>
  <c r="AH116" i="3"/>
  <c r="AK116" i="3"/>
  <c r="AL116" i="3"/>
  <c r="AM116" i="3"/>
  <c r="AN116" i="3"/>
  <c r="AO116" i="3"/>
  <c r="AS116" i="3"/>
  <c r="AT116" i="3"/>
  <c r="AU116" i="3"/>
  <c r="AV116" i="3"/>
  <c r="AW116" i="3"/>
  <c r="AY116" i="3"/>
  <c r="AZ116" i="3"/>
  <c r="BA116" i="3"/>
  <c r="BB116" i="3"/>
  <c r="D117" i="3"/>
  <c r="K117" i="3"/>
  <c r="N117" i="3"/>
  <c r="Q117" i="3"/>
  <c r="S117" i="3"/>
  <c r="W117" i="3"/>
  <c r="AC117" i="3"/>
  <c r="AE117" i="3"/>
  <c r="AH117" i="3"/>
  <c r="AK117" i="3"/>
  <c r="AL117" i="3"/>
  <c r="AM117" i="3"/>
  <c r="AN117" i="3"/>
  <c r="AO117" i="3"/>
  <c r="AS117" i="3"/>
  <c r="AT117" i="3"/>
  <c r="AU117" i="3"/>
  <c r="AV117" i="3"/>
  <c r="AW117" i="3"/>
  <c r="AY117" i="3"/>
  <c r="AZ117" i="3"/>
  <c r="BA117" i="3"/>
  <c r="BB117" i="3"/>
  <c r="D118" i="3"/>
  <c r="K118" i="3"/>
  <c r="N118" i="3"/>
  <c r="Q118" i="3"/>
  <c r="S118" i="3"/>
  <c r="W118" i="3"/>
  <c r="AC118" i="3"/>
  <c r="AE118" i="3"/>
  <c r="AH118" i="3"/>
  <c r="AK118" i="3"/>
  <c r="AL118" i="3"/>
  <c r="AM118" i="3"/>
  <c r="AN118" i="3"/>
  <c r="AO118" i="3"/>
  <c r="AS118" i="3"/>
  <c r="AT118" i="3"/>
  <c r="AU118" i="3"/>
  <c r="AV118" i="3"/>
  <c r="AW118" i="3"/>
  <c r="AY118" i="3"/>
  <c r="AZ118" i="3"/>
  <c r="BA118" i="3"/>
  <c r="BB118" i="3"/>
  <c r="D119" i="3"/>
  <c r="K119" i="3"/>
  <c r="N119" i="3"/>
  <c r="Q119" i="3"/>
  <c r="S119" i="3"/>
  <c r="W119" i="3"/>
  <c r="AC119" i="3"/>
  <c r="AE119" i="3"/>
  <c r="AH119" i="3"/>
  <c r="AK119" i="3"/>
  <c r="AL119" i="3"/>
  <c r="AM119" i="3"/>
  <c r="AN119" i="3"/>
  <c r="AO119" i="3"/>
  <c r="AS119" i="3"/>
  <c r="AT119" i="3"/>
  <c r="AU119" i="3"/>
  <c r="AV119" i="3"/>
  <c r="AW119" i="3"/>
  <c r="AY119" i="3"/>
  <c r="AZ119" i="3"/>
  <c r="BA119" i="3"/>
  <c r="BB119" i="3"/>
  <c r="D120" i="3"/>
  <c r="K120" i="3"/>
  <c r="N120" i="3"/>
  <c r="Q120" i="3"/>
  <c r="S120" i="3" s="1"/>
  <c r="W120" i="3"/>
  <c r="AC120" i="3"/>
  <c r="AE120" i="3"/>
  <c r="AH120" i="3"/>
  <c r="AK120" i="3"/>
  <c r="AL120" i="3"/>
  <c r="AM120" i="3"/>
  <c r="AN120" i="3"/>
  <c r="AO120" i="3"/>
  <c r="AS120" i="3"/>
  <c r="AT120" i="3"/>
  <c r="AU120" i="3"/>
  <c r="AV120" i="3"/>
  <c r="AW120" i="3"/>
  <c r="AY120" i="3"/>
  <c r="AZ120" i="3"/>
  <c r="BA120" i="3"/>
  <c r="BB120" i="3"/>
  <c r="D121" i="3"/>
  <c r="K121" i="3"/>
  <c r="N121" i="3"/>
  <c r="Q121" i="3"/>
  <c r="S121" i="3"/>
  <c r="W121" i="3"/>
  <c r="AC121" i="3"/>
  <c r="AE121" i="3"/>
  <c r="AH121" i="3"/>
  <c r="AK121" i="3"/>
  <c r="AL121" i="3"/>
  <c r="AM121" i="3"/>
  <c r="AN121" i="3"/>
  <c r="AO121" i="3"/>
  <c r="AS121" i="3"/>
  <c r="AT121" i="3"/>
  <c r="AU121" i="3"/>
  <c r="AV121" i="3"/>
  <c r="AW121" i="3"/>
  <c r="AY121" i="3"/>
  <c r="AZ121" i="3"/>
  <c r="BA121" i="3"/>
  <c r="BB121" i="3"/>
  <c r="D122" i="3"/>
  <c r="K122" i="3"/>
  <c r="N122" i="3"/>
  <c r="Q122" i="3"/>
  <c r="S122" i="3"/>
  <c r="W122" i="3"/>
  <c r="AC122" i="3"/>
  <c r="AE122" i="3"/>
  <c r="AH122" i="3"/>
  <c r="AK122" i="3"/>
  <c r="AL122" i="3"/>
  <c r="AM122" i="3"/>
  <c r="AN122" i="3"/>
  <c r="AO122" i="3"/>
  <c r="AS122" i="3"/>
  <c r="AT122" i="3"/>
  <c r="AU122" i="3"/>
  <c r="AV122" i="3"/>
  <c r="AW122" i="3"/>
  <c r="AY122" i="3"/>
  <c r="AZ122" i="3"/>
  <c r="BA122" i="3"/>
  <c r="BB122" i="3"/>
  <c r="D123" i="3"/>
  <c r="K123" i="3"/>
  <c r="N123" i="3"/>
  <c r="Q123" i="3"/>
  <c r="S123" i="3" s="1"/>
  <c r="W123" i="3"/>
  <c r="AC123" i="3"/>
  <c r="AE123" i="3"/>
  <c r="AH123" i="3"/>
  <c r="AK123" i="3"/>
  <c r="AL123" i="3"/>
  <c r="AM123" i="3"/>
  <c r="AN123" i="3"/>
  <c r="AO123" i="3"/>
  <c r="AS123" i="3"/>
  <c r="AT123" i="3"/>
  <c r="AU123" i="3"/>
  <c r="AV123" i="3"/>
  <c r="AW123" i="3"/>
  <c r="AY123" i="3"/>
  <c r="AZ123" i="3"/>
  <c r="BA123" i="3"/>
  <c r="BB123" i="3"/>
  <c r="D124" i="3"/>
  <c r="K124" i="3"/>
  <c r="N124" i="3"/>
  <c r="Q124" i="3"/>
  <c r="S124" i="3"/>
  <c r="W124" i="3"/>
  <c r="AC124" i="3"/>
  <c r="AE124" i="3"/>
  <c r="AH124" i="3"/>
  <c r="AK124" i="3"/>
  <c r="AL124" i="3"/>
  <c r="AM124" i="3"/>
  <c r="AN124" i="3"/>
  <c r="AO124" i="3"/>
  <c r="AS124" i="3"/>
  <c r="AT124" i="3"/>
  <c r="AU124" i="3"/>
  <c r="AV124" i="3"/>
  <c r="AW124" i="3"/>
  <c r="AY124" i="3"/>
  <c r="AZ124" i="3"/>
  <c r="BA124" i="3"/>
  <c r="BB124" i="3"/>
  <c r="D125" i="3"/>
  <c r="K125" i="3"/>
  <c r="N125" i="3"/>
  <c r="Q125" i="3"/>
  <c r="S125" i="3" s="1"/>
  <c r="W125" i="3"/>
  <c r="AC125" i="3"/>
  <c r="AE125" i="3"/>
  <c r="AH125" i="3"/>
  <c r="AK125" i="3"/>
  <c r="AL125" i="3"/>
  <c r="AM125" i="3"/>
  <c r="AN125" i="3"/>
  <c r="AO125" i="3"/>
  <c r="AS125" i="3"/>
  <c r="AT125" i="3"/>
  <c r="AU125" i="3"/>
  <c r="AV125" i="3"/>
  <c r="AW125" i="3"/>
  <c r="AY125" i="3"/>
  <c r="AZ125" i="3"/>
  <c r="BA125" i="3"/>
  <c r="BB125" i="3"/>
  <c r="D126" i="3"/>
  <c r="K126" i="3"/>
  <c r="N126" i="3"/>
  <c r="Q126" i="3"/>
  <c r="S126" i="3" s="1"/>
  <c r="W126" i="3"/>
  <c r="AC126" i="3"/>
  <c r="AE126" i="3"/>
  <c r="AH126" i="3"/>
  <c r="AK126" i="3"/>
  <c r="AL126" i="3"/>
  <c r="AM126" i="3"/>
  <c r="AN126" i="3"/>
  <c r="AO126" i="3"/>
  <c r="AS126" i="3"/>
  <c r="AT126" i="3"/>
  <c r="AU126" i="3"/>
  <c r="AV126" i="3"/>
  <c r="AW126" i="3"/>
  <c r="AY126" i="3"/>
  <c r="AZ126" i="3"/>
  <c r="BA126" i="3"/>
  <c r="BB126" i="3"/>
  <c r="D127" i="3"/>
  <c r="K127" i="3"/>
  <c r="N127" i="3"/>
  <c r="Q127" i="3"/>
  <c r="S127" i="3" s="1"/>
  <c r="W127" i="3"/>
  <c r="AC127" i="3"/>
  <c r="AE127" i="3"/>
  <c r="AH127" i="3"/>
  <c r="AK127" i="3"/>
  <c r="AL127" i="3"/>
  <c r="AM127" i="3"/>
  <c r="AN127" i="3"/>
  <c r="AO127" i="3"/>
  <c r="AS127" i="3"/>
  <c r="AT127" i="3"/>
  <c r="AU127" i="3"/>
  <c r="AV127" i="3"/>
  <c r="AW127" i="3"/>
  <c r="AY127" i="3"/>
  <c r="AZ127" i="3"/>
  <c r="BA127" i="3"/>
  <c r="BB127" i="3"/>
  <c r="D128" i="3"/>
  <c r="K128" i="3"/>
  <c r="N128" i="3"/>
  <c r="Q128" i="3"/>
  <c r="S128" i="3" s="1"/>
  <c r="W128" i="3"/>
  <c r="AC128" i="3"/>
  <c r="AE128" i="3"/>
  <c r="AH128" i="3"/>
  <c r="AK128" i="3"/>
  <c r="AL128" i="3"/>
  <c r="AM128" i="3"/>
  <c r="AN128" i="3"/>
  <c r="AO128" i="3"/>
  <c r="AS128" i="3"/>
  <c r="AT128" i="3"/>
  <c r="AU128" i="3"/>
  <c r="AV128" i="3"/>
  <c r="AW128" i="3"/>
  <c r="AY128" i="3"/>
  <c r="AZ128" i="3"/>
  <c r="BA128" i="3"/>
  <c r="BB128" i="3"/>
  <c r="D129" i="3"/>
  <c r="K129" i="3"/>
  <c r="N129" i="3"/>
  <c r="Q129" i="3"/>
  <c r="S129" i="3" s="1"/>
  <c r="W129" i="3"/>
  <c r="AC129" i="3"/>
  <c r="AE129" i="3"/>
  <c r="AH129" i="3"/>
  <c r="AK129" i="3"/>
  <c r="AL129" i="3"/>
  <c r="AM129" i="3"/>
  <c r="AN129" i="3"/>
  <c r="AO129" i="3"/>
  <c r="AS129" i="3"/>
  <c r="AT129" i="3"/>
  <c r="AU129" i="3"/>
  <c r="AV129" i="3"/>
  <c r="AW129" i="3"/>
  <c r="AY129" i="3"/>
  <c r="AZ129" i="3"/>
  <c r="BA129" i="3"/>
  <c r="BB129" i="3"/>
  <c r="D130" i="3"/>
  <c r="K130" i="3"/>
  <c r="N130" i="3"/>
  <c r="Q130" i="3"/>
  <c r="S130" i="3"/>
  <c r="W130" i="3"/>
  <c r="AC130" i="3"/>
  <c r="AE130" i="3"/>
  <c r="AH130" i="3"/>
  <c r="AK130" i="3"/>
  <c r="AL130" i="3"/>
  <c r="AM130" i="3"/>
  <c r="AN130" i="3"/>
  <c r="AO130" i="3"/>
  <c r="AS130" i="3"/>
  <c r="AT130" i="3"/>
  <c r="AU130" i="3"/>
  <c r="AV130" i="3"/>
  <c r="AW130" i="3"/>
  <c r="AY130" i="3"/>
  <c r="AZ130" i="3"/>
  <c r="BA130" i="3"/>
  <c r="BB130" i="3"/>
  <c r="D131" i="3"/>
  <c r="K131" i="3"/>
  <c r="N131" i="3"/>
  <c r="Q131" i="3"/>
  <c r="S131" i="3" s="1"/>
  <c r="W131" i="3"/>
  <c r="AC131" i="3"/>
  <c r="AE131" i="3"/>
  <c r="AH131" i="3"/>
  <c r="AK131" i="3"/>
  <c r="AL131" i="3"/>
  <c r="AM131" i="3"/>
  <c r="AN131" i="3"/>
  <c r="AO131" i="3"/>
  <c r="AS131" i="3"/>
  <c r="AT131" i="3"/>
  <c r="AU131" i="3"/>
  <c r="AV131" i="3"/>
  <c r="AW131" i="3"/>
  <c r="AY131" i="3"/>
  <c r="AZ131" i="3"/>
  <c r="BA131" i="3"/>
  <c r="BB131" i="3"/>
  <c r="D132" i="3"/>
  <c r="K132" i="3"/>
  <c r="N132" i="3"/>
  <c r="Q132" i="3"/>
  <c r="S132" i="3" s="1"/>
  <c r="W132" i="3"/>
  <c r="AC132" i="3"/>
  <c r="AE132" i="3"/>
  <c r="AH132" i="3"/>
  <c r="AK132" i="3"/>
  <c r="AL132" i="3"/>
  <c r="AM132" i="3"/>
  <c r="AN132" i="3"/>
  <c r="AO132" i="3"/>
  <c r="AS132" i="3"/>
  <c r="AT132" i="3"/>
  <c r="AU132" i="3"/>
  <c r="AV132" i="3"/>
  <c r="AW132" i="3"/>
  <c r="AY132" i="3"/>
  <c r="AZ132" i="3"/>
  <c r="BA132" i="3"/>
  <c r="BB132" i="3"/>
  <c r="D133" i="3"/>
  <c r="K133" i="3"/>
  <c r="N133" i="3"/>
  <c r="Q133" i="3"/>
  <c r="S133" i="3"/>
  <c r="W133" i="3"/>
  <c r="AC133" i="3"/>
  <c r="AE133" i="3"/>
  <c r="AH133" i="3"/>
  <c r="AK133" i="3"/>
  <c r="AL133" i="3"/>
  <c r="AM133" i="3"/>
  <c r="AN133" i="3"/>
  <c r="AO133" i="3"/>
  <c r="AS133" i="3"/>
  <c r="AT133" i="3"/>
  <c r="AU133" i="3"/>
  <c r="AV133" i="3"/>
  <c r="AW133" i="3"/>
  <c r="AY133" i="3"/>
  <c r="AZ133" i="3"/>
  <c r="BA133" i="3"/>
  <c r="BB133" i="3"/>
  <c r="D134" i="3"/>
  <c r="K134" i="3"/>
  <c r="N134" i="3"/>
  <c r="Q134" i="3"/>
  <c r="S134" i="3"/>
  <c r="W134" i="3"/>
  <c r="AC134" i="3"/>
  <c r="AE134" i="3"/>
  <c r="AH134" i="3"/>
  <c r="AK134" i="3"/>
  <c r="AL134" i="3"/>
  <c r="AM134" i="3"/>
  <c r="AN134" i="3"/>
  <c r="AO134" i="3"/>
  <c r="AS134" i="3"/>
  <c r="AT134" i="3"/>
  <c r="AU134" i="3"/>
  <c r="AV134" i="3"/>
  <c r="AW134" i="3"/>
  <c r="AY134" i="3"/>
  <c r="AZ134" i="3"/>
  <c r="BA134" i="3"/>
  <c r="BB134" i="3"/>
  <c r="D135" i="3"/>
  <c r="K135" i="3"/>
  <c r="N135" i="3"/>
  <c r="Q135" i="3"/>
  <c r="S135" i="3" s="1"/>
  <c r="W135" i="3"/>
  <c r="AC135" i="3"/>
  <c r="AE135" i="3"/>
  <c r="AH135" i="3"/>
  <c r="AK135" i="3"/>
  <c r="AL135" i="3"/>
  <c r="AM135" i="3"/>
  <c r="AN135" i="3"/>
  <c r="AO135" i="3"/>
  <c r="AS135" i="3"/>
  <c r="AT135" i="3"/>
  <c r="AU135" i="3"/>
  <c r="AV135" i="3"/>
  <c r="AW135" i="3"/>
  <c r="AY135" i="3"/>
  <c r="AZ135" i="3"/>
  <c r="BA135" i="3"/>
  <c r="BB135" i="3"/>
  <c r="D136" i="3"/>
  <c r="K136" i="3"/>
  <c r="N136" i="3"/>
  <c r="Q136" i="3"/>
  <c r="S136" i="3"/>
  <c r="W136" i="3"/>
  <c r="AC136" i="3"/>
  <c r="AE136" i="3"/>
  <c r="AH136" i="3"/>
  <c r="AK136" i="3"/>
  <c r="AL136" i="3"/>
  <c r="AM136" i="3"/>
  <c r="AN136" i="3"/>
  <c r="AO136" i="3"/>
  <c r="AS136" i="3"/>
  <c r="AT136" i="3"/>
  <c r="AU136" i="3"/>
  <c r="AV136" i="3"/>
  <c r="AW136" i="3"/>
  <c r="AY136" i="3"/>
  <c r="AZ136" i="3"/>
  <c r="BA136" i="3"/>
  <c r="BB136" i="3"/>
  <c r="D137" i="3"/>
  <c r="K137" i="3"/>
  <c r="N137" i="3"/>
  <c r="Q137" i="3"/>
  <c r="S137" i="3"/>
  <c r="W137" i="3"/>
  <c r="AC137" i="3"/>
  <c r="AE137" i="3"/>
  <c r="AH137" i="3"/>
  <c r="AK137" i="3"/>
  <c r="AL137" i="3"/>
  <c r="AM137" i="3"/>
  <c r="AN137" i="3"/>
  <c r="AO137" i="3"/>
  <c r="AS137" i="3"/>
  <c r="AT137" i="3"/>
  <c r="AU137" i="3"/>
  <c r="AV137" i="3"/>
  <c r="AW137" i="3"/>
  <c r="AY137" i="3"/>
  <c r="AZ137" i="3"/>
  <c r="BA137" i="3"/>
  <c r="BB137" i="3"/>
  <c r="D138" i="3"/>
  <c r="K138" i="3"/>
  <c r="N138" i="3"/>
  <c r="Q138" i="3"/>
  <c r="S138" i="3"/>
  <c r="W138" i="3"/>
  <c r="AC138" i="3"/>
  <c r="AE138" i="3"/>
  <c r="AH138" i="3"/>
  <c r="AK138" i="3"/>
  <c r="AL138" i="3"/>
  <c r="AM138" i="3"/>
  <c r="AN138" i="3"/>
  <c r="AO138" i="3"/>
  <c r="AS138" i="3"/>
  <c r="AT138" i="3"/>
  <c r="AU138" i="3"/>
  <c r="AV138" i="3"/>
  <c r="AW138" i="3"/>
  <c r="AY138" i="3"/>
  <c r="AZ138" i="3"/>
  <c r="BA138" i="3"/>
  <c r="BB138" i="3"/>
  <c r="D139" i="3"/>
  <c r="K139" i="3"/>
  <c r="N139" i="3"/>
  <c r="Q139" i="3"/>
  <c r="S139" i="3"/>
  <c r="W139" i="3"/>
  <c r="AC139" i="3"/>
  <c r="AE139" i="3"/>
  <c r="AH139" i="3"/>
  <c r="AK139" i="3"/>
  <c r="AL139" i="3"/>
  <c r="AM139" i="3"/>
  <c r="AN139" i="3"/>
  <c r="AO139" i="3"/>
  <c r="AS139" i="3"/>
  <c r="AT139" i="3"/>
  <c r="AU139" i="3"/>
  <c r="AV139" i="3"/>
  <c r="AW139" i="3"/>
  <c r="AY139" i="3"/>
  <c r="AZ139" i="3"/>
  <c r="BA139" i="3"/>
  <c r="BB139" i="3"/>
  <c r="D140" i="3"/>
  <c r="K140" i="3"/>
  <c r="N140" i="3"/>
  <c r="Q140" i="3"/>
  <c r="S140" i="3" s="1"/>
  <c r="W140" i="3"/>
  <c r="AC140" i="3"/>
  <c r="AE140" i="3"/>
  <c r="AH140" i="3"/>
  <c r="AK140" i="3"/>
  <c r="AL140" i="3"/>
  <c r="AM140" i="3"/>
  <c r="AN140" i="3"/>
  <c r="AO140" i="3"/>
  <c r="AS140" i="3"/>
  <c r="AT140" i="3"/>
  <c r="AU140" i="3"/>
  <c r="AV140" i="3"/>
  <c r="AW140" i="3"/>
  <c r="AY140" i="3"/>
  <c r="AZ140" i="3"/>
  <c r="BA140" i="3"/>
  <c r="BB140" i="3"/>
  <c r="D141" i="3"/>
  <c r="K141" i="3"/>
  <c r="N141" i="3"/>
  <c r="Q141" i="3"/>
  <c r="S141" i="3"/>
  <c r="W141" i="3"/>
  <c r="AC141" i="3"/>
  <c r="AE141" i="3"/>
  <c r="AH141" i="3"/>
  <c r="AK141" i="3"/>
  <c r="AL141" i="3"/>
  <c r="AM141" i="3"/>
  <c r="AN141" i="3"/>
  <c r="AO141" i="3"/>
  <c r="AS141" i="3"/>
  <c r="AT141" i="3"/>
  <c r="AU141" i="3"/>
  <c r="AV141" i="3"/>
  <c r="AW141" i="3"/>
  <c r="AY141" i="3"/>
  <c r="AZ141" i="3"/>
  <c r="BA141" i="3"/>
  <c r="BB141" i="3"/>
  <c r="D142" i="3"/>
  <c r="K142" i="3"/>
  <c r="N142" i="3"/>
  <c r="Q142" i="3"/>
  <c r="S142" i="3"/>
  <c r="W142" i="3"/>
  <c r="AC142" i="3"/>
  <c r="AE142" i="3"/>
  <c r="AH142" i="3"/>
  <c r="AK142" i="3"/>
  <c r="AL142" i="3"/>
  <c r="AM142" i="3"/>
  <c r="AN142" i="3"/>
  <c r="AO142" i="3"/>
  <c r="AS142" i="3"/>
  <c r="AT142" i="3"/>
  <c r="AU142" i="3"/>
  <c r="AV142" i="3"/>
  <c r="AW142" i="3"/>
  <c r="AY142" i="3"/>
  <c r="AZ142" i="3"/>
  <c r="BA142" i="3"/>
  <c r="BB142" i="3"/>
  <c r="D143" i="3"/>
  <c r="K143" i="3"/>
  <c r="N143" i="3"/>
  <c r="Q143" i="3"/>
  <c r="S143" i="3" s="1"/>
  <c r="W143" i="3"/>
  <c r="AC143" i="3"/>
  <c r="AE143" i="3"/>
  <c r="AH143" i="3"/>
  <c r="AK143" i="3"/>
  <c r="AL143" i="3"/>
  <c r="AM143" i="3"/>
  <c r="AN143" i="3"/>
  <c r="AO143" i="3"/>
  <c r="AS143" i="3"/>
  <c r="AT143" i="3"/>
  <c r="AU143" i="3"/>
  <c r="AV143" i="3"/>
  <c r="AW143" i="3"/>
  <c r="AY143" i="3"/>
  <c r="AZ143" i="3"/>
  <c r="BA143" i="3"/>
  <c r="BB143" i="3"/>
  <c r="D144" i="3"/>
  <c r="K144" i="3"/>
  <c r="N144" i="3"/>
  <c r="Q144" i="3"/>
  <c r="S144" i="3"/>
  <c r="W144" i="3"/>
  <c r="AC144" i="3"/>
  <c r="AE144" i="3"/>
  <c r="AH144" i="3"/>
  <c r="AK144" i="3"/>
  <c r="AL144" i="3"/>
  <c r="AM144" i="3"/>
  <c r="AN144" i="3"/>
  <c r="AO144" i="3"/>
  <c r="AS144" i="3"/>
  <c r="AT144" i="3"/>
  <c r="AU144" i="3"/>
  <c r="AV144" i="3"/>
  <c r="AW144" i="3"/>
  <c r="AY144" i="3"/>
  <c r="AZ144" i="3"/>
  <c r="BA144" i="3"/>
  <c r="BB144" i="3"/>
  <c r="D145" i="3"/>
  <c r="K145" i="3"/>
  <c r="N145" i="3"/>
  <c r="Q145" i="3"/>
  <c r="S145" i="3" s="1"/>
  <c r="W145" i="3"/>
  <c r="AC145" i="3"/>
  <c r="AE145" i="3"/>
  <c r="AH145" i="3"/>
  <c r="AK145" i="3"/>
  <c r="AL145" i="3"/>
  <c r="AM145" i="3"/>
  <c r="AN145" i="3"/>
  <c r="AO145" i="3"/>
  <c r="AS145" i="3"/>
  <c r="AT145" i="3"/>
  <c r="AU145" i="3"/>
  <c r="AV145" i="3"/>
  <c r="AW145" i="3"/>
  <c r="AY145" i="3"/>
  <c r="AZ145" i="3"/>
  <c r="BA145" i="3"/>
  <c r="BB145" i="3"/>
  <c r="D146" i="3"/>
  <c r="K146" i="3"/>
  <c r="N146" i="3"/>
  <c r="Q146" i="3"/>
  <c r="S146" i="3" s="1"/>
  <c r="W146" i="3"/>
  <c r="AC146" i="3"/>
  <c r="AE146" i="3"/>
  <c r="AH146" i="3"/>
  <c r="AK146" i="3"/>
  <c r="AL146" i="3"/>
  <c r="AM146" i="3"/>
  <c r="AN146" i="3"/>
  <c r="AO146" i="3"/>
  <c r="AS146" i="3"/>
  <c r="AT146" i="3"/>
  <c r="AU146" i="3"/>
  <c r="AV146" i="3"/>
  <c r="AW146" i="3"/>
  <c r="AY146" i="3"/>
  <c r="AZ146" i="3"/>
  <c r="BA146" i="3"/>
  <c r="BB146" i="3"/>
  <c r="D147" i="3"/>
  <c r="K147" i="3"/>
  <c r="N147" i="3"/>
  <c r="Q147" i="3"/>
  <c r="S147" i="3" s="1"/>
  <c r="W147" i="3"/>
  <c r="AC147" i="3"/>
  <c r="AE147" i="3"/>
  <c r="AH147" i="3"/>
  <c r="AK147" i="3"/>
  <c r="AL147" i="3"/>
  <c r="AM147" i="3"/>
  <c r="AN147" i="3"/>
  <c r="AO147" i="3"/>
  <c r="AS147" i="3"/>
  <c r="AT147" i="3"/>
  <c r="AU147" i="3"/>
  <c r="AV147" i="3"/>
  <c r="AW147" i="3"/>
  <c r="AY147" i="3"/>
  <c r="AZ147" i="3"/>
  <c r="BA147" i="3"/>
  <c r="BB147" i="3"/>
  <c r="D148" i="3"/>
  <c r="K148" i="3"/>
  <c r="N148" i="3"/>
  <c r="Q148" i="3"/>
  <c r="S148" i="3" s="1"/>
  <c r="W148" i="3"/>
  <c r="AC148" i="3"/>
  <c r="AE148" i="3"/>
  <c r="AH148" i="3"/>
  <c r="AK148" i="3"/>
  <c r="AL148" i="3"/>
  <c r="AM148" i="3"/>
  <c r="AN148" i="3"/>
  <c r="AO148" i="3"/>
  <c r="AS148" i="3"/>
  <c r="AT148" i="3"/>
  <c r="AU148" i="3"/>
  <c r="AV148" i="3"/>
  <c r="AW148" i="3"/>
  <c r="AY148" i="3"/>
  <c r="AZ148" i="3"/>
  <c r="BA148" i="3"/>
  <c r="BB148" i="3"/>
  <c r="D149" i="3"/>
  <c r="K149" i="3"/>
  <c r="N149" i="3"/>
  <c r="Q149" i="3"/>
  <c r="S149" i="3" s="1"/>
  <c r="W149" i="3"/>
  <c r="AC149" i="3"/>
  <c r="AE149" i="3"/>
  <c r="AH149" i="3"/>
  <c r="AK149" i="3"/>
  <c r="AL149" i="3"/>
  <c r="AM149" i="3"/>
  <c r="AN149" i="3"/>
  <c r="AO149" i="3"/>
  <c r="AS149" i="3"/>
  <c r="AT149" i="3"/>
  <c r="AU149" i="3"/>
  <c r="AV149" i="3"/>
  <c r="AW149" i="3"/>
  <c r="AY149" i="3"/>
  <c r="AZ149" i="3"/>
  <c r="BA149" i="3"/>
  <c r="BB149" i="3"/>
  <c r="D150" i="3"/>
  <c r="K150" i="3"/>
  <c r="N150" i="3"/>
  <c r="Q150" i="3"/>
  <c r="S150" i="3"/>
  <c r="W150" i="3"/>
  <c r="AC150" i="3"/>
  <c r="AE150" i="3"/>
  <c r="AH150" i="3"/>
  <c r="AK150" i="3"/>
  <c r="AL150" i="3"/>
  <c r="AM150" i="3"/>
  <c r="AN150" i="3"/>
  <c r="AO150" i="3"/>
  <c r="AS150" i="3"/>
  <c r="AT150" i="3"/>
  <c r="AU150" i="3"/>
  <c r="AV150" i="3"/>
  <c r="AW150" i="3"/>
  <c r="AY150" i="3"/>
  <c r="AZ150" i="3"/>
  <c r="BA150" i="3"/>
  <c r="BB150" i="3"/>
  <c r="D151" i="3"/>
  <c r="K151" i="3"/>
  <c r="N151" i="3"/>
  <c r="Q151" i="3"/>
  <c r="S151" i="3" s="1"/>
  <c r="W151" i="3"/>
  <c r="AC151" i="3"/>
  <c r="AE151" i="3"/>
  <c r="AH151" i="3"/>
  <c r="AK151" i="3"/>
  <c r="AL151" i="3"/>
  <c r="AM151" i="3"/>
  <c r="AN151" i="3"/>
  <c r="AO151" i="3"/>
  <c r="AS151" i="3"/>
  <c r="AT151" i="3"/>
  <c r="AU151" i="3"/>
  <c r="AV151" i="3"/>
  <c r="AW151" i="3"/>
  <c r="AY151" i="3"/>
  <c r="AZ151" i="3"/>
  <c r="BA151" i="3"/>
  <c r="BB151" i="3"/>
  <c r="D152" i="3"/>
  <c r="K152" i="3"/>
  <c r="N152" i="3"/>
  <c r="Q152" i="3"/>
  <c r="S152" i="3" s="1"/>
  <c r="W152" i="3"/>
  <c r="AC152" i="3"/>
  <c r="AE152" i="3"/>
  <c r="AH152" i="3"/>
  <c r="AK152" i="3"/>
  <c r="AL152" i="3"/>
  <c r="AM152" i="3"/>
  <c r="AN152" i="3"/>
  <c r="AO152" i="3"/>
  <c r="AS152" i="3"/>
  <c r="AT152" i="3"/>
  <c r="AU152" i="3"/>
  <c r="AV152" i="3"/>
  <c r="AW152" i="3"/>
  <c r="AY152" i="3"/>
  <c r="AZ152" i="3"/>
  <c r="BA152" i="3"/>
  <c r="BB152" i="3"/>
  <c r="D153" i="3"/>
  <c r="K153" i="3"/>
  <c r="N153" i="3"/>
  <c r="Q153" i="3"/>
  <c r="S153" i="3"/>
  <c r="W153" i="3"/>
  <c r="AC153" i="3"/>
  <c r="AE153" i="3"/>
  <c r="AH153" i="3"/>
  <c r="AK153" i="3"/>
  <c r="AL153" i="3"/>
  <c r="AM153" i="3"/>
  <c r="AN153" i="3"/>
  <c r="AO153" i="3"/>
  <c r="AS153" i="3"/>
  <c r="AT153" i="3"/>
  <c r="AU153" i="3"/>
  <c r="AV153" i="3"/>
  <c r="AW153" i="3"/>
  <c r="AY153" i="3"/>
  <c r="AZ153" i="3"/>
  <c r="BA153" i="3"/>
  <c r="BB153" i="3"/>
  <c r="D154" i="3"/>
  <c r="K154" i="3"/>
  <c r="N154" i="3"/>
  <c r="Q154" i="3"/>
  <c r="S154" i="3"/>
  <c r="W154" i="3"/>
  <c r="AC154" i="3"/>
  <c r="AE154" i="3"/>
  <c r="AH154" i="3"/>
  <c r="AK154" i="3"/>
  <c r="AL154" i="3"/>
  <c r="AM154" i="3"/>
  <c r="AN154" i="3"/>
  <c r="AO154" i="3"/>
  <c r="AS154" i="3"/>
  <c r="AT154" i="3"/>
  <c r="AU154" i="3"/>
  <c r="AV154" i="3"/>
  <c r="AW154" i="3"/>
  <c r="AY154" i="3"/>
  <c r="AZ154" i="3"/>
  <c r="BA154" i="3"/>
  <c r="BB154" i="3"/>
  <c r="D155" i="3"/>
  <c r="K155" i="3"/>
  <c r="N155" i="3"/>
  <c r="Q155" i="3"/>
  <c r="S155" i="3" s="1"/>
  <c r="W155" i="3"/>
  <c r="AC155" i="3"/>
  <c r="AE155" i="3"/>
  <c r="AH155" i="3"/>
  <c r="AK155" i="3"/>
  <c r="AL155" i="3"/>
  <c r="AM155" i="3"/>
  <c r="AN155" i="3"/>
  <c r="AO155" i="3"/>
  <c r="AS155" i="3"/>
  <c r="AT155" i="3"/>
  <c r="AU155" i="3"/>
  <c r="AV155" i="3"/>
  <c r="AW155" i="3"/>
  <c r="AY155" i="3"/>
  <c r="AZ155" i="3"/>
  <c r="BA155" i="3"/>
  <c r="BB155" i="3"/>
  <c r="D156" i="3"/>
  <c r="K156" i="3"/>
  <c r="N156" i="3"/>
  <c r="Q156" i="3"/>
  <c r="S156" i="3"/>
  <c r="W156" i="3"/>
  <c r="AC156" i="3"/>
  <c r="AE156" i="3"/>
  <c r="AH156" i="3"/>
  <c r="AK156" i="3"/>
  <c r="AL156" i="3"/>
  <c r="AM156" i="3"/>
  <c r="AN156" i="3"/>
  <c r="AO156" i="3"/>
  <c r="AS156" i="3"/>
  <c r="AT156" i="3"/>
  <c r="AU156" i="3"/>
  <c r="AV156" i="3"/>
  <c r="AW156" i="3"/>
  <c r="AY156" i="3"/>
  <c r="AZ156" i="3"/>
  <c r="BA156" i="3"/>
  <c r="BB156" i="3"/>
  <c r="D157" i="3"/>
  <c r="K157" i="3"/>
  <c r="N157" i="3"/>
  <c r="Q157" i="3"/>
  <c r="S157" i="3"/>
  <c r="W157" i="3"/>
  <c r="AC157" i="3"/>
  <c r="AE157" i="3"/>
  <c r="AH157" i="3"/>
  <c r="AK157" i="3"/>
  <c r="AL157" i="3"/>
  <c r="AM157" i="3"/>
  <c r="AN157" i="3"/>
  <c r="AO157" i="3"/>
  <c r="AS157" i="3"/>
  <c r="AT157" i="3"/>
  <c r="AU157" i="3"/>
  <c r="AV157" i="3"/>
  <c r="AW157" i="3"/>
  <c r="AY157" i="3"/>
  <c r="AZ157" i="3"/>
  <c r="BA157" i="3"/>
  <c r="BB157" i="3"/>
  <c r="D158" i="3"/>
  <c r="K158" i="3"/>
  <c r="N158" i="3"/>
  <c r="Q158" i="3"/>
  <c r="S158" i="3"/>
  <c r="W158" i="3"/>
  <c r="AC158" i="3"/>
  <c r="AE158" i="3"/>
  <c r="AH158" i="3"/>
  <c r="AK158" i="3"/>
  <c r="AL158" i="3"/>
  <c r="AM158" i="3"/>
  <c r="AN158" i="3"/>
  <c r="AO158" i="3"/>
  <c r="AS158" i="3"/>
  <c r="AT158" i="3"/>
  <c r="AU158" i="3"/>
  <c r="AV158" i="3"/>
  <c r="AW158" i="3"/>
  <c r="AY158" i="3"/>
  <c r="AZ158" i="3"/>
  <c r="BA158" i="3"/>
  <c r="BB158" i="3"/>
  <c r="D159" i="3"/>
  <c r="K159" i="3"/>
  <c r="N159" i="3"/>
  <c r="Q159" i="3"/>
  <c r="S159" i="3"/>
  <c r="W159" i="3"/>
  <c r="AC159" i="3"/>
  <c r="AE159" i="3"/>
  <c r="AH159" i="3"/>
  <c r="AK159" i="3"/>
  <c r="AL159" i="3"/>
  <c r="AM159" i="3"/>
  <c r="AN159" i="3"/>
  <c r="AO159" i="3"/>
  <c r="AS159" i="3"/>
  <c r="AT159" i="3"/>
  <c r="AU159" i="3"/>
  <c r="AV159" i="3"/>
  <c r="AW159" i="3"/>
  <c r="AY159" i="3"/>
  <c r="AZ159" i="3"/>
  <c r="BA159" i="3"/>
  <c r="BB159" i="3"/>
  <c r="D160" i="3"/>
  <c r="K160" i="3"/>
  <c r="N160" i="3"/>
  <c r="Q160" i="3"/>
  <c r="S160" i="3" s="1"/>
  <c r="W160" i="3"/>
  <c r="AC160" i="3"/>
  <c r="AE160" i="3"/>
  <c r="AH160" i="3"/>
  <c r="AK160" i="3"/>
  <c r="AL160" i="3"/>
  <c r="AM160" i="3"/>
  <c r="AN160" i="3"/>
  <c r="AO160" i="3"/>
  <c r="AS160" i="3"/>
  <c r="AT160" i="3"/>
  <c r="AU160" i="3"/>
  <c r="AV160" i="3"/>
  <c r="AW160" i="3"/>
  <c r="AY160" i="3"/>
  <c r="AZ160" i="3"/>
  <c r="BA160" i="3"/>
  <c r="BB160" i="3"/>
  <c r="D161" i="3"/>
  <c r="K161" i="3"/>
  <c r="N161" i="3"/>
  <c r="Q161" i="3"/>
  <c r="S161" i="3"/>
  <c r="W161" i="3"/>
  <c r="AC161" i="3"/>
  <c r="AE161" i="3"/>
  <c r="AH161" i="3"/>
  <c r="AK161" i="3"/>
  <c r="AL161" i="3"/>
  <c r="AM161" i="3"/>
  <c r="AN161" i="3"/>
  <c r="AO161" i="3"/>
  <c r="AS161" i="3"/>
  <c r="AT161" i="3"/>
  <c r="AU161" i="3"/>
  <c r="AV161" i="3"/>
  <c r="AW161" i="3"/>
  <c r="AY161" i="3"/>
  <c r="AZ161" i="3"/>
  <c r="BA161" i="3"/>
  <c r="BB161" i="3"/>
  <c r="D162" i="3"/>
  <c r="K162" i="3"/>
  <c r="N162" i="3"/>
  <c r="Q162" i="3"/>
  <c r="S162" i="3"/>
  <c r="W162" i="3"/>
  <c r="AC162" i="3"/>
  <c r="AE162" i="3"/>
  <c r="AH162" i="3"/>
  <c r="AK162" i="3"/>
  <c r="AL162" i="3"/>
  <c r="AM162" i="3"/>
  <c r="AN162" i="3"/>
  <c r="AO162" i="3"/>
  <c r="AS162" i="3"/>
  <c r="AT162" i="3"/>
  <c r="AU162" i="3"/>
  <c r="AV162" i="3"/>
  <c r="AW162" i="3"/>
  <c r="AY162" i="3"/>
  <c r="AZ162" i="3"/>
  <c r="BA162" i="3"/>
  <c r="BB162" i="3"/>
  <c r="D163" i="3"/>
  <c r="K163" i="3"/>
  <c r="N163" i="3"/>
  <c r="Q163" i="3"/>
  <c r="S163" i="3" s="1"/>
  <c r="W163" i="3"/>
  <c r="AC163" i="3"/>
  <c r="AE163" i="3"/>
  <c r="AH163" i="3"/>
  <c r="AK163" i="3"/>
  <c r="AL163" i="3"/>
  <c r="AM163" i="3"/>
  <c r="AN163" i="3"/>
  <c r="AO163" i="3"/>
  <c r="AS163" i="3"/>
  <c r="AT163" i="3"/>
  <c r="AU163" i="3"/>
  <c r="AV163" i="3"/>
  <c r="AW163" i="3"/>
  <c r="AY163" i="3"/>
  <c r="AZ163" i="3"/>
  <c r="BA163" i="3"/>
  <c r="BB163" i="3"/>
  <c r="D164" i="3"/>
  <c r="K164" i="3"/>
  <c r="N164" i="3"/>
  <c r="Q164" i="3"/>
  <c r="S164" i="3"/>
  <c r="W164" i="3"/>
  <c r="AC164" i="3"/>
  <c r="AE164" i="3"/>
  <c r="AH164" i="3"/>
  <c r="AK164" i="3"/>
  <c r="AL164" i="3"/>
  <c r="AM164" i="3"/>
  <c r="AN164" i="3"/>
  <c r="AO164" i="3"/>
  <c r="AS164" i="3"/>
  <c r="AT164" i="3"/>
  <c r="AU164" i="3"/>
  <c r="AV164" i="3"/>
  <c r="AW164" i="3"/>
  <c r="AY164" i="3"/>
  <c r="AZ164" i="3"/>
  <c r="BA164" i="3"/>
  <c r="BB164" i="3"/>
  <c r="D165" i="3"/>
  <c r="K165" i="3"/>
  <c r="N165" i="3"/>
  <c r="Q165" i="3"/>
  <c r="S165" i="3" s="1"/>
  <c r="W165" i="3"/>
  <c r="AC165" i="3"/>
  <c r="AE165" i="3"/>
  <c r="AH165" i="3"/>
  <c r="AK165" i="3"/>
  <c r="AL165" i="3"/>
  <c r="AM165" i="3"/>
  <c r="AN165" i="3"/>
  <c r="AO165" i="3"/>
  <c r="AS165" i="3"/>
  <c r="AT165" i="3"/>
  <c r="AU165" i="3"/>
  <c r="AV165" i="3"/>
  <c r="AW165" i="3"/>
  <c r="AY165" i="3"/>
  <c r="AZ165" i="3"/>
  <c r="BA165" i="3"/>
  <c r="BB165" i="3"/>
  <c r="D166" i="3"/>
  <c r="K166" i="3"/>
  <c r="N166" i="3"/>
  <c r="Q166" i="3"/>
  <c r="S166" i="3" s="1"/>
  <c r="W166" i="3"/>
  <c r="AC166" i="3"/>
  <c r="AE166" i="3"/>
  <c r="AH166" i="3"/>
  <c r="AK166" i="3"/>
  <c r="AL166" i="3"/>
  <c r="AM166" i="3"/>
  <c r="AN166" i="3"/>
  <c r="AO166" i="3"/>
  <c r="AS166" i="3"/>
  <c r="AT166" i="3"/>
  <c r="AU166" i="3"/>
  <c r="AV166" i="3"/>
  <c r="AW166" i="3"/>
  <c r="AY166" i="3"/>
  <c r="AZ166" i="3"/>
  <c r="BA166" i="3"/>
  <c r="BB166" i="3"/>
  <c r="D167" i="3"/>
  <c r="K167" i="3"/>
  <c r="N167" i="3"/>
  <c r="Q167" i="3"/>
  <c r="S167" i="3"/>
  <c r="W167" i="3"/>
  <c r="AC167" i="3"/>
  <c r="AE167" i="3"/>
  <c r="AH167" i="3"/>
  <c r="AK167" i="3"/>
  <c r="AL167" i="3"/>
  <c r="AM167" i="3"/>
  <c r="AN167" i="3"/>
  <c r="AO167" i="3"/>
  <c r="AS167" i="3"/>
  <c r="AT167" i="3"/>
  <c r="AU167" i="3"/>
  <c r="AV167" i="3"/>
  <c r="AW167" i="3"/>
  <c r="AY167" i="3"/>
  <c r="AZ167" i="3"/>
  <c r="BA167" i="3"/>
  <c r="BB167" i="3"/>
  <c r="D168" i="3"/>
  <c r="K168" i="3"/>
  <c r="N168" i="3"/>
  <c r="Q168" i="3"/>
  <c r="S168" i="3" s="1"/>
  <c r="W168" i="3"/>
  <c r="AC168" i="3"/>
  <c r="AE168" i="3"/>
  <c r="AH168" i="3"/>
  <c r="AK168" i="3"/>
  <c r="AL168" i="3"/>
  <c r="AM168" i="3"/>
  <c r="AN168" i="3"/>
  <c r="AO168" i="3"/>
  <c r="AS168" i="3"/>
  <c r="AT168" i="3"/>
  <c r="AU168" i="3"/>
  <c r="AV168" i="3"/>
  <c r="AW168" i="3"/>
  <c r="AY168" i="3"/>
  <c r="AZ168" i="3"/>
  <c r="BA168" i="3"/>
  <c r="BB168" i="3"/>
  <c r="D169" i="3"/>
  <c r="K169" i="3"/>
  <c r="N169" i="3"/>
  <c r="Q169" i="3"/>
  <c r="S169" i="3" s="1"/>
  <c r="W169" i="3"/>
  <c r="AC169" i="3"/>
  <c r="AE169" i="3"/>
  <c r="AH169" i="3"/>
  <c r="AK169" i="3"/>
  <c r="AL169" i="3"/>
  <c r="AM169" i="3"/>
  <c r="AN169" i="3"/>
  <c r="AO169" i="3"/>
  <c r="AS169" i="3"/>
  <c r="AT169" i="3"/>
  <c r="AU169" i="3"/>
  <c r="AV169" i="3"/>
  <c r="AW169" i="3"/>
  <c r="AY169" i="3"/>
  <c r="AZ169" i="3"/>
  <c r="BA169" i="3"/>
  <c r="BB169" i="3"/>
  <c r="D170" i="3"/>
  <c r="K170" i="3"/>
  <c r="N170" i="3"/>
  <c r="Q170" i="3"/>
  <c r="S170" i="3"/>
  <c r="W170" i="3"/>
  <c r="AC170" i="3"/>
  <c r="AE170" i="3"/>
  <c r="AH170" i="3"/>
  <c r="AK170" i="3"/>
  <c r="AL170" i="3"/>
  <c r="AM170" i="3"/>
  <c r="AN170" i="3"/>
  <c r="AO170" i="3"/>
  <c r="AS170" i="3"/>
  <c r="AT170" i="3"/>
  <c r="AU170" i="3"/>
  <c r="AV170" i="3"/>
  <c r="AW170" i="3"/>
  <c r="AY170" i="3"/>
  <c r="AZ170" i="3"/>
  <c r="BA170" i="3"/>
  <c r="BB170" i="3"/>
  <c r="D171" i="3"/>
  <c r="K171" i="3"/>
  <c r="N171" i="3"/>
  <c r="Q171" i="3"/>
  <c r="S171" i="3" s="1"/>
  <c r="W171" i="3"/>
  <c r="AC171" i="3"/>
  <c r="AE171" i="3"/>
  <c r="AH171" i="3"/>
  <c r="AK171" i="3"/>
  <c r="AL171" i="3"/>
  <c r="AM171" i="3"/>
  <c r="AN171" i="3"/>
  <c r="AO171" i="3"/>
  <c r="AS171" i="3"/>
  <c r="AT171" i="3"/>
  <c r="AU171" i="3"/>
  <c r="AV171" i="3"/>
  <c r="AW171" i="3"/>
  <c r="AY171" i="3"/>
  <c r="AZ171" i="3"/>
  <c r="BA171" i="3"/>
  <c r="BB171" i="3"/>
  <c r="D172" i="3"/>
  <c r="K172" i="3"/>
  <c r="N172" i="3"/>
  <c r="Q172" i="3"/>
  <c r="S172" i="3" s="1"/>
  <c r="W172" i="3"/>
  <c r="AC172" i="3"/>
  <c r="AE172" i="3"/>
  <c r="AH172" i="3"/>
  <c r="AK172" i="3"/>
  <c r="AL172" i="3"/>
  <c r="AM172" i="3"/>
  <c r="AN172" i="3"/>
  <c r="AO172" i="3"/>
  <c r="AS172" i="3"/>
  <c r="AT172" i="3"/>
  <c r="AU172" i="3"/>
  <c r="AV172" i="3"/>
  <c r="AW172" i="3"/>
  <c r="AY172" i="3"/>
  <c r="AZ172" i="3"/>
  <c r="BA172" i="3"/>
  <c r="BB172" i="3"/>
  <c r="D173" i="3"/>
  <c r="K173" i="3"/>
  <c r="N173" i="3"/>
  <c r="Q173" i="3"/>
  <c r="S173" i="3"/>
  <c r="W173" i="3"/>
  <c r="AC173" i="3"/>
  <c r="AE173" i="3"/>
  <c r="AH173" i="3"/>
  <c r="AK173" i="3"/>
  <c r="AL173" i="3"/>
  <c r="AM173" i="3"/>
  <c r="AN173" i="3"/>
  <c r="AO173" i="3"/>
  <c r="AS173" i="3"/>
  <c r="AT173" i="3"/>
  <c r="AU173" i="3"/>
  <c r="AV173" i="3"/>
  <c r="AW173" i="3"/>
  <c r="AY173" i="3"/>
  <c r="AZ173" i="3"/>
  <c r="BA173" i="3"/>
  <c r="BB173" i="3"/>
  <c r="D174" i="3"/>
  <c r="K174" i="3"/>
  <c r="N174" i="3"/>
  <c r="Q174" i="3"/>
  <c r="S174" i="3"/>
  <c r="W174" i="3"/>
  <c r="AC174" i="3"/>
  <c r="AE174" i="3"/>
  <c r="AH174" i="3"/>
  <c r="AK174" i="3"/>
  <c r="AL174" i="3"/>
  <c r="AM174" i="3"/>
  <c r="AN174" i="3"/>
  <c r="AO174" i="3"/>
  <c r="AS174" i="3"/>
  <c r="AT174" i="3"/>
  <c r="AU174" i="3"/>
  <c r="AV174" i="3"/>
  <c r="AW174" i="3"/>
  <c r="AY174" i="3"/>
  <c r="AZ174" i="3"/>
  <c r="BA174" i="3"/>
  <c r="BB174" i="3"/>
  <c r="D175" i="3"/>
  <c r="K175" i="3"/>
  <c r="N175" i="3"/>
  <c r="Q175" i="3"/>
  <c r="S175" i="3" s="1"/>
  <c r="W175" i="3"/>
  <c r="AC175" i="3"/>
  <c r="AE175" i="3"/>
  <c r="AH175" i="3"/>
  <c r="AK175" i="3"/>
  <c r="AL175" i="3"/>
  <c r="AM175" i="3"/>
  <c r="AN175" i="3"/>
  <c r="AO175" i="3"/>
  <c r="AS175" i="3"/>
  <c r="AT175" i="3"/>
  <c r="AU175" i="3"/>
  <c r="AV175" i="3"/>
  <c r="AW175" i="3"/>
  <c r="AY175" i="3"/>
  <c r="AZ175" i="3"/>
  <c r="BA175" i="3"/>
  <c r="BB175" i="3"/>
  <c r="D176" i="3"/>
  <c r="K176" i="3"/>
  <c r="N176" i="3"/>
  <c r="Q176" i="3"/>
  <c r="S176" i="3"/>
  <c r="W176" i="3"/>
  <c r="AC176" i="3"/>
  <c r="AE176" i="3"/>
  <c r="AH176" i="3"/>
  <c r="AK176" i="3"/>
  <c r="AL176" i="3"/>
  <c r="AM176" i="3"/>
  <c r="AN176" i="3"/>
  <c r="AO176" i="3"/>
  <c r="AS176" i="3"/>
  <c r="AT176" i="3"/>
  <c r="AU176" i="3"/>
  <c r="AV176" i="3"/>
  <c r="AW176" i="3"/>
  <c r="AY176" i="3"/>
  <c r="AZ176" i="3"/>
  <c r="BA176" i="3"/>
  <c r="BB176" i="3"/>
  <c r="D177" i="3"/>
  <c r="K177" i="3"/>
  <c r="N177" i="3"/>
  <c r="Q177" i="3"/>
  <c r="S177" i="3"/>
  <c r="W177" i="3"/>
  <c r="AC177" i="3"/>
  <c r="AE177" i="3"/>
  <c r="AH177" i="3"/>
  <c r="AK177" i="3"/>
  <c r="AL177" i="3"/>
  <c r="AM177" i="3"/>
  <c r="AN177" i="3"/>
  <c r="AO177" i="3"/>
  <c r="AS177" i="3"/>
  <c r="AT177" i="3"/>
  <c r="AU177" i="3"/>
  <c r="AV177" i="3"/>
  <c r="AW177" i="3"/>
  <c r="AY177" i="3"/>
  <c r="AZ177" i="3"/>
  <c r="BA177" i="3"/>
  <c r="BB177" i="3"/>
  <c r="D178" i="3"/>
  <c r="K178" i="3"/>
  <c r="N178" i="3"/>
  <c r="Q178" i="3"/>
  <c r="S178" i="3"/>
  <c r="W178" i="3"/>
  <c r="AC178" i="3"/>
  <c r="AE178" i="3"/>
  <c r="AH178" i="3"/>
  <c r="AK178" i="3"/>
  <c r="AL178" i="3"/>
  <c r="AM178" i="3"/>
  <c r="AN178" i="3"/>
  <c r="AO178" i="3"/>
  <c r="AS178" i="3"/>
  <c r="AT178" i="3"/>
  <c r="AU178" i="3"/>
  <c r="AV178" i="3"/>
  <c r="AW178" i="3"/>
  <c r="AY178" i="3"/>
  <c r="AZ178" i="3"/>
  <c r="BA178" i="3"/>
  <c r="BB178" i="3"/>
  <c r="D179" i="3"/>
  <c r="K179" i="3"/>
  <c r="N179" i="3"/>
  <c r="Q179" i="3"/>
  <c r="S179" i="3"/>
  <c r="W179" i="3"/>
  <c r="AC179" i="3"/>
  <c r="AE179" i="3"/>
  <c r="AH179" i="3"/>
  <c r="AK179" i="3"/>
  <c r="AL179" i="3"/>
  <c r="AM179" i="3"/>
  <c r="AN179" i="3"/>
  <c r="AO179" i="3"/>
  <c r="AS179" i="3"/>
  <c r="AT179" i="3"/>
  <c r="AU179" i="3"/>
  <c r="AV179" i="3"/>
  <c r="AW179" i="3"/>
  <c r="AY179" i="3"/>
  <c r="AZ179" i="3"/>
  <c r="BA179" i="3"/>
  <c r="BB179" i="3"/>
  <c r="D180" i="3"/>
  <c r="K180" i="3"/>
  <c r="N180" i="3"/>
  <c r="Q180" i="3"/>
  <c r="S180" i="3" s="1"/>
  <c r="W180" i="3"/>
  <c r="AC180" i="3"/>
  <c r="AE180" i="3"/>
  <c r="AH180" i="3"/>
  <c r="AK180" i="3"/>
  <c r="AL180" i="3"/>
  <c r="AM180" i="3"/>
  <c r="AN180" i="3"/>
  <c r="AO180" i="3"/>
  <c r="AS180" i="3"/>
  <c r="AT180" i="3"/>
  <c r="AU180" i="3"/>
  <c r="AV180" i="3"/>
  <c r="AW180" i="3"/>
  <c r="AY180" i="3"/>
  <c r="AZ180" i="3"/>
  <c r="BA180" i="3"/>
  <c r="BB180" i="3"/>
  <c r="D181" i="3"/>
  <c r="K181" i="3"/>
  <c r="N181" i="3"/>
  <c r="Q181" i="3"/>
  <c r="S181" i="3"/>
  <c r="W181" i="3"/>
  <c r="AC181" i="3"/>
  <c r="AE181" i="3"/>
  <c r="AH181" i="3"/>
  <c r="AK181" i="3"/>
  <c r="AL181" i="3"/>
  <c r="AM181" i="3"/>
  <c r="AN181" i="3"/>
  <c r="AO181" i="3"/>
  <c r="AS181" i="3"/>
  <c r="AT181" i="3"/>
  <c r="AU181" i="3"/>
  <c r="AV181" i="3"/>
  <c r="AW181" i="3"/>
  <c r="AY181" i="3"/>
  <c r="AZ181" i="3"/>
  <c r="BA181" i="3"/>
  <c r="BB181" i="3"/>
  <c r="D182" i="3"/>
  <c r="K182" i="3"/>
  <c r="N182" i="3"/>
  <c r="Q182" i="3"/>
  <c r="S182" i="3"/>
  <c r="W182" i="3"/>
  <c r="AC182" i="3"/>
  <c r="AE182" i="3"/>
  <c r="AH182" i="3"/>
  <c r="AK182" i="3"/>
  <c r="AL182" i="3"/>
  <c r="AM182" i="3"/>
  <c r="AN182" i="3"/>
  <c r="AO182" i="3"/>
  <c r="AS182" i="3"/>
  <c r="AT182" i="3"/>
  <c r="AU182" i="3"/>
  <c r="AV182" i="3"/>
  <c r="AW182" i="3"/>
  <c r="AY182" i="3"/>
  <c r="AZ182" i="3"/>
  <c r="BA182" i="3"/>
  <c r="BB182" i="3"/>
  <c r="D183" i="3"/>
  <c r="K183" i="3"/>
  <c r="N183" i="3"/>
  <c r="Q183" i="3"/>
  <c r="S183" i="3" s="1"/>
  <c r="W183" i="3"/>
  <c r="AC183" i="3"/>
  <c r="AE183" i="3"/>
  <c r="AH183" i="3"/>
  <c r="AK183" i="3"/>
  <c r="AL183" i="3"/>
  <c r="AM183" i="3"/>
  <c r="AN183" i="3"/>
  <c r="AO183" i="3"/>
  <c r="AS183" i="3"/>
  <c r="AT183" i="3"/>
  <c r="AU183" i="3"/>
  <c r="AV183" i="3"/>
  <c r="AW183" i="3"/>
  <c r="AY183" i="3"/>
  <c r="AZ183" i="3"/>
  <c r="BA183" i="3"/>
  <c r="BB183" i="3"/>
  <c r="D184" i="3"/>
  <c r="K184" i="3"/>
  <c r="N184" i="3"/>
  <c r="Q184" i="3"/>
  <c r="S184" i="3"/>
  <c r="W184" i="3"/>
  <c r="AC184" i="3"/>
  <c r="AE184" i="3"/>
  <c r="AH184" i="3"/>
  <c r="AK184" i="3"/>
  <c r="AL184" i="3"/>
  <c r="AM184" i="3"/>
  <c r="AN184" i="3"/>
  <c r="AO184" i="3"/>
  <c r="AS184" i="3"/>
  <c r="AT184" i="3"/>
  <c r="AU184" i="3"/>
  <c r="AV184" i="3"/>
  <c r="AW184" i="3"/>
  <c r="AY184" i="3"/>
  <c r="AZ184" i="3"/>
  <c r="BA184" i="3"/>
  <c r="BB184" i="3"/>
  <c r="D185" i="3"/>
  <c r="K185" i="3"/>
  <c r="N185" i="3"/>
  <c r="Q185" i="3"/>
  <c r="S185" i="3" s="1"/>
  <c r="W185" i="3"/>
  <c r="AC185" i="3"/>
  <c r="AE185" i="3"/>
  <c r="AH185" i="3"/>
  <c r="AK185" i="3"/>
  <c r="AL185" i="3"/>
  <c r="AM185" i="3"/>
  <c r="AN185" i="3"/>
  <c r="AO185" i="3"/>
  <c r="AS185" i="3"/>
  <c r="AT185" i="3"/>
  <c r="AU185" i="3"/>
  <c r="AV185" i="3"/>
  <c r="AW185" i="3"/>
  <c r="AY185" i="3"/>
  <c r="AZ185" i="3"/>
  <c r="BA185" i="3"/>
  <c r="BB185" i="3"/>
  <c r="D186" i="3"/>
  <c r="K186" i="3"/>
  <c r="N186" i="3"/>
  <c r="Q186" i="3"/>
  <c r="S186" i="3" s="1"/>
  <c r="W186" i="3"/>
  <c r="AC186" i="3"/>
  <c r="AE186" i="3"/>
  <c r="AH186" i="3"/>
  <c r="AK186" i="3"/>
  <c r="AL186" i="3"/>
  <c r="AM186" i="3"/>
  <c r="AN186" i="3"/>
  <c r="AO186" i="3"/>
  <c r="AS186" i="3"/>
  <c r="AT186" i="3"/>
  <c r="AU186" i="3"/>
  <c r="AV186" i="3"/>
  <c r="AW186" i="3"/>
  <c r="AY186" i="3"/>
  <c r="AZ186" i="3"/>
  <c r="BA186" i="3"/>
  <c r="BB186" i="3"/>
  <c r="D187" i="3"/>
  <c r="K187" i="3"/>
  <c r="N187" i="3"/>
  <c r="Q187" i="3"/>
  <c r="S187" i="3" s="1"/>
  <c r="W187" i="3"/>
  <c r="AC187" i="3"/>
  <c r="AE187" i="3"/>
  <c r="AH187" i="3"/>
  <c r="AK187" i="3"/>
  <c r="AL187" i="3"/>
  <c r="AM187" i="3"/>
  <c r="AN187" i="3"/>
  <c r="AO187" i="3"/>
  <c r="AS187" i="3"/>
  <c r="AT187" i="3"/>
  <c r="AU187" i="3"/>
  <c r="AV187" i="3"/>
  <c r="AW187" i="3"/>
  <c r="AY187" i="3"/>
  <c r="AZ187" i="3"/>
  <c r="BA187" i="3"/>
  <c r="BB187" i="3"/>
  <c r="D188" i="3"/>
  <c r="K188" i="3"/>
  <c r="N188" i="3"/>
  <c r="Q188" i="3"/>
  <c r="S188" i="3" s="1"/>
  <c r="W188" i="3"/>
  <c r="AC188" i="3"/>
  <c r="AE188" i="3"/>
  <c r="AH188" i="3"/>
  <c r="AK188" i="3"/>
  <c r="AL188" i="3"/>
  <c r="AM188" i="3"/>
  <c r="AN188" i="3"/>
  <c r="AO188" i="3"/>
  <c r="AS188" i="3"/>
  <c r="AT188" i="3"/>
  <c r="AU188" i="3"/>
  <c r="AV188" i="3"/>
  <c r="AW188" i="3"/>
  <c r="AY188" i="3"/>
  <c r="AZ188" i="3"/>
  <c r="BA188" i="3"/>
  <c r="BB188" i="3"/>
  <c r="D189" i="3"/>
  <c r="K189" i="3"/>
  <c r="N189" i="3"/>
  <c r="Q189" i="3"/>
  <c r="S189" i="3" s="1"/>
  <c r="W189" i="3"/>
  <c r="AC189" i="3"/>
  <c r="AE189" i="3"/>
  <c r="AH189" i="3"/>
  <c r="AK189" i="3"/>
  <c r="AL189" i="3"/>
  <c r="AM189" i="3"/>
  <c r="AN189" i="3"/>
  <c r="AO189" i="3"/>
  <c r="AS189" i="3"/>
  <c r="AT189" i="3"/>
  <c r="AU189" i="3"/>
  <c r="AV189" i="3"/>
  <c r="AW189" i="3"/>
  <c r="AY189" i="3"/>
  <c r="AZ189" i="3"/>
  <c r="BA189" i="3"/>
  <c r="BB189" i="3"/>
  <c r="D190" i="3"/>
  <c r="K190" i="3"/>
  <c r="N190" i="3"/>
  <c r="Q190" i="3"/>
  <c r="S190" i="3"/>
  <c r="W190" i="3"/>
  <c r="AC190" i="3"/>
  <c r="AE190" i="3"/>
  <c r="AH190" i="3"/>
  <c r="AK190" i="3"/>
  <c r="AL190" i="3"/>
  <c r="AM190" i="3"/>
  <c r="AN190" i="3"/>
  <c r="AO190" i="3"/>
  <c r="AS190" i="3"/>
  <c r="AT190" i="3"/>
  <c r="AU190" i="3"/>
  <c r="AV190" i="3"/>
  <c r="AW190" i="3"/>
  <c r="AY190" i="3"/>
  <c r="AZ190" i="3"/>
  <c r="BA190" i="3"/>
  <c r="BB190" i="3"/>
  <c r="D191" i="3"/>
  <c r="K191" i="3"/>
  <c r="N191" i="3"/>
  <c r="Q191" i="3"/>
  <c r="S191" i="3" s="1"/>
  <c r="W191" i="3"/>
  <c r="AC191" i="3"/>
  <c r="AE191" i="3"/>
  <c r="AH191" i="3"/>
  <c r="AK191" i="3"/>
  <c r="AL191" i="3"/>
  <c r="AM191" i="3"/>
  <c r="AN191" i="3"/>
  <c r="AO191" i="3"/>
  <c r="AS191" i="3"/>
  <c r="AT191" i="3"/>
  <c r="AU191" i="3"/>
  <c r="AV191" i="3"/>
  <c r="AW191" i="3"/>
  <c r="AY191" i="3"/>
  <c r="AZ191" i="3"/>
  <c r="BA191" i="3"/>
  <c r="BB191" i="3"/>
  <c r="D192" i="3"/>
  <c r="K192" i="3"/>
  <c r="N192" i="3"/>
  <c r="Q192" i="3"/>
  <c r="S192" i="3" s="1"/>
  <c r="W192" i="3"/>
  <c r="AC192" i="3"/>
  <c r="AE192" i="3"/>
  <c r="AH192" i="3"/>
  <c r="AK192" i="3"/>
  <c r="AL192" i="3"/>
  <c r="AM192" i="3"/>
  <c r="AN192" i="3"/>
  <c r="AO192" i="3"/>
  <c r="AS192" i="3"/>
  <c r="AT192" i="3"/>
  <c r="AU192" i="3"/>
  <c r="AV192" i="3"/>
  <c r="AW192" i="3"/>
  <c r="AY192" i="3"/>
  <c r="AZ192" i="3"/>
  <c r="BA192" i="3"/>
  <c r="BB192" i="3"/>
  <c r="D193" i="3"/>
  <c r="K193" i="3"/>
  <c r="N193" i="3"/>
  <c r="Q193" i="3"/>
  <c r="S193" i="3"/>
  <c r="W193" i="3"/>
  <c r="AC193" i="3"/>
  <c r="AE193" i="3"/>
  <c r="AH193" i="3"/>
  <c r="AK193" i="3"/>
  <c r="AL193" i="3"/>
  <c r="AM193" i="3"/>
  <c r="AN193" i="3"/>
  <c r="AO193" i="3"/>
  <c r="AS193" i="3"/>
  <c r="AT193" i="3"/>
  <c r="AU193" i="3"/>
  <c r="AV193" i="3"/>
  <c r="AW193" i="3"/>
  <c r="AY193" i="3"/>
  <c r="AZ193" i="3"/>
  <c r="BA193" i="3"/>
  <c r="BB193" i="3"/>
  <c r="D194" i="3"/>
  <c r="K194" i="3"/>
  <c r="N194" i="3"/>
  <c r="Q194" i="3"/>
  <c r="S194" i="3"/>
  <c r="W194" i="3"/>
  <c r="AC194" i="3"/>
  <c r="AE194" i="3"/>
  <c r="AH194" i="3"/>
  <c r="AK194" i="3"/>
  <c r="AL194" i="3"/>
  <c r="AM194" i="3"/>
  <c r="AN194" i="3"/>
  <c r="AO194" i="3"/>
  <c r="AS194" i="3"/>
  <c r="AT194" i="3"/>
  <c r="AU194" i="3"/>
  <c r="AV194" i="3"/>
  <c r="AW194" i="3"/>
  <c r="AY194" i="3"/>
  <c r="AZ194" i="3"/>
  <c r="BA194" i="3"/>
  <c r="BB194" i="3"/>
  <c r="D195" i="3"/>
  <c r="K195" i="3"/>
  <c r="N195" i="3"/>
  <c r="Q195" i="3"/>
  <c r="S195" i="3" s="1"/>
  <c r="W195" i="3"/>
  <c r="AC195" i="3"/>
  <c r="AE195" i="3"/>
  <c r="AH195" i="3"/>
  <c r="AK195" i="3"/>
  <c r="AL195" i="3"/>
  <c r="AM195" i="3"/>
  <c r="AN195" i="3"/>
  <c r="AO195" i="3"/>
  <c r="AS195" i="3"/>
  <c r="AT195" i="3"/>
  <c r="AU195" i="3"/>
  <c r="AV195" i="3"/>
  <c r="AW195" i="3"/>
  <c r="AY195" i="3"/>
  <c r="AZ195" i="3"/>
  <c r="BA195" i="3"/>
  <c r="BB195" i="3"/>
  <c r="D196" i="3"/>
  <c r="K196" i="3"/>
  <c r="N196" i="3"/>
  <c r="Q196" i="3"/>
  <c r="S196" i="3"/>
  <c r="W196" i="3"/>
  <c r="AC196" i="3"/>
  <c r="AE196" i="3"/>
  <c r="AH196" i="3"/>
  <c r="AK196" i="3"/>
  <c r="AL196" i="3"/>
  <c r="AM196" i="3"/>
  <c r="AN196" i="3"/>
  <c r="AO196" i="3"/>
  <c r="AS196" i="3"/>
  <c r="AT196" i="3"/>
  <c r="AU196" i="3"/>
  <c r="AV196" i="3"/>
  <c r="AW196" i="3"/>
  <c r="AY196" i="3"/>
  <c r="AZ196" i="3"/>
  <c r="BA196" i="3"/>
  <c r="BB196" i="3"/>
  <c r="D197" i="3"/>
  <c r="K197" i="3"/>
  <c r="N197" i="3"/>
  <c r="Q197" i="3"/>
  <c r="S197" i="3"/>
  <c r="W197" i="3"/>
  <c r="AC197" i="3"/>
  <c r="AE197" i="3"/>
  <c r="AH197" i="3"/>
  <c r="AK197" i="3"/>
  <c r="AL197" i="3"/>
  <c r="AM197" i="3"/>
  <c r="AN197" i="3"/>
  <c r="AO197" i="3"/>
  <c r="AS197" i="3"/>
  <c r="AT197" i="3"/>
  <c r="AU197" i="3"/>
  <c r="AV197" i="3"/>
  <c r="AW197" i="3"/>
  <c r="AY197" i="3"/>
  <c r="AZ197" i="3"/>
  <c r="BA197" i="3"/>
  <c r="BB197" i="3"/>
  <c r="D198" i="3"/>
  <c r="K198" i="3"/>
  <c r="N198" i="3"/>
  <c r="Q198" i="3"/>
  <c r="S198" i="3"/>
  <c r="W198" i="3"/>
  <c r="AC198" i="3"/>
  <c r="AE198" i="3"/>
  <c r="AH198" i="3"/>
  <c r="AK198" i="3"/>
  <c r="AL198" i="3"/>
  <c r="AM198" i="3"/>
  <c r="AN198" i="3"/>
  <c r="AO198" i="3"/>
  <c r="AS198" i="3"/>
  <c r="AT198" i="3"/>
  <c r="AU198" i="3"/>
  <c r="AV198" i="3"/>
  <c r="AW198" i="3"/>
  <c r="AY198" i="3"/>
  <c r="AZ198" i="3"/>
  <c r="BA198" i="3"/>
  <c r="BB198" i="3"/>
  <c r="D199" i="3"/>
  <c r="K199" i="3"/>
  <c r="N199" i="3"/>
  <c r="Q199" i="3"/>
  <c r="S199" i="3"/>
  <c r="W199" i="3"/>
  <c r="AC199" i="3"/>
  <c r="AE199" i="3"/>
  <c r="AH199" i="3"/>
  <c r="AK199" i="3"/>
  <c r="AL199" i="3"/>
  <c r="AM199" i="3"/>
  <c r="AN199" i="3"/>
  <c r="AO199" i="3"/>
  <c r="AS199" i="3"/>
  <c r="AT199" i="3"/>
  <c r="AU199" i="3"/>
  <c r="AV199" i="3"/>
  <c r="AW199" i="3"/>
  <c r="AY199" i="3"/>
  <c r="AZ199" i="3"/>
  <c r="BA199" i="3"/>
  <c r="BB199" i="3"/>
  <c r="D200" i="3"/>
  <c r="K200" i="3"/>
  <c r="N200" i="3"/>
  <c r="Q200" i="3"/>
  <c r="S200" i="3" s="1"/>
  <c r="W200" i="3"/>
  <c r="AC200" i="3"/>
  <c r="AE200" i="3"/>
  <c r="AH200" i="3"/>
  <c r="AK200" i="3"/>
  <c r="AL200" i="3"/>
  <c r="AM200" i="3"/>
  <c r="AN200" i="3"/>
  <c r="AO200" i="3"/>
  <c r="AS200" i="3"/>
  <c r="AT200" i="3"/>
  <c r="AU200" i="3"/>
  <c r="AV200" i="3"/>
  <c r="AW200" i="3"/>
  <c r="AY200" i="3"/>
  <c r="AZ200" i="3"/>
  <c r="BA200" i="3"/>
  <c r="BB200" i="3"/>
  <c r="D201" i="3"/>
  <c r="K201" i="3"/>
  <c r="N201" i="3"/>
  <c r="Q201" i="3"/>
  <c r="S201" i="3"/>
  <c r="W201" i="3"/>
  <c r="AC201" i="3"/>
  <c r="AE201" i="3"/>
  <c r="AH201" i="3"/>
  <c r="AK201" i="3"/>
  <c r="AL201" i="3"/>
  <c r="AM201" i="3"/>
  <c r="AN201" i="3"/>
  <c r="AO201" i="3"/>
  <c r="AS201" i="3"/>
  <c r="AT201" i="3"/>
  <c r="AU201" i="3"/>
  <c r="AV201" i="3"/>
  <c r="AW201" i="3"/>
  <c r="AY201" i="3"/>
  <c r="AZ201" i="3"/>
  <c r="BA201" i="3"/>
  <c r="BB201" i="3"/>
  <c r="D202" i="3"/>
  <c r="K202" i="3"/>
  <c r="N202" i="3"/>
  <c r="Q202" i="3"/>
  <c r="S202" i="3"/>
  <c r="W202" i="3"/>
  <c r="AC202" i="3"/>
  <c r="AE202" i="3"/>
  <c r="AH202" i="3"/>
  <c r="AK202" i="3"/>
  <c r="AL202" i="3"/>
  <c r="AM202" i="3"/>
  <c r="AN202" i="3"/>
  <c r="AO202" i="3"/>
  <c r="AS202" i="3"/>
  <c r="AT202" i="3"/>
  <c r="AU202" i="3"/>
  <c r="AV202" i="3"/>
  <c r="AW202" i="3"/>
  <c r="AY202" i="3"/>
  <c r="AZ202" i="3"/>
  <c r="BA202" i="3"/>
  <c r="BB202" i="3"/>
  <c r="D203" i="3"/>
  <c r="K203" i="3"/>
  <c r="N203" i="3"/>
  <c r="Q203" i="3"/>
  <c r="S203" i="3" s="1"/>
  <c r="W203" i="3"/>
  <c r="AC203" i="3"/>
  <c r="AE203" i="3"/>
  <c r="AH203" i="3"/>
  <c r="AK203" i="3"/>
  <c r="AL203" i="3"/>
  <c r="AM203" i="3"/>
  <c r="AN203" i="3"/>
  <c r="AO203" i="3"/>
  <c r="AS203" i="3"/>
  <c r="AT203" i="3"/>
  <c r="AU203" i="3"/>
  <c r="AV203" i="3"/>
  <c r="AW203" i="3"/>
  <c r="AY203" i="3"/>
  <c r="AZ203" i="3"/>
  <c r="BA203" i="3"/>
  <c r="BB203" i="3"/>
  <c r="D204" i="3"/>
  <c r="K204" i="3"/>
  <c r="N204" i="3"/>
  <c r="Q204" i="3"/>
  <c r="S204" i="3"/>
  <c r="W204" i="3"/>
  <c r="AC204" i="3"/>
  <c r="AE204" i="3"/>
  <c r="AH204" i="3"/>
  <c r="AK204" i="3"/>
  <c r="AL204" i="3"/>
  <c r="AM204" i="3"/>
  <c r="AN204" i="3"/>
  <c r="AO204" i="3"/>
  <c r="AS204" i="3"/>
  <c r="AT204" i="3"/>
  <c r="AU204" i="3"/>
  <c r="AV204" i="3"/>
  <c r="AW204" i="3"/>
  <c r="AY204" i="3"/>
  <c r="AZ204" i="3"/>
  <c r="BA204" i="3"/>
  <c r="BB204" i="3"/>
  <c r="D205" i="3"/>
  <c r="K205" i="3"/>
  <c r="N205" i="3"/>
  <c r="Q205" i="3"/>
  <c r="S205" i="3" s="1"/>
  <c r="W205" i="3"/>
  <c r="AC205" i="3"/>
  <c r="AE205" i="3"/>
  <c r="AH205" i="3"/>
  <c r="AK205" i="3"/>
  <c r="AL205" i="3"/>
  <c r="AM205" i="3"/>
  <c r="AN205" i="3"/>
  <c r="AO205" i="3"/>
  <c r="AS205" i="3"/>
  <c r="AT205" i="3"/>
  <c r="AU205" i="3"/>
  <c r="AV205" i="3"/>
  <c r="AW205" i="3"/>
  <c r="AY205" i="3"/>
  <c r="AZ205" i="3"/>
  <c r="BA205" i="3"/>
  <c r="BB205" i="3"/>
  <c r="D206" i="3"/>
  <c r="K206" i="3"/>
  <c r="N206" i="3"/>
  <c r="Q206" i="3"/>
  <c r="S206" i="3" s="1"/>
  <c r="W206" i="3"/>
  <c r="AC206" i="3"/>
  <c r="AE206" i="3"/>
  <c r="AH206" i="3"/>
  <c r="AK206" i="3"/>
  <c r="AL206" i="3"/>
  <c r="AM206" i="3"/>
  <c r="AN206" i="3"/>
  <c r="AO206" i="3"/>
  <c r="AS206" i="3"/>
  <c r="AT206" i="3"/>
  <c r="AU206" i="3"/>
  <c r="AV206" i="3"/>
  <c r="AW206" i="3"/>
  <c r="AY206" i="3"/>
  <c r="AZ206" i="3"/>
  <c r="BA206" i="3"/>
  <c r="BB206" i="3"/>
  <c r="D207" i="3"/>
  <c r="K207" i="3"/>
  <c r="N207" i="3"/>
  <c r="Q207" i="3"/>
  <c r="S207" i="3" s="1"/>
  <c r="W207" i="3"/>
  <c r="AC207" i="3"/>
  <c r="AE207" i="3"/>
  <c r="AH207" i="3"/>
  <c r="AK207" i="3"/>
  <c r="AL207" i="3"/>
  <c r="AM207" i="3"/>
  <c r="AN207" i="3"/>
  <c r="AO207" i="3"/>
  <c r="AS207" i="3"/>
  <c r="AT207" i="3"/>
  <c r="AU207" i="3"/>
  <c r="AV207" i="3"/>
  <c r="AW207" i="3"/>
  <c r="AY207" i="3"/>
  <c r="AZ207" i="3"/>
  <c r="BA207" i="3"/>
  <c r="BB207" i="3"/>
  <c r="D208" i="3"/>
  <c r="K208" i="3"/>
  <c r="N208" i="3"/>
  <c r="Q208" i="3"/>
  <c r="S208" i="3" s="1"/>
  <c r="W208" i="3"/>
  <c r="AC208" i="3"/>
  <c r="AE208" i="3"/>
  <c r="AH208" i="3"/>
  <c r="AK208" i="3"/>
  <c r="AL208" i="3"/>
  <c r="AM208" i="3"/>
  <c r="AN208" i="3"/>
  <c r="AO208" i="3"/>
  <c r="AS208" i="3"/>
  <c r="AT208" i="3"/>
  <c r="AU208" i="3"/>
  <c r="AV208" i="3"/>
  <c r="AW208" i="3"/>
  <c r="AY208" i="3"/>
  <c r="AZ208" i="3"/>
  <c r="BA208" i="3"/>
  <c r="BB208" i="3"/>
  <c r="D209" i="3"/>
  <c r="K209" i="3"/>
  <c r="N209" i="3"/>
  <c r="Q209" i="3"/>
  <c r="S209" i="3" s="1"/>
  <c r="W209" i="3"/>
  <c r="AC209" i="3"/>
  <c r="AE209" i="3"/>
  <c r="AH209" i="3"/>
  <c r="AK209" i="3"/>
  <c r="AL209" i="3"/>
  <c r="AM209" i="3"/>
  <c r="AN209" i="3"/>
  <c r="AO209" i="3"/>
  <c r="AS209" i="3"/>
  <c r="AT209" i="3"/>
  <c r="AU209" i="3"/>
  <c r="AV209" i="3"/>
  <c r="AW209" i="3"/>
  <c r="AY209" i="3"/>
  <c r="AZ209" i="3"/>
  <c r="BA209" i="3"/>
  <c r="BB209" i="3"/>
  <c r="D210" i="3"/>
  <c r="K210" i="3"/>
  <c r="N210" i="3"/>
  <c r="Q210" i="3"/>
  <c r="S210" i="3"/>
  <c r="W210" i="3"/>
  <c r="AC210" i="3"/>
  <c r="AE210" i="3"/>
  <c r="AH210" i="3"/>
  <c r="AK210" i="3"/>
  <c r="AL210" i="3"/>
  <c r="AM210" i="3"/>
  <c r="AN210" i="3"/>
  <c r="AO210" i="3"/>
  <c r="AS210" i="3"/>
  <c r="AT210" i="3"/>
  <c r="AU210" i="3"/>
  <c r="AV210" i="3"/>
  <c r="AW210" i="3"/>
  <c r="AY210" i="3"/>
  <c r="AZ210" i="3"/>
  <c r="BA210" i="3"/>
  <c r="BB210" i="3"/>
  <c r="D211" i="3"/>
  <c r="K211" i="3"/>
  <c r="N211" i="3"/>
  <c r="Q211" i="3"/>
  <c r="S211" i="3" s="1"/>
  <c r="W211" i="3"/>
  <c r="AC211" i="3"/>
  <c r="AE211" i="3"/>
  <c r="AH211" i="3"/>
  <c r="AK211" i="3"/>
  <c r="AL211" i="3"/>
  <c r="AM211" i="3"/>
  <c r="AN211" i="3"/>
  <c r="AO211" i="3"/>
  <c r="AS211" i="3"/>
  <c r="AT211" i="3"/>
  <c r="AU211" i="3"/>
  <c r="AV211" i="3"/>
  <c r="AW211" i="3"/>
  <c r="AY211" i="3"/>
  <c r="AZ211" i="3"/>
  <c r="BA211" i="3"/>
  <c r="BB211" i="3"/>
  <c r="D212" i="3"/>
  <c r="K212" i="3"/>
  <c r="N212" i="3"/>
  <c r="Q212" i="3"/>
  <c r="S212" i="3" s="1"/>
  <c r="W212" i="3"/>
  <c r="AC212" i="3"/>
  <c r="AE212" i="3"/>
  <c r="AH212" i="3"/>
  <c r="AK212" i="3"/>
  <c r="AL212" i="3"/>
  <c r="AM212" i="3"/>
  <c r="AN212" i="3"/>
  <c r="AO212" i="3"/>
  <c r="AS212" i="3"/>
  <c r="AT212" i="3"/>
  <c r="AU212" i="3"/>
  <c r="AV212" i="3"/>
  <c r="AW212" i="3"/>
  <c r="AY212" i="3"/>
  <c r="AZ212" i="3"/>
  <c r="BA212" i="3"/>
  <c r="BB212" i="3"/>
  <c r="D213" i="3"/>
  <c r="K213" i="3"/>
  <c r="N213" i="3"/>
  <c r="Q213" i="3"/>
  <c r="S213" i="3"/>
  <c r="W213" i="3"/>
  <c r="AC213" i="3"/>
  <c r="AE213" i="3"/>
  <c r="AH213" i="3"/>
  <c r="AK213" i="3"/>
  <c r="AL213" i="3"/>
  <c r="AM213" i="3"/>
  <c r="AN213" i="3"/>
  <c r="AO213" i="3"/>
  <c r="AS213" i="3"/>
  <c r="AT213" i="3"/>
  <c r="AU213" i="3"/>
  <c r="AV213" i="3"/>
  <c r="AW213" i="3"/>
  <c r="AY213" i="3"/>
  <c r="AZ213" i="3"/>
  <c r="BA213" i="3"/>
  <c r="BB213" i="3"/>
  <c r="D214" i="3"/>
  <c r="K214" i="3"/>
  <c r="N214" i="3"/>
  <c r="Q214" i="3"/>
  <c r="S214" i="3"/>
  <c r="W214" i="3"/>
  <c r="AC214" i="3"/>
  <c r="AE214" i="3"/>
  <c r="AH214" i="3"/>
  <c r="AK214" i="3"/>
  <c r="AL214" i="3"/>
  <c r="AM214" i="3"/>
  <c r="AN214" i="3"/>
  <c r="AO214" i="3"/>
  <c r="AS214" i="3"/>
  <c r="AT214" i="3"/>
  <c r="AU214" i="3"/>
  <c r="AV214" i="3"/>
  <c r="AW214" i="3"/>
  <c r="AY214" i="3"/>
  <c r="AZ214" i="3"/>
  <c r="BA214" i="3"/>
  <c r="BB214" i="3"/>
  <c r="D215" i="3"/>
  <c r="K215" i="3"/>
  <c r="N215" i="3"/>
  <c r="Q215" i="3"/>
  <c r="S215" i="3" s="1"/>
  <c r="W215" i="3"/>
  <c r="AC215" i="3"/>
  <c r="AE215" i="3"/>
  <c r="AH215" i="3"/>
  <c r="AK215" i="3"/>
  <c r="AL215" i="3"/>
  <c r="AM215" i="3"/>
  <c r="AN215" i="3"/>
  <c r="AO215" i="3"/>
  <c r="AS215" i="3"/>
  <c r="AT215" i="3"/>
  <c r="AU215" i="3"/>
  <c r="AV215" i="3"/>
  <c r="AW215" i="3"/>
  <c r="AY215" i="3"/>
  <c r="AZ215" i="3"/>
  <c r="BA215" i="3"/>
  <c r="BB215" i="3"/>
  <c r="D216" i="3"/>
  <c r="K216" i="3"/>
  <c r="N216" i="3"/>
  <c r="Q216" i="3"/>
  <c r="S216" i="3"/>
  <c r="W216" i="3"/>
  <c r="AC216" i="3"/>
  <c r="AE216" i="3"/>
  <c r="AH216" i="3"/>
  <c r="AK216" i="3"/>
  <c r="AL216" i="3"/>
  <c r="AM216" i="3"/>
  <c r="AN216" i="3"/>
  <c r="AO216" i="3"/>
  <c r="AS216" i="3"/>
  <c r="AT216" i="3"/>
  <c r="AU216" i="3"/>
  <c r="AV216" i="3"/>
  <c r="AW216" i="3"/>
  <c r="AY216" i="3"/>
  <c r="AZ216" i="3"/>
  <c r="BA216" i="3"/>
  <c r="BB216" i="3"/>
  <c r="D217" i="3"/>
  <c r="K217" i="3"/>
  <c r="N217" i="3"/>
  <c r="Q217" i="3"/>
  <c r="S217" i="3"/>
  <c r="W217" i="3"/>
  <c r="AC217" i="3"/>
  <c r="AE217" i="3"/>
  <c r="AH217" i="3"/>
  <c r="AK217" i="3"/>
  <c r="AL217" i="3"/>
  <c r="AM217" i="3"/>
  <c r="AN217" i="3"/>
  <c r="AO217" i="3"/>
  <c r="AS217" i="3"/>
  <c r="AT217" i="3"/>
  <c r="AU217" i="3"/>
  <c r="AV217" i="3"/>
  <c r="AW217" i="3"/>
  <c r="AY217" i="3"/>
  <c r="AZ217" i="3"/>
  <c r="BA217" i="3"/>
  <c r="BB217" i="3"/>
  <c r="D218" i="3"/>
  <c r="K218" i="3"/>
  <c r="N218" i="3"/>
  <c r="Q218" i="3"/>
  <c r="S218" i="3"/>
  <c r="W218" i="3"/>
  <c r="AC218" i="3"/>
  <c r="AE218" i="3"/>
  <c r="AH218" i="3"/>
  <c r="AK218" i="3"/>
  <c r="AL218" i="3"/>
  <c r="AM218" i="3"/>
  <c r="AN218" i="3"/>
  <c r="AO218" i="3"/>
  <c r="AS218" i="3"/>
  <c r="AT218" i="3"/>
  <c r="AU218" i="3"/>
  <c r="AV218" i="3"/>
  <c r="AW218" i="3"/>
  <c r="AY218" i="3"/>
  <c r="AZ218" i="3"/>
  <c r="BA218" i="3"/>
  <c r="BB218" i="3"/>
  <c r="D219" i="3"/>
  <c r="K219" i="3"/>
  <c r="N219" i="3"/>
  <c r="Q219" i="3"/>
  <c r="S219" i="3"/>
  <c r="W219" i="3"/>
  <c r="AC219" i="3"/>
  <c r="AE219" i="3"/>
  <c r="AH219" i="3"/>
  <c r="AK219" i="3"/>
  <c r="AL219" i="3"/>
  <c r="AM219" i="3"/>
  <c r="AN219" i="3"/>
  <c r="AO219" i="3"/>
  <c r="AS219" i="3"/>
  <c r="AT219" i="3"/>
  <c r="AU219" i="3"/>
  <c r="AV219" i="3"/>
  <c r="AW219" i="3"/>
  <c r="AY219" i="3"/>
  <c r="AZ219" i="3"/>
  <c r="BA219" i="3"/>
  <c r="BB219" i="3"/>
  <c r="D220" i="3"/>
  <c r="K220" i="3"/>
  <c r="N220" i="3"/>
  <c r="Q220" i="3"/>
  <c r="S220" i="3" s="1"/>
  <c r="W220" i="3"/>
  <c r="AC220" i="3"/>
  <c r="AE220" i="3"/>
  <c r="AH220" i="3"/>
  <c r="AK220" i="3"/>
  <c r="AL220" i="3"/>
  <c r="AM220" i="3"/>
  <c r="AN220" i="3"/>
  <c r="AO220" i="3"/>
  <c r="AS220" i="3"/>
  <c r="AT220" i="3"/>
  <c r="AU220" i="3"/>
  <c r="AV220" i="3"/>
  <c r="AW220" i="3"/>
  <c r="AY220" i="3"/>
  <c r="AZ220" i="3"/>
  <c r="BA220" i="3"/>
  <c r="BB220" i="3"/>
  <c r="D221" i="3"/>
  <c r="K221" i="3"/>
  <c r="N221" i="3"/>
  <c r="Q221" i="3"/>
  <c r="S221" i="3"/>
  <c r="W221" i="3"/>
  <c r="AC221" i="3"/>
  <c r="AE221" i="3"/>
  <c r="AH221" i="3"/>
  <c r="AK221" i="3"/>
  <c r="AL221" i="3"/>
  <c r="AM221" i="3"/>
  <c r="AN221" i="3"/>
  <c r="AO221" i="3"/>
  <c r="AS221" i="3"/>
  <c r="AT221" i="3"/>
  <c r="AU221" i="3"/>
  <c r="AV221" i="3"/>
  <c r="AW221" i="3"/>
  <c r="AY221" i="3"/>
  <c r="AZ221" i="3"/>
  <c r="BA221" i="3"/>
  <c r="BB221" i="3"/>
  <c r="D222" i="3"/>
  <c r="K222" i="3"/>
  <c r="N222" i="3"/>
  <c r="Q222" i="3"/>
  <c r="S222" i="3"/>
  <c r="W222" i="3"/>
  <c r="AC222" i="3"/>
  <c r="AE222" i="3"/>
  <c r="AH222" i="3"/>
  <c r="AK222" i="3"/>
  <c r="AL222" i="3"/>
  <c r="AM222" i="3"/>
  <c r="AN222" i="3"/>
  <c r="AO222" i="3"/>
  <c r="AS222" i="3"/>
  <c r="AT222" i="3"/>
  <c r="AU222" i="3"/>
  <c r="AV222" i="3"/>
  <c r="AW222" i="3"/>
  <c r="AY222" i="3"/>
  <c r="AZ222" i="3"/>
  <c r="BA222" i="3"/>
  <c r="BB222" i="3"/>
  <c r="D223" i="3"/>
  <c r="K223" i="3"/>
  <c r="N223" i="3"/>
  <c r="Q223" i="3"/>
  <c r="S223" i="3" s="1"/>
  <c r="W223" i="3"/>
  <c r="AC223" i="3"/>
  <c r="AE223" i="3"/>
  <c r="AH223" i="3"/>
  <c r="AK223" i="3"/>
  <c r="AL223" i="3"/>
  <c r="AM223" i="3"/>
  <c r="AN223" i="3"/>
  <c r="AO223" i="3"/>
  <c r="AS223" i="3"/>
  <c r="AT223" i="3"/>
  <c r="AU223" i="3"/>
  <c r="AV223" i="3"/>
  <c r="AW223" i="3"/>
  <c r="AY223" i="3"/>
  <c r="AZ223" i="3"/>
  <c r="BA223" i="3"/>
  <c r="BB223" i="3"/>
  <c r="D224" i="3"/>
  <c r="K224" i="3"/>
  <c r="N224" i="3"/>
  <c r="Q224" i="3"/>
  <c r="S224" i="3"/>
  <c r="W224" i="3"/>
  <c r="AC224" i="3"/>
  <c r="AE224" i="3"/>
  <c r="AH224" i="3"/>
  <c r="AK224" i="3"/>
  <c r="AL224" i="3"/>
  <c r="AM224" i="3"/>
  <c r="AN224" i="3"/>
  <c r="AO224" i="3"/>
  <c r="AS224" i="3"/>
  <c r="AT224" i="3"/>
  <c r="AU224" i="3"/>
  <c r="AV224" i="3"/>
  <c r="AW224" i="3"/>
  <c r="AY224" i="3"/>
  <c r="AZ224" i="3"/>
  <c r="BA224" i="3"/>
  <c r="BB224" i="3"/>
  <c r="D225" i="3"/>
  <c r="K225" i="3"/>
  <c r="N225" i="3"/>
  <c r="Q225" i="3"/>
  <c r="S225" i="3" s="1"/>
  <c r="W225" i="3"/>
  <c r="AC225" i="3"/>
  <c r="AE225" i="3"/>
  <c r="AH225" i="3"/>
  <c r="AK225" i="3"/>
  <c r="AL225" i="3"/>
  <c r="AM225" i="3"/>
  <c r="AN225" i="3"/>
  <c r="AO225" i="3"/>
  <c r="AS225" i="3"/>
  <c r="AT225" i="3"/>
  <c r="AU225" i="3"/>
  <c r="AV225" i="3"/>
  <c r="AW225" i="3"/>
  <c r="AY225" i="3"/>
  <c r="AZ225" i="3"/>
  <c r="BA225" i="3"/>
  <c r="BB225" i="3"/>
  <c r="D226" i="3"/>
  <c r="K226" i="3"/>
  <c r="N226" i="3"/>
  <c r="Q226" i="3"/>
  <c r="S226" i="3" s="1"/>
  <c r="W226" i="3"/>
  <c r="AC226" i="3"/>
  <c r="AE226" i="3"/>
  <c r="AH226" i="3"/>
  <c r="AK226" i="3"/>
  <c r="AL226" i="3"/>
  <c r="AM226" i="3"/>
  <c r="AN226" i="3"/>
  <c r="AO226" i="3"/>
  <c r="AS226" i="3"/>
  <c r="AT226" i="3"/>
  <c r="AU226" i="3"/>
  <c r="AV226" i="3"/>
  <c r="AW226" i="3"/>
  <c r="AY226" i="3"/>
  <c r="AZ226" i="3"/>
  <c r="BA226" i="3"/>
  <c r="BB226" i="3"/>
  <c r="D227" i="3"/>
  <c r="K227" i="3"/>
  <c r="N227" i="3"/>
  <c r="Q227" i="3"/>
  <c r="S227" i="3"/>
  <c r="W227" i="3"/>
  <c r="AC227" i="3"/>
  <c r="AE227" i="3"/>
  <c r="AH227" i="3"/>
  <c r="AK227" i="3"/>
  <c r="AL227" i="3"/>
  <c r="AM227" i="3"/>
  <c r="AN227" i="3"/>
  <c r="AO227" i="3"/>
  <c r="AS227" i="3"/>
  <c r="AT227" i="3"/>
  <c r="AU227" i="3"/>
  <c r="AV227" i="3"/>
  <c r="AW227" i="3"/>
  <c r="AY227" i="3"/>
  <c r="AZ227" i="3"/>
  <c r="BA227" i="3"/>
  <c r="BB227" i="3"/>
  <c r="D228" i="3"/>
  <c r="K228" i="3"/>
  <c r="N228" i="3"/>
  <c r="Q228" i="3"/>
  <c r="S228" i="3" s="1"/>
  <c r="W228" i="3"/>
  <c r="AC228" i="3"/>
  <c r="AE228" i="3"/>
  <c r="AH228" i="3"/>
  <c r="AK228" i="3"/>
  <c r="AL228" i="3"/>
  <c r="AM228" i="3"/>
  <c r="AN228" i="3"/>
  <c r="AO228" i="3"/>
  <c r="AS228" i="3"/>
  <c r="AT228" i="3"/>
  <c r="AU228" i="3"/>
  <c r="AV228" i="3"/>
  <c r="AW228" i="3"/>
  <c r="AY228" i="3"/>
  <c r="AZ228" i="3"/>
  <c r="BA228" i="3"/>
  <c r="BB228" i="3"/>
  <c r="D229" i="3"/>
  <c r="K229" i="3"/>
  <c r="N229" i="3"/>
  <c r="Q229" i="3"/>
  <c r="S229" i="3" s="1"/>
  <c r="W229" i="3"/>
  <c r="AC229" i="3"/>
  <c r="AE229" i="3"/>
  <c r="AH229" i="3"/>
  <c r="AK229" i="3"/>
  <c r="AL229" i="3"/>
  <c r="AM229" i="3"/>
  <c r="AN229" i="3"/>
  <c r="AO229" i="3"/>
  <c r="AS229" i="3"/>
  <c r="AT229" i="3"/>
  <c r="AU229" i="3"/>
  <c r="AV229" i="3"/>
  <c r="AW229" i="3"/>
  <c r="AY229" i="3"/>
  <c r="AZ229" i="3"/>
  <c r="BA229" i="3"/>
  <c r="BB229" i="3"/>
  <c r="D230" i="3"/>
  <c r="K230" i="3"/>
  <c r="N230" i="3"/>
  <c r="Q230" i="3"/>
  <c r="S230" i="3"/>
  <c r="W230" i="3"/>
  <c r="AC230" i="3"/>
  <c r="AE230" i="3"/>
  <c r="AH230" i="3"/>
  <c r="AK230" i="3"/>
  <c r="AL230" i="3"/>
  <c r="AM230" i="3"/>
  <c r="AN230" i="3"/>
  <c r="AO230" i="3"/>
  <c r="AS230" i="3"/>
  <c r="AT230" i="3"/>
  <c r="AU230" i="3"/>
  <c r="AV230" i="3"/>
  <c r="AW230" i="3"/>
  <c r="AY230" i="3"/>
  <c r="AZ230" i="3"/>
  <c r="BA230" i="3"/>
  <c r="BB230" i="3"/>
  <c r="D231" i="3"/>
  <c r="K231" i="3"/>
  <c r="N231" i="3"/>
  <c r="Q231" i="3"/>
  <c r="S231" i="3" s="1"/>
  <c r="W231" i="3"/>
  <c r="AC231" i="3"/>
  <c r="AE231" i="3"/>
  <c r="AH231" i="3"/>
  <c r="AK231" i="3"/>
  <c r="AL231" i="3"/>
  <c r="AM231" i="3"/>
  <c r="AN231" i="3"/>
  <c r="AO231" i="3"/>
  <c r="AS231" i="3"/>
  <c r="AT231" i="3"/>
  <c r="AU231" i="3"/>
  <c r="AV231" i="3"/>
  <c r="AW231" i="3"/>
  <c r="AY231" i="3"/>
  <c r="AZ231" i="3"/>
  <c r="BA231" i="3"/>
  <c r="BB231" i="3"/>
  <c r="D232" i="3"/>
  <c r="K232" i="3"/>
  <c r="N232" i="3"/>
  <c r="Q232" i="3"/>
  <c r="S232" i="3" s="1"/>
  <c r="W232" i="3"/>
  <c r="AC232" i="3"/>
  <c r="AE232" i="3"/>
  <c r="AH232" i="3"/>
  <c r="AK232" i="3"/>
  <c r="AL232" i="3"/>
  <c r="AM232" i="3"/>
  <c r="AN232" i="3"/>
  <c r="AO232" i="3"/>
  <c r="AS232" i="3"/>
  <c r="AT232" i="3"/>
  <c r="AU232" i="3"/>
  <c r="AV232" i="3"/>
  <c r="AW232" i="3"/>
  <c r="AY232" i="3"/>
  <c r="AZ232" i="3"/>
  <c r="BA232" i="3"/>
  <c r="BB232" i="3"/>
  <c r="D233" i="3"/>
  <c r="K233" i="3"/>
  <c r="N233" i="3"/>
  <c r="Q233" i="3"/>
  <c r="S233" i="3"/>
  <c r="W233" i="3"/>
  <c r="AC233" i="3"/>
  <c r="AE233" i="3"/>
  <c r="AH233" i="3"/>
  <c r="AK233" i="3"/>
  <c r="AL233" i="3"/>
  <c r="AM233" i="3"/>
  <c r="AN233" i="3"/>
  <c r="AO233" i="3"/>
  <c r="AS233" i="3"/>
  <c r="AT233" i="3"/>
  <c r="AU233" i="3"/>
  <c r="AV233" i="3"/>
  <c r="AW233" i="3"/>
  <c r="AY233" i="3"/>
  <c r="AZ233" i="3"/>
  <c r="BA233" i="3"/>
  <c r="BB233" i="3"/>
  <c r="D234" i="3"/>
  <c r="K234" i="3"/>
  <c r="N234" i="3"/>
  <c r="Q234" i="3"/>
  <c r="S234" i="3"/>
  <c r="W234" i="3"/>
  <c r="AC234" i="3"/>
  <c r="AE234" i="3"/>
  <c r="AH234" i="3"/>
  <c r="AK234" i="3"/>
  <c r="AL234" i="3"/>
  <c r="AM234" i="3"/>
  <c r="AN234" i="3"/>
  <c r="AO234" i="3"/>
  <c r="AS234" i="3"/>
  <c r="AT234" i="3"/>
  <c r="AU234" i="3"/>
  <c r="AV234" i="3"/>
  <c r="AW234" i="3"/>
  <c r="AY234" i="3"/>
  <c r="AZ234" i="3"/>
  <c r="BA234" i="3"/>
  <c r="BB234" i="3"/>
  <c r="D235" i="3"/>
  <c r="K235" i="3"/>
  <c r="N235" i="3"/>
  <c r="Q235" i="3"/>
  <c r="S235" i="3" s="1"/>
  <c r="W235" i="3"/>
  <c r="AC235" i="3"/>
  <c r="AE235" i="3"/>
  <c r="AH235" i="3"/>
  <c r="AK235" i="3"/>
  <c r="AL235" i="3"/>
  <c r="AM235" i="3"/>
  <c r="AN235" i="3"/>
  <c r="AO235" i="3"/>
  <c r="AS235" i="3"/>
  <c r="AT235" i="3"/>
  <c r="AU235" i="3"/>
  <c r="AV235" i="3"/>
  <c r="AW235" i="3"/>
  <c r="AY235" i="3"/>
  <c r="AZ235" i="3"/>
  <c r="BA235" i="3"/>
  <c r="BB235" i="3"/>
  <c r="D236" i="3"/>
  <c r="K236" i="3"/>
  <c r="N236" i="3"/>
  <c r="Q236" i="3"/>
  <c r="S236" i="3"/>
  <c r="W236" i="3"/>
  <c r="AC236" i="3"/>
  <c r="AE236" i="3"/>
  <c r="AH236" i="3"/>
  <c r="AK236" i="3"/>
  <c r="AL236" i="3"/>
  <c r="AM236" i="3"/>
  <c r="AN236" i="3"/>
  <c r="AO236" i="3"/>
  <c r="AS236" i="3"/>
  <c r="AT236" i="3"/>
  <c r="AU236" i="3"/>
  <c r="AV236" i="3"/>
  <c r="AW236" i="3"/>
  <c r="AY236" i="3"/>
  <c r="AZ236" i="3"/>
  <c r="BA236" i="3"/>
  <c r="BB236" i="3"/>
  <c r="D237" i="3"/>
  <c r="K237" i="3"/>
  <c r="N237" i="3"/>
  <c r="Q237" i="3"/>
  <c r="S237" i="3"/>
  <c r="W237" i="3"/>
  <c r="AC237" i="3"/>
  <c r="AE237" i="3"/>
  <c r="AH237" i="3"/>
  <c r="AK237" i="3"/>
  <c r="AL237" i="3"/>
  <c r="AM237" i="3"/>
  <c r="AN237" i="3"/>
  <c r="AO237" i="3"/>
  <c r="AS237" i="3"/>
  <c r="AT237" i="3"/>
  <c r="AU237" i="3"/>
  <c r="AV237" i="3"/>
  <c r="AW237" i="3"/>
  <c r="AY237" i="3"/>
  <c r="AZ237" i="3"/>
  <c r="BA237" i="3"/>
  <c r="BB237" i="3"/>
  <c r="D238" i="3"/>
  <c r="K238" i="3"/>
  <c r="N238" i="3"/>
  <c r="Q238" i="3"/>
  <c r="S238" i="3"/>
  <c r="W238" i="3"/>
  <c r="AC238" i="3"/>
  <c r="AE238" i="3"/>
  <c r="AH238" i="3"/>
  <c r="AK238" i="3"/>
  <c r="AL238" i="3"/>
  <c r="AM238" i="3"/>
  <c r="AN238" i="3"/>
  <c r="AO238" i="3"/>
  <c r="AS238" i="3"/>
  <c r="AT238" i="3"/>
  <c r="AU238" i="3"/>
  <c r="AV238" i="3"/>
  <c r="AW238" i="3"/>
  <c r="AY238" i="3"/>
  <c r="AZ238" i="3"/>
  <c r="BA238" i="3"/>
  <c r="BB238" i="3"/>
  <c r="D239" i="3"/>
  <c r="K239" i="3"/>
  <c r="N239" i="3"/>
  <c r="Q239" i="3"/>
  <c r="S239" i="3"/>
  <c r="W239" i="3"/>
  <c r="AC239" i="3"/>
  <c r="AE239" i="3"/>
  <c r="AH239" i="3"/>
  <c r="AK239" i="3"/>
  <c r="AL239" i="3"/>
  <c r="AM239" i="3"/>
  <c r="AN239" i="3"/>
  <c r="AO239" i="3"/>
  <c r="AS239" i="3"/>
  <c r="AT239" i="3"/>
  <c r="AU239" i="3"/>
  <c r="AV239" i="3"/>
  <c r="AW239" i="3"/>
  <c r="AY239" i="3"/>
  <c r="AZ239" i="3"/>
  <c r="BA239" i="3"/>
  <c r="BB239" i="3"/>
  <c r="D240" i="3"/>
  <c r="K240" i="3"/>
  <c r="N240" i="3"/>
  <c r="Q240" i="3"/>
  <c r="S240" i="3" s="1"/>
  <c r="W240" i="3"/>
  <c r="AC240" i="3"/>
  <c r="AE240" i="3"/>
  <c r="AH240" i="3"/>
  <c r="AK240" i="3"/>
  <c r="AL240" i="3"/>
  <c r="AM240" i="3"/>
  <c r="AN240" i="3"/>
  <c r="AO240" i="3"/>
  <c r="AS240" i="3"/>
  <c r="AT240" i="3"/>
  <c r="AU240" i="3"/>
  <c r="AV240" i="3"/>
  <c r="AW240" i="3"/>
  <c r="AY240" i="3"/>
  <c r="AZ240" i="3"/>
  <c r="BA240" i="3"/>
  <c r="BB240" i="3"/>
  <c r="D241" i="3"/>
  <c r="K241" i="3"/>
  <c r="N241" i="3"/>
  <c r="Q241" i="3"/>
  <c r="S241" i="3"/>
  <c r="W241" i="3"/>
  <c r="AC241" i="3"/>
  <c r="AE241" i="3"/>
  <c r="AH241" i="3"/>
  <c r="AK241" i="3"/>
  <c r="AL241" i="3"/>
  <c r="AM241" i="3"/>
  <c r="AN241" i="3"/>
  <c r="AO241" i="3"/>
  <c r="AS241" i="3"/>
  <c r="AT241" i="3"/>
  <c r="AU241" i="3"/>
  <c r="AV241" i="3"/>
  <c r="AW241" i="3"/>
  <c r="AY241" i="3"/>
  <c r="AZ241" i="3"/>
  <c r="BA241" i="3"/>
  <c r="BB241" i="3"/>
  <c r="D242" i="3"/>
  <c r="K242" i="3"/>
  <c r="N242" i="3"/>
  <c r="Q242" i="3"/>
  <c r="S242" i="3"/>
  <c r="W242" i="3"/>
  <c r="AC242" i="3"/>
  <c r="AE242" i="3"/>
  <c r="AH242" i="3"/>
  <c r="AK242" i="3"/>
  <c r="AL242" i="3"/>
  <c r="AM242" i="3"/>
  <c r="AN242" i="3"/>
  <c r="AO242" i="3"/>
  <c r="AS242" i="3"/>
  <c r="AT242" i="3"/>
  <c r="AU242" i="3"/>
  <c r="AV242" i="3"/>
  <c r="AW242" i="3"/>
  <c r="AY242" i="3"/>
  <c r="AZ242" i="3"/>
  <c r="BA242" i="3"/>
  <c r="BB242" i="3"/>
  <c r="D243" i="3"/>
  <c r="K243" i="3"/>
  <c r="N243" i="3"/>
  <c r="Q243" i="3"/>
  <c r="S243" i="3" s="1"/>
  <c r="W243" i="3"/>
  <c r="AC243" i="3"/>
  <c r="AE243" i="3"/>
  <c r="AH243" i="3"/>
  <c r="AK243" i="3"/>
  <c r="AL243" i="3"/>
  <c r="AM243" i="3"/>
  <c r="AN243" i="3"/>
  <c r="AO243" i="3"/>
  <c r="AS243" i="3"/>
  <c r="AT243" i="3"/>
  <c r="AU243" i="3"/>
  <c r="AV243" i="3"/>
  <c r="AW243" i="3"/>
  <c r="AY243" i="3"/>
  <c r="AZ243" i="3"/>
  <c r="BA243" i="3"/>
  <c r="BB243" i="3"/>
  <c r="D244" i="3"/>
  <c r="K244" i="3"/>
  <c r="N244" i="3"/>
  <c r="Q244" i="3"/>
  <c r="S244" i="3"/>
  <c r="W244" i="3"/>
  <c r="AC244" i="3"/>
  <c r="AE244" i="3"/>
  <c r="AH244" i="3"/>
  <c r="AK244" i="3"/>
  <c r="AL244" i="3"/>
  <c r="AM244" i="3"/>
  <c r="AN244" i="3"/>
  <c r="AO244" i="3"/>
  <c r="AS244" i="3"/>
  <c r="AT244" i="3"/>
  <c r="AU244" i="3"/>
  <c r="AV244" i="3"/>
  <c r="AW244" i="3"/>
  <c r="AY244" i="3"/>
  <c r="AZ244" i="3"/>
  <c r="BA244" i="3"/>
  <c r="BB244" i="3"/>
  <c r="D245" i="3"/>
  <c r="K245" i="3"/>
  <c r="N245" i="3"/>
  <c r="Q245" i="3"/>
  <c r="S245" i="3" s="1"/>
  <c r="W245" i="3"/>
  <c r="AC245" i="3"/>
  <c r="AE245" i="3"/>
  <c r="AH245" i="3"/>
  <c r="AK245" i="3"/>
  <c r="AL245" i="3"/>
  <c r="AM245" i="3"/>
  <c r="AN245" i="3"/>
  <c r="AO245" i="3"/>
  <c r="AS245" i="3"/>
  <c r="AT245" i="3"/>
  <c r="AU245" i="3"/>
  <c r="AV245" i="3"/>
  <c r="AW245" i="3"/>
  <c r="AY245" i="3"/>
  <c r="AZ245" i="3"/>
  <c r="BA245" i="3"/>
  <c r="BB245" i="3"/>
  <c r="D246" i="3"/>
  <c r="K246" i="3"/>
  <c r="N246" i="3"/>
  <c r="Q246" i="3"/>
  <c r="S246" i="3" s="1"/>
  <c r="W246" i="3"/>
  <c r="AC246" i="3"/>
  <c r="AE246" i="3"/>
  <c r="AH246" i="3"/>
  <c r="AK246" i="3"/>
  <c r="AL246" i="3"/>
  <c r="AM246" i="3"/>
  <c r="AN246" i="3"/>
  <c r="AO246" i="3"/>
  <c r="AS246" i="3"/>
  <c r="AT246" i="3"/>
  <c r="AU246" i="3"/>
  <c r="AV246" i="3"/>
  <c r="AW246" i="3"/>
  <c r="AY246" i="3"/>
  <c r="AZ246" i="3"/>
  <c r="BA246" i="3"/>
  <c r="BB246" i="3"/>
  <c r="D247" i="3"/>
  <c r="K247" i="3"/>
  <c r="N247" i="3"/>
  <c r="Q247" i="3"/>
  <c r="S247" i="3" s="1"/>
  <c r="W247" i="3"/>
  <c r="AC247" i="3"/>
  <c r="AE247" i="3"/>
  <c r="AH247" i="3"/>
  <c r="AK247" i="3"/>
  <c r="AL247" i="3"/>
  <c r="AM247" i="3"/>
  <c r="AN247" i="3"/>
  <c r="AO247" i="3"/>
  <c r="AS247" i="3"/>
  <c r="AT247" i="3"/>
  <c r="AU247" i="3"/>
  <c r="AV247" i="3"/>
  <c r="AW247" i="3"/>
  <c r="AY247" i="3"/>
  <c r="AZ247" i="3"/>
  <c r="BA247" i="3"/>
  <c r="BB247" i="3"/>
  <c r="D248" i="3"/>
  <c r="K248" i="3"/>
  <c r="N248" i="3"/>
  <c r="Q248" i="3"/>
  <c r="S248" i="3" s="1"/>
  <c r="W248" i="3"/>
  <c r="AC248" i="3"/>
  <c r="AE248" i="3"/>
  <c r="AH248" i="3"/>
  <c r="AK248" i="3"/>
  <c r="AL248" i="3"/>
  <c r="AM248" i="3"/>
  <c r="AN248" i="3"/>
  <c r="AO248" i="3"/>
  <c r="AS248" i="3"/>
  <c r="AT248" i="3"/>
  <c r="AU248" i="3"/>
  <c r="AV248" i="3"/>
  <c r="AW248" i="3"/>
  <c r="AY248" i="3"/>
  <c r="AZ248" i="3"/>
  <c r="BA248" i="3"/>
  <c r="BB248" i="3"/>
  <c r="D249" i="3"/>
  <c r="K249" i="3"/>
  <c r="N249" i="3"/>
  <c r="Q249" i="3"/>
  <c r="S249" i="3" s="1"/>
  <c r="W249" i="3"/>
  <c r="AC249" i="3"/>
  <c r="AE249" i="3"/>
  <c r="AH249" i="3"/>
  <c r="AK249" i="3"/>
  <c r="AL249" i="3"/>
  <c r="AM249" i="3"/>
  <c r="AN249" i="3"/>
  <c r="AO249" i="3"/>
  <c r="AS249" i="3"/>
  <c r="AT249" i="3"/>
  <c r="AU249" i="3"/>
  <c r="AV249" i="3"/>
  <c r="AW249" i="3"/>
  <c r="AY249" i="3"/>
  <c r="AZ249" i="3"/>
  <c r="BA249" i="3"/>
  <c r="BB249" i="3"/>
  <c r="D250" i="3"/>
  <c r="K250" i="3"/>
  <c r="N250" i="3"/>
  <c r="Q250" i="3"/>
  <c r="S250" i="3"/>
  <c r="W250" i="3"/>
  <c r="AC250" i="3"/>
  <c r="AE250" i="3"/>
  <c r="AH250" i="3"/>
  <c r="AK250" i="3"/>
  <c r="AL250" i="3"/>
  <c r="AM250" i="3"/>
  <c r="AN250" i="3"/>
  <c r="AO250" i="3"/>
  <c r="AS250" i="3"/>
  <c r="AT250" i="3"/>
  <c r="AU250" i="3"/>
  <c r="AV250" i="3"/>
  <c r="AW250" i="3"/>
  <c r="AY250" i="3"/>
  <c r="AZ250" i="3"/>
  <c r="BA250" i="3"/>
  <c r="BB250" i="3"/>
  <c r="D251" i="3"/>
  <c r="K251" i="3"/>
  <c r="N251" i="3"/>
  <c r="Q251" i="3"/>
  <c r="S251" i="3" s="1"/>
  <c r="W251" i="3"/>
  <c r="AC251" i="3"/>
  <c r="AE251" i="3"/>
  <c r="AH251" i="3"/>
  <c r="AK251" i="3"/>
  <c r="AL251" i="3"/>
  <c r="AM251" i="3"/>
  <c r="AN251" i="3"/>
  <c r="AO251" i="3"/>
  <c r="AS251" i="3"/>
  <c r="AT251" i="3"/>
  <c r="AU251" i="3"/>
  <c r="AV251" i="3"/>
  <c r="AW251" i="3"/>
  <c r="AY251" i="3"/>
  <c r="AZ251" i="3"/>
  <c r="BA251" i="3"/>
  <c r="BB251" i="3"/>
  <c r="D252" i="3"/>
  <c r="K252" i="3"/>
  <c r="N252" i="3"/>
  <c r="Q252" i="3"/>
  <c r="S252" i="3" s="1"/>
  <c r="W252" i="3"/>
  <c r="AC252" i="3"/>
  <c r="AE252" i="3"/>
  <c r="AH252" i="3"/>
  <c r="AK252" i="3"/>
  <c r="AL252" i="3"/>
  <c r="AM252" i="3"/>
  <c r="AN252" i="3"/>
  <c r="AO252" i="3"/>
  <c r="AS252" i="3"/>
  <c r="AT252" i="3"/>
  <c r="AU252" i="3"/>
  <c r="AV252" i="3"/>
  <c r="AW252" i="3"/>
  <c r="AY252" i="3"/>
  <c r="AZ252" i="3"/>
  <c r="BA252" i="3"/>
  <c r="BB252" i="3"/>
  <c r="D253" i="3"/>
  <c r="K253" i="3"/>
  <c r="N253" i="3"/>
  <c r="Q253" i="3"/>
  <c r="S253" i="3"/>
  <c r="W253" i="3"/>
  <c r="AC253" i="3"/>
  <c r="AE253" i="3"/>
  <c r="AH253" i="3"/>
  <c r="AK253" i="3"/>
  <c r="AL253" i="3"/>
  <c r="AM253" i="3"/>
  <c r="AN253" i="3"/>
  <c r="AO253" i="3"/>
  <c r="AS253" i="3"/>
  <c r="AT253" i="3"/>
  <c r="AU253" i="3"/>
  <c r="AV253" i="3"/>
  <c r="AW253" i="3"/>
  <c r="AY253" i="3"/>
  <c r="AZ253" i="3"/>
  <c r="BA253" i="3"/>
  <c r="BB253" i="3"/>
  <c r="D254" i="3"/>
  <c r="K254" i="3"/>
  <c r="N254" i="3"/>
  <c r="Q254" i="3"/>
  <c r="S254" i="3"/>
  <c r="W254" i="3"/>
  <c r="AC254" i="3"/>
  <c r="AE254" i="3"/>
  <c r="AH254" i="3"/>
  <c r="AK254" i="3"/>
  <c r="AL254" i="3"/>
  <c r="AM254" i="3"/>
  <c r="AN254" i="3"/>
  <c r="AO254" i="3"/>
  <c r="AS254" i="3"/>
  <c r="AT254" i="3"/>
  <c r="AU254" i="3"/>
  <c r="AV254" i="3"/>
  <c r="AW254" i="3"/>
  <c r="AY254" i="3"/>
  <c r="AZ254" i="3"/>
  <c r="BA254" i="3"/>
  <c r="BB254" i="3"/>
  <c r="D255" i="3"/>
  <c r="K255" i="3"/>
  <c r="N255" i="3"/>
  <c r="Q255" i="3"/>
  <c r="S255" i="3" s="1"/>
  <c r="W255" i="3"/>
  <c r="AC255" i="3"/>
  <c r="AE255" i="3"/>
  <c r="AH255" i="3"/>
  <c r="AK255" i="3"/>
  <c r="AL255" i="3"/>
  <c r="AM255" i="3"/>
  <c r="AN255" i="3"/>
  <c r="AO255" i="3"/>
  <c r="AS255" i="3"/>
  <c r="AT255" i="3"/>
  <c r="AU255" i="3"/>
  <c r="AV255" i="3"/>
  <c r="AW255" i="3"/>
  <c r="AY255" i="3"/>
  <c r="AZ255" i="3"/>
  <c r="BA255" i="3"/>
  <c r="BB255" i="3"/>
  <c r="D256" i="3"/>
  <c r="K256" i="3"/>
  <c r="N256" i="3"/>
  <c r="Q256" i="3"/>
  <c r="S256" i="3"/>
  <c r="W256" i="3"/>
  <c r="AC256" i="3"/>
  <c r="AE256" i="3"/>
  <c r="AH256" i="3"/>
  <c r="AK256" i="3"/>
  <c r="AL256" i="3"/>
  <c r="AM256" i="3"/>
  <c r="AN256" i="3"/>
  <c r="AO256" i="3"/>
  <c r="AS256" i="3"/>
  <c r="AT256" i="3"/>
  <c r="AU256" i="3"/>
  <c r="AV256" i="3"/>
  <c r="AW256" i="3"/>
  <c r="AY256" i="3"/>
  <c r="AZ256" i="3"/>
  <c r="BA256" i="3"/>
  <c r="BB256" i="3"/>
  <c r="D257" i="3"/>
  <c r="K257" i="3"/>
  <c r="N257" i="3"/>
  <c r="Q257" i="3"/>
  <c r="S257" i="3"/>
  <c r="W257" i="3"/>
  <c r="AC257" i="3"/>
  <c r="AE257" i="3"/>
  <c r="AH257" i="3"/>
  <c r="AK257" i="3"/>
  <c r="AL257" i="3"/>
  <c r="AM257" i="3"/>
  <c r="AN257" i="3"/>
  <c r="AO257" i="3"/>
  <c r="AS257" i="3"/>
  <c r="AT257" i="3"/>
  <c r="AU257" i="3"/>
  <c r="AV257" i="3"/>
  <c r="AW257" i="3"/>
  <c r="AY257" i="3"/>
  <c r="AZ257" i="3"/>
  <c r="BA257" i="3"/>
  <c r="BB257" i="3"/>
  <c r="D258" i="3"/>
  <c r="K258" i="3"/>
  <c r="N258" i="3"/>
  <c r="Q258" i="3"/>
  <c r="S258" i="3"/>
  <c r="W258" i="3"/>
  <c r="AC258" i="3"/>
  <c r="AE258" i="3"/>
  <c r="AH258" i="3"/>
  <c r="AK258" i="3"/>
  <c r="AL258" i="3"/>
  <c r="AM258" i="3"/>
  <c r="AN258" i="3"/>
  <c r="AO258" i="3"/>
  <c r="AS258" i="3"/>
  <c r="AT258" i="3"/>
  <c r="AU258" i="3"/>
  <c r="AV258" i="3"/>
  <c r="AW258" i="3"/>
  <c r="AY258" i="3"/>
  <c r="AZ258" i="3"/>
  <c r="BA258" i="3"/>
  <c r="BB258" i="3"/>
  <c r="D259" i="3"/>
  <c r="K259" i="3"/>
  <c r="N259" i="3"/>
  <c r="Q259" i="3"/>
  <c r="S259" i="3"/>
  <c r="W259" i="3"/>
  <c r="AC259" i="3"/>
  <c r="AE259" i="3"/>
  <c r="AH259" i="3"/>
  <c r="AK259" i="3"/>
  <c r="AL259" i="3"/>
  <c r="AM259" i="3"/>
  <c r="AN259" i="3"/>
  <c r="AO259" i="3"/>
  <c r="AS259" i="3"/>
  <c r="AT259" i="3"/>
  <c r="AU259" i="3"/>
  <c r="AV259" i="3"/>
  <c r="AW259" i="3"/>
  <c r="AY259" i="3"/>
  <c r="AZ259" i="3"/>
  <c r="BA259" i="3"/>
  <c r="BB259" i="3"/>
  <c r="D260" i="3"/>
  <c r="K260" i="3"/>
  <c r="N260" i="3"/>
  <c r="Q260" i="3"/>
  <c r="S260" i="3" s="1"/>
  <c r="W260" i="3"/>
  <c r="AC260" i="3"/>
  <c r="AE260" i="3"/>
  <c r="AH260" i="3"/>
  <c r="AK260" i="3"/>
  <c r="AL260" i="3"/>
  <c r="AM260" i="3"/>
  <c r="AN260" i="3"/>
  <c r="AO260" i="3"/>
  <c r="AS260" i="3"/>
  <c r="AT260" i="3"/>
  <c r="AU260" i="3"/>
  <c r="AV260" i="3"/>
  <c r="AW260" i="3"/>
  <c r="AY260" i="3"/>
  <c r="AZ260" i="3"/>
  <c r="BA260" i="3"/>
  <c r="BB260" i="3"/>
  <c r="D261" i="3"/>
  <c r="K261" i="3"/>
  <c r="N261" i="3"/>
  <c r="Q261" i="3"/>
  <c r="S261" i="3"/>
  <c r="W261" i="3"/>
  <c r="AC261" i="3"/>
  <c r="AE261" i="3"/>
  <c r="AH261" i="3"/>
  <c r="AK261" i="3"/>
  <c r="AL261" i="3"/>
  <c r="AM261" i="3"/>
  <c r="AN261" i="3"/>
  <c r="AO261" i="3"/>
  <c r="AS261" i="3"/>
  <c r="AT261" i="3"/>
  <c r="AU261" i="3"/>
  <c r="AV261" i="3"/>
  <c r="AW261" i="3"/>
  <c r="AY261" i="3"/>
  <c r="AZ261" i="3"/>
  <c r="BA261" i="3"/>
  <c r="BB261" i="3"/>
  <c r="D262" i="3"/>
  <c r="K262" i="3"/>
  <c r="N262" i="3"/>
  <c r="Q262" i="3"/>
  <c r="S262" i="3"/>
  <c r="W262" i="3"/>
  <c r="AC262" i="3"/>
  <c r="AE262" i="3"/>
  <c r="AH262" i="3"/>
  <c r="AK262" i="3"/>
  <c r="AL262" i="3"/>
  <c r="AM262" i="3"/>
  <c r="AN262" i="3"/>
  <c r="AO262" i="3"/>
  <c r="AS262" i="3"/>
  <c r="AT262" i="3"/>
  <c r="AU262" i="3"/>
  <c r="AV262" i="3"/>
  <c r="AW262" i="3"/>
  <c r="AY262" i="3"/>
  <c r="AZ262" i="3"/>
  <c r="BA262" i="3"/>
  <c r="BB262" i="3"/>
  <c r="D263" i="3"/>
  <c r="K263" i="3"/>
  <c r="N263" i="3"/>
  <c r="Q263" i="3"/>
  <c r="S263" i="3" s="1"/>
  <c r="W263" i="3"/>
  <c r="AC263" i="3"/>
  <c r="AE263" i="3"/>
  <c r="AH263" i="3"/>
  <c r="AK263" i="3"/>
  <c r="AL263" i="3"/>
  <c r="AM263" i="3"/>
  <c r="AN263" i="3"/>
  <c r="AO263" i="3"/>
  <c r="AS263" i="3"/>
  <c r="AT263" i="3"/>
  <c r="AU263" i="3"/>
  <c r="AV263" i="3"/>
  <c r="AW263" i="3"/>
  <c r="AY263" i="3"/>
  <c r="AZ263" i="3"/>
  <c r="BA263" i="3"/>
  <c r="BB263" i="3"/>
  <c r="D264" i="3"/>
  <c r="K264" i="3"/>
  <c r="N264" i="3"/>
  <c r="Q264" i="3"/>
  <c r="S264" i="3"/>
  <c r="W264" i="3"/>
  <c r="AC264" i="3"/>
  <c r="AE264" i="3"/>
  <c r="AH264" i="3"/>
  <c r="AK264" i="3"/>
  <c r="AL264" i="3"/>
  <c r="AM264" i="3"/>
  <c r="AN264" i="3"/>
  <c r="AO264" i="3"/>
  <c r="AS264" i="3"/>
  <c r="AT264" i="3"/>
  <c r="AU264" i="3"/>
  <c r="AV264" i="3"/>
  <c r="AW264" i="3"/>
  <c r="AY264" i="3"/>
  <c r="AZ264" i="3"/>
  <c r="BA264" i="3"/>
  <c r="BB264" i="3"/>
  <c r="D265" i="3"/>
  <c r="K265" i="3"/>
  <c r="N265" i="3"/>
  <c r="Q265" i="3"/>
  <c r="S265" i="3" s="1"/>
  <c r="W265" i="3"/>
  <c r="AC265" i="3"/>
  <c r="AE265" i="3"/>
  <c r="AH265" i="3"/>
  <c r="AK265" i="3"/>
  <c r="AL265" i="3"/>
  <c r="AM265" i="3"/>
  <c r="AN265" i="3"/>
  <c r="AO265" i="3"/>
  <c r="AS265" i="3"/>
  <c r="AT265" i="3"/>
  <c r="AU265" i="3"/>
  <c r="AV265" i="3"/>
  <c r="AW265" i="3"/>
  <c r="AY265" i="3"/>
  <c r="AZ265" i="3"/>
  <c r="BA265" i="3"/>
  <c r="BB265" i="3"/>
  <c r="D266" i="3"/>
  <c r="K266" i="3"/>
  <c r="N266" i="3"/>
  <c r="Q266" i="3"/>
  <c r="S266" i="3" s="1"/>
  <c r="W266" i="3"/>
  <c r="AC266" i="3"/>
  <c r="AE266" i="3"/>
  <c r="AH266" i="3"/>
  <c r="AK266" i="3"/>
  <c r="AL266" i="3"/>
  <c r="AM266" i="3"/>
  <c r="AN266" i="3"/>
  <c r="AO266" i="3"/>
  <c r="AS266" i="3"/>
  <c r="AT266" i="3"/>
  <c r="AU266" i="3"/>
  <c r="AV266" i="3"/>
  <c r="AW266" i="3"/>
  <c r="AY266" i="3"/>
  <c r="AZ266" i="3"/>
  <c r="BA266" i="3"/>
  <c r="BB266" i="3"/>
  <c r="D267" i="3"/>
  <c r="K267" i="3"/>
  <c r="N267" i="3"/>
  <c r="Q267" i="3"/>
  <c r="S267" i="3"/>
  <c r="W267" i="3"/>
  <c r="AC267" i="3"/>
  <c r="AE267" i="3"/>
  <c r="AH267" i="3"/>
  <c r="AK267" i="3"/>
  <c r="AL267" i="3"/>
  <c r="AM267" i="3"/>
  <c r="AN267" i="3"/>
  <c r="AO267" i="3"/>
  <c r="AS267" i="3"/>
  <c r="AT267" i="3"/>
  <c r="AU267" i="3"/>
  <c r="AV267" i="3"/>
  <c r="AW267" i="3"/>
  <c r="AY267" i="3"/>
  <c r="AZ267" i="3"/>
  <c r="BA267" i="3"/>
  <c r="BB267" i="3"/>
  <c r="D268" i="3"/>
  <c r="K268" i="3"/>
  <c r="N268" i="3"/>
  <c r="Q268" i="3"/>
  <c r="S268" i="3" s="1"/>
  <c r="W268" i="3"/>
  <c r="AC268" i="3"/>
  <c r="AE268" i="3"/>
  <c r="AH268" i="3"/>
  <c r="AK268" i="3"/>
  <c r="AL268" i="3"/>
  <c r="AM268" i="3"/>
  <c r="AN268" i="3"/>
  <c r="AO268" i="3"/>
  <c r="AS268" i="3"/>
  <c r="AT268" i="3"/>
  <c r="AU268" i="3"/>
  <c r="AV268" i="3"/>
  <c r="AW268" i="3"/>
  <c r="AY268" i="3"/>
  <c r="AZ268" i="3"/>
  <c r="BA268" i="3"/>
  <c r="BB268" i="3"/>
  <c r="D269" i="3"/>
  <c r="K269" i="3"/>
  <c r="N269" i="3"/>
  <c r="Q269" i="3"/>
  <c r="S269" i="3" s="1"/>
  <c r="W269" i="3"/>
  <c r="AC269" i="3"/>
  <c r="AE269" i="3"/>
  <c r="AH269" i="3"/>
  <c r="AK269" i="3"/>
  <c r="AL269" i="3"/>
  <c r="AM269" i="3"/>
  <c r="AN269" i="3"/>
  <c r="AO269" i="3"/>
  <c r="AS269" i="3"/>
  <c r="AT269" i="3"/>
  <c r="AU269" i="3"/>
  <c r="AV269" i="3"/>
  <c r="AW269" i="3"/>
  <c r="AY269" i="3"/>
  <c r="AZ269" i="3"/>
  <c r="BA269" i="3"/>
  <c r="BB269" i="3"/>
  <c r="D270" i="3"/>
  <c r="K270" i="3"/>
  <c r="N270" i="3"/>
  <c r="Q270" i="3"/>
  <c r="S270" i="3"/>
  <c r="W270" i="3"/>
  <c r="AC270" i="3"/>
  <c r="AE270" i="3"/>
  <c r="AH270" i="3"/>
  <c r="AK270" i="3"/>
  <c r="AL270" i="3"/>
  <c r="AM270" i="3"/>
  <c r="AN270" i="3"/>
  <c r="AO270" i="3"/>
  <c r="AS270" i="3"/>
  <c r="AT270" i="3"/>
  <c r="AU270" i="3"/>
  <c r="AV270" i="3"/>
  <c r="AW270" i="3"/>
  <c r="AY270" i="3"/>
  <c r="AZ270" i="3"/>
  <c r="BA270" i="3"/>
  <c r="BB270" i="3"/>
  <c r="D271" i="3"/>
  <c r="K271" i="3"/>
  <c r="N271" i="3"/>
  <c r="Q271" i="3"/>
  <c r="S271" i="3" s="1"/>
  <c r="W271" i="3"/>
  <c r="AC271" i="3"/>
  <c r="AE271" i="3"/>
  <c r="AH271" i="3"/>
  <c r="AK271" i="3"/>
  <c r="AL271" i="3"/>
  <c r="AM271" i="3"/>
  <c r="AN271" i="3"/>
  <c r="AO271" i="3"/>
  <c r="AS271" i="3"/>
  <c r="AT271" i="3"/>
  <c r="AU271" i="3"/>
  <c r="AV271" i="3"/>
  <c r="AW271" i="3"/>
  <c r="AY271" i="3"/>
  <c r="AZ271" i="3"/>
  <c r="BA271" i="3"/>
  <c r="BB271" i="3"/>
  <c r="D272" i="3"/>
  <c r="K272" i="3"/>
  <c r="N272" i="3"/>
  <c r="Q272" i="3"/>
  <c r="S272" i="3" s="1"/>
  <c r="W272" i="3"/>
  <c r="AC272" i="3"/>
  <c r="AE272" i="3"/>
  <c r="AH272" i="3"/>
  <c r="AK272" i="3"/>
  <c r="AL272" i="3"/>
  <c r="AM272" i="3"/>
  <c r="AN272" i="3"/>
  <c r="AO272" i="3"/>
  <c r="AS272" i="3"/>
  <c r="AT272" i="3"/>
  <c r="AU272" i="3"/>
  <c r="AV272" i="3"/>
  <c r="AW272" i="3"/>
  <c r="AY272" i="3"/>
  <c r="AZ272" i="3"/>
  <c r="BA272" i="3"/>
  <c r="BB272" i="3"/>
  <c r="D273" i="3"/>
  <c r="K273" i="3"/>
  <c r="N273" i="3"/>
  <c r="Q273" i="3"/>
  <c r="S273" i="3"/>
  <c r="W273" i="3"/>
  <c r="AC273" i="3"/>
  <c r="AE273" i="3"/>
  <c r="AH273" i="3"/>
  <c r="AK273" i="3"/>
  <c r="AL273" i="3"/>
  <c r="AM273" i="3"/>
  <c r="AN273" i="3"/>
  <c r="AO273" i="3"/>
  <c r="AS273" i="3"/>
  <c r="AT273" i="3"/>
  <c r="AU273" i="3"/>
  <c r="AV273" i="3"/>
  <c r="AW273" i="3"/>
  <c r="AY273" i="3"/>
  <c r="AZ273" i="3"/>
  <c r="BA273" i="3"/>
  <c r="BB273" i="3"/>
  <c r="D274" i="3"/>
  <c r="K274" i="3"/>
  <c r="N274" i="3"/>
  <c r="Q274" i="3"/>
  <c r="S274" i="3"/>
  <c r="W274" i="3"/>
  <c r="AC274" i="3"/>
  <c r="AE274" i="3"/>
  <c r="AH274" i="3"/>
  <c r="AK274" i="3"/>
  <c r="AL274" i="3"/>
  <c r="AM274" i="3"/>
  <c r="AN274" i="3"/>
  <c r="AO274" i="3"/>
  <c r="AS274" i="3"/>
  <c r="AT274" i="3"/>
  <c r="AU274" i="3"/>
  <c r="AV274" i="3"/>
  <c r="AW274" i="3"/>
  <c r="AY274" i="3"/>
  <c r="AZ274" i="3"/>
  <c r="BA274" i="3"/>
  <c r="BB274" i="3"/>
  <c r="D275" i="3"/>
  <c r="K275" i="3"/>
  <c r="N275" i="3"/>
  <c r="Q275" i="3"/>
  <c r="S275" i="3" s="1"/>
  <c r="W275" i="3"/>
  <c r="AC275" i="3"/>
  <c r="AE275" i="3"/>
  <c r="AH275" i="3"/>
  <c r="AK275" i="3"/>
  <c r="AL275" i="3"/>
  <c r="AM275" i="3"/>
  <c r="AN275" i="3"/>
  <c r="AO275" i="3"/>
  <c r="AS275" i="3"/>
  <c r="AT275" i="3"/>
  <c r="AU275" i="3"/>
  <c r="AV275" i="3"/>
  <c r="AW275" i="3"/>
  <c r="AY275" i="3"/>
  <c r="AZ275" i="3"/>
  <c r="BA275" i="3"/>
  <c r="BB275" i="3"/>
  <c r="D276" i="3"/>
  <c r="K276" i="3"/>
  <c r="N276" i="3"/>
  <c r="Q276" i="3"/>
  <c r="S276" i="3"/>
  <c r="W276" i="3"/>
  <c r="AC276" i="3"/>
  <c r="AE276" i="3"/>
  <c r="AH276" i="3"/>
  <c r="AK276" i="3"/>
  <c r="AL276" i="3"/>
  <c r="AM276" i="3"/>
  <c r="AN276" i="3"/>
  <c r="AO276" i="3"/>
  <c r="AS276" i="3"/>
  <c r="AT276" i="3"/>
  <c r="AU276" i="3"/>
  <c r="AV276" i="3"/>
  <c r="AW276" i="3"/>
  <c r="AY276" i="3"/>
  <c r="AZ276" i="3"/>
  <c r="BA276" i="3"/>
  <c r="BB276" i="3"/>
  <c r="D277" i="3"/>
  <c r="K277" i="3"/>
  <c r="N277" i="3"/>
  <c r="Q277" i="3"/>
  <c r="S277" i="3"/>
  <c r="W277" i="3"/>
  <c r="AC277" i="3"/>
  <c r="AE277" i="3"/>
  <c r="AH277" i="3"/>
  <c r="AK277" i="3"/>
  <c r="AL277" i="3"/>
  <c r="AM277" i="3"/>
  <c r="AN277" i="3"/>
  <c r="AO277" i="3"/>
  <c r="AS277" i="3"/>
  <c r="AT277" i="3"/>
  <c r="AU277" i="3"/>
  <c r="AV277" i="3"/>
  <c r="AW277" i="3"/>
  <c r="AY277" i="3"/>
  <c r="AZ277" i="3"/>
  <c r="BA277" i="3"/>
  <c r="BB277" i="3"/>
  <c r="D278" i="3"/>
  <c r="K278" i="3"/>
  <c r="N278" i="3"/>
  <c r="Q278" i="3"/>
  <c r="S278" i="3"/>
  <c r="W278" i="3"/>
  <c r="AC278" i="3"/>
  <c r="AE278" i="3"/>
  <c r="AH278" i="3"/>
  <c r="AK278" i="3"/>
  <c r="AL278" i="3"/>
  <c r="AM278" i="3"/>
  <c r="AN278" i="3"/>
  <c r="AO278" i="3"/>
  <c r="AS278" i="3"/>
  <c r="AT278" i="3"/>
  <c r="AU278" i="3"/>
  <c r="AV278" i="3"/>
  <c r="AW278" i="3"/>
  <c r="AY278" i="3"/>
  <c r="AZ278" i="3"/>
  <c r="BA278" i="3"/>
  <c r="BB278" i="3"/>
  <c r="D279" i="3"/>
  <c r="K279" i="3"/>
  <c r="N279" i="3"/>
  <c r="Q279" i="3"/>
  <c r="S279" i="3"/>
  <c r="W279" i="3"/>
  <c r="AC279" i="3"/>
  <c r="AE279" i="3"/>
  <c r="AH279" i="3"/>
  <c r="AK279" i="3"/>
  <c r="AL279" i="3"/>
  <c r="AM279" i="3"/>
  <c r="AN279" i="3"/>
  <c r="AO279" i="3"/>
  <c r="AS279" i="3"/>
  <c r="AT279" i="3"/>
  <c r="AU279" i="3"/>
  <c r="AV279" i="3"/>
  <c r="AW279" i="3"/>
  <c r="AY279" i="3"/>
  <c r="AZ279" i="3"/>
  <c r="BA279" i="3"/>
  <c r="BB279" i="3"/>
  <c r="D280" i="3"/>
  <c r="K280" i="3"/>
  <c r="N280" i="3"/>
  <c r="Q280" i="3"/>
  <c r="S280" i="3" s="1"/>
  <c r="W280" i="3"/>
  <c r="AC280" i="3"/>
  <c r="AE280" i="3"/>
  <c r="AH280" i="3"/>
  <c r="AK280" i="3"/>
  <c r="AL280" i="3"/>
  <c r="AM280" i="3"/>
  <c r="AN280" i="3"/>
  <c r="AO280" i="3"/>
  <c r="AS280" i="3"/>
  <c r="AT280" i="3"/>
  <c r="AU280" i="3"/>
  <c r="AV280" i="3"/>
  <c r="AW280" i="3"/>
  <c r="AY280" i="3"/>
  <c r="AZ280" i="3"/>
  <c r="BA280" i="3"/>
  <c r="BB280" i="3"/>
  <c r="D281" i="3"/>
  <c r="K281" i="3"/>
  <c r="N281" i="3"/>
  <c r="Q281" i="3"/>
  <c r="S281" i="3"/>
  <c r="W281" i="3"/>
  <c r="AC281" i="3"/>
  <c r="AE281" i="3"/>
  <c r="AH281" i="3"/>
  <c r="AK281" i="3"/>
  <c r="AL281" i="3"/>
  <c r="AM281" i="3"/>
  <c r="AN281" i="3"/>
  <c r="AO281" i="3"/>
  <c r="AS281" i="3"/>
  <c r="AT281" i="3"/>
  <c r="AU281" i="3"/>
  <c r="AV281" i="3"/>
  <c r="AW281" i="3"/>
  <c r="AY281" i="3"/>
  <c r="AZ281" i="3"/>
  <c r="BA281" i="3"/>
  <c r="BB281" i="3"/>
  <c r="D282" i="3"/>
  <c r="K282" i="3"/>
  <c r="N282" i="3"/>
  <c r="Q282" i="3"/>
  <c r="S282" i="3"/>
  <c r="W282" i="3"/>
  <c r="AC282" i="3"/>
  <c r="AE282" i="3"/>
  <c r="AH282" i="3"/>
  <c r="AK282" i="3"/>
  <c r="AL282" i="3"/>
  <c r="AM282" i="3"/>
  <c r="AN282" i="3"/>
  <c r="AO282" i="3"/>
  <c r="AS282" i="3"/>
  <c r="AT282" i="3"/>
  <c r="AU282" i="3"/>
  <c r="AV282" i="3"/>
  <c r="AW282" i="3"/>
  <c r="AY282" i="3"/>
  <c r="AZ282" i="3"/>
  <c r="BA282" i="3"/>
  <c r="BB282" i="3"/>
  <c r="D283" i="3"/>
  <c r="K283" i="3"/>
  <c r="N283" i="3"/>
  <c r="Q283" i="3"/>
  <c r="S283" i="3" s="1"/>
  <c r="W283" i="3"/>
  <c r="AC283" i="3"/>
  <c r="AE283" i="3"/>
  <c r="AH283" i="3"/>
  <c r="AK283" i="3"/>
  <c r="AL283" i="3"/>
  <c r="AM283" i="3"/>
  <c r="AN283" i="3"/>
  <c r="AO283" i="3"/>
  <c r="AS283" i="3"/>
  <c r="AT283" i="3"/>
  <c r="AU283" i="3"/>
  <c r="AV283" i="3"/>
  <c r="AW283" i="3"/>
  <c r="AY283" i="3"/>
  <c r="AZ283" i="3"/>
  <c r="BA283" i="3"/>
  <c r="BB283" i="3"/>
  <c r="D284" i="3"/>
  <c r="K284" i="3"/>
  <c r="N284" i="3"/>
  <c r="Q284" i="3"/>
  <c r="S284" i="3"/>
  <c r="W284" i="3"/>
  <c r="AC284" i="3"/>
  <c r="AE284" i="3"/>
  <c r="AH284" i="3"/>
  <c r="AK284" i="3"/>
  <c r="AL284" i="3"/>
  <c r="AM284" i="3"/>
  <c r="AN284" i="3"/>
  <c r="AO284" i="3"/>
  <c r="AS284" i="3"/>
  <c r="AT284" i="3"/>
  <c r="AU284" i="3"/>
  <c r="AV284" i="3"/>
  <c r="AW284" i="3"/>
  <c r="AY284" i="3"/>
  <c r="AZ284" i="3"/>
  <c r="BA284" i="3"/>
  <c r="BB284" i="3"/>
  <c r="D285" i="3"/>
  <c r="K285" i="3"/>
  <c r="N285" i="3"/>
  <c r="Q285" i="3"/>
  <c r="S285" i="3" s="1"/>
  <c r="W285" i="3"/>
  <c r="AC285" i="3"/>
  <c r="AE285" i="3"/>
  <c r="AH285" i="3"/>
  <c r="AK285" i="3"/>
  <c r="AL285" i="3"/>
  <c r="AM285" i="3"/>
  <c r="AN285" i="3"/>
  <c r="AO285" i="3"/>
  <c r="AS285" i="3"/>
  <c r="AT285" i="3"/>
  <c r="AU285" i="3"/>
  <c r="AV285" i="3"/>
  <c r="AW285" i="3"/>
  <c r="AY285" i="3"/>
  <c r="AZ285" i="3"/>
  <c r="BA285" i="3"/>
  <c r="BB285" i="3"/>
  <c r="D286" i="3"/>
  <c r="K286" i="3"/>
  <c r="N286" i="3"/>
  <c r="Q286" i="3"/>
  <c r="S286" i="3" s="1"/>
  <c r="W286" i="3"/>
  <c r="AC286" i="3"/>
  <c r="AE286" i="3"/>
  <c r="AH286" i="3"/>
  <c r="AK286" i="3"/>
  <c r="AL286" i="3"/>
  <c r="AM286" i="3"/>
  <c r="AN286" i="3"/>
  <c r="AO286" i="3"/>
  <c r="AS286" i="3"/>
  <c r="AT286" i="3"/>
  <c r="AU286" i="3"/>
  <c r="AV286" i="3"/>
  <c r="AW286" i="3"/>
  <c r="AY286" i="3"/>
  <c r="AZ286" i="3"/>
  <c r="BA286" i="3"/>
  <c r="BB286" i="3"/>
  <c r="D287" i="3"/>
  <c r="K287" i="3"/>
  <c r="N287" i="3"/>
  <c r="Q287" i="3"/>
  <c r="S287" i="3"/>
  <c r="W287" i="3"/>
  <c r="AC287" i="3"/>
  <c r="AE287" i="3"/>
  <c r="AH287" i="3"/>
  <c r="AK287" i="3"/>
  <c r="AL287" i="3"/>
  <c r="AM287" i="3"/>
  <c r="AN287" i="3"/>
  <c r="AO287" i="3"/>
  <c r="AS287" i="3"/>
  <c r="AT287" i="3"/>
  <c r="AU287" i="3"/>
  <c r="AV287" i="3"/>
  <c r="AW287" i="3"/>
  <c r="AY287" i="3"/>
  <c r="AZ287" i="3"/>
  <c r="BA287" i="3"/>
  <c r="BB287" i="3"/>
  <c r="D288" i="3"/>
  <c r="K288" i="3"/>
  <c r="N288" i="3"/>
  <c r="Q288" i="3"/>
  <c r="S288" i="3" s="1"/>
  <c r="W288" i="3"/>
  <c r="AC288" i="3"/>
  <c r="AE288" i="3"/>
  <c r="AH288" i="3"/>
  <c r="AK288" i="3"/>
  <c r="AL288" i="3"/>
  <c r="AM288" i="3"/>
  <c r="AN288" i="3"/>
  <c r="AO288" i="3"/>
  <c r="AS288" i="3"/>
  <c r="AT288" i="3"/>
  <c r="AU288" i="3"/>
  <c r="AV288" i="3"/>
  <c r="AW288" i="3"/>
  <c r="AY288" i="3"/>
  <c r="AZ288" i="3"/>
  <c r="BA288" i="3"/>
  <c r="BB288" i="3"/>
  <c r="D289" i="3"/>
  <c r="K289" i="3"/>
  <c r="N289" i="3"/>
  <c r="Q289" i="3"/>
  <c r="S289" i="3" s="1"/>
  <c r="W289" i="3"/>
  <c r="AC289" i="3"/>
  <c r="AE289" i="3"/>
  <c r="AH289" i="3"/>
  <c r="AK289" i="3"/>
  <c r="AL289" i="3"/>
  <c r="AM289" i="3"/>
  <c r="AN289" i="3"/>
  <c r="AO289" i="3"/>
  <c r="AS289" i="3"/>
  <c r="AT289" i="3"/>
  <c r="AU289" i="3"/>
  <c r="AV289" i="3"/>
  <c r="AW289" i="3"/>
  <c r="AY289" i="3"/>
  <c r="AZ289" i="3"/>
  <c r="BA289" i="3"/>
  <c r="BB289" i="3"/>
  <c r="D290" i="3"/>
  <c r="K290" i="3"/>
  <c r="N290" i="3"/>
  <c r="Q290" i="3"/>
  <c r="S290" i="3"/>
  <c r="W290" i="3"/>
  <c r="AC290" i="3"/>
  <c r="AE290" i="3"/>
  <c r="AH290" i="3"/>
  <c r="AK290" i="3"/>
  <c r="AL290" i="3"/>
  <c r="AM290" i="3"/>
  <c r="AN290" i="3"/>
  <c r="AO290" i="3"/>
  <c r="AS290" i="3"/>
  <c r="AT290" i="3"/>
  <c r="AU290" i="3"/>
  <c r="AV290" i="3"/>
  <c r="AW290" i="3"/>
  <c r="AY290" i="3"/>
  <c r="AZ290" i="3"/>
  <c r="BA290" i="3"/>
  <c r="BB290" i="3"/>
  <c r="D291" i="3"/>
  <c r="K291" i="3"/>
  <c r="N291" i="3"/>
  <c r="Q291" i="3"/>
  <c r="S291" i="3" s="1"/>
  <c r="W291" i="3"/>
  <c r="AC291" i="3"/>
  <c r="AE291" i="3"/>
  <c r="AH291" i="3"/>
  <c r="AK291" i="3"/>
  <c r="AL291" i="3"/>
  <c r="AM291" i="3"/>
  <c r="AN291" i="3"/>
  <c r="AO291" i="3"/>
  <c r="AS291" i="3"/>
  <c r="AT291" i="3"/>
  <c r="AU291" i="3"/>
  <c r="AV291" i="3"/>
  <c r="AW291" i="3"/>
  <c r="AY291" i="3"/>
  <c r="AZ291" i="3"/>
  <c r="BA291" i="3"/>
  <c r="BB291" i="3"/>
  <c r="D292" i="3"/>
  <c r="K292" i="3"/>
  <c r="N292" i="3"/>
  <c r="Q292" i="3"/>
  <c r="S292" i="3" s="1"/>
  <c r="W292" i="3"/>
  <c r="AC292" i="3"/>
  <c r="AE292" i="3"/>
  <c r="AH292" i="3"/>
  <c r="AK292" i="3"/>
  <c r="AL292" i="3"/>
  <c r="AM292" i="3"/>
  <c r="AN292" i="3"/>
  <c r="AO292" i="3"/>
  <c r="AS292" i="3"/>
  <c r="AT292" i="3"/>
  <c r="AU292" i="3"/>
  <c r="AV292" i="3"/>
  <c r="AW292" i="3"/>
  <c r="AY292" i="3"/>
  <c r="AZ292" i="3"/>
  <c r="BA292" i="3"/>
  <c r="BB292" i="3"/>
  <c r="D293" i="3"/>
  <c r="K293" i="3"/>
  <c r="N293" i="3"/>
  <c r="Q293" i="3"/>
  <c r="S293" i="3"/>
  <c r="W293" i="3"/>
  <c r="AC293" i="3"/>
  <c r="AE293" i="3"/>
  <c r="AH293" i="3"/>
  <c r="AK293" i="3"/>
  <c r="AL293" i="3"/>
  <c r="AM293" i="3"/>
  <c r="AN293" i="3"/>
  <c r="AO293" i="3"/>
  <c r="AS293" i="3"/>
  <c r="AT293" i="3"/>
  <c r="AU293" i="3"/>
  <c r="AV293" i="3"/>
  <c r="AW293" i="3"/>
  <c r="AY293" i="3"/>
  <c r="AZ293" i="3"/>
  <c r="BA293" i="3"/>
  <c r="BB293" i="3"/>
  <c r="D294" i="3"/>
  <c r="K294" i="3"/>
  <c r="N294" i="3"/>
  <c r="Q294" i="3"/>
  <c r="S294" i="3"/>
  <c r="W294" i="3"/>
  <c r="AC294" i="3"/>
  <c r="AE294" i="3"/>
  <c r="AH294" i="3"/>
  <c r="AK294" i="3"/>
  <c r="AL294" i="3"/>
  <c r="AM294" i="3"/>
  <c r="AN294" i="3"/>
  <c r="AO294" i="3"/>
  <c r="AS294" i="3"/>
  <c r="AT294" i="3"/>
  <c r="AU294" i="3"/>
  <c r="AV294" i="3"/>
  <c r="AW294" i="3"/>
  <c r="AY294" i="3"/>
  <c r="AZ294" i="3"/>
  <c r="BA294" i="3"/>
  <c r="BB294" i="3"/>
  <c r="D295" i="3"/>
  <c r="K295" i="3"/>
  <c r="N295" i="3"/>
  <c r="Q295" i="3"/>
  <c r="S295" i="3" s="1"/>
  <c r="W295" i="3"/>
  <c r="AC295" i="3"/>
  <c r="AE295" i="3"/>
  <c r="AH295" i="3"/>
  <c r="AK295" i="3"/>
  <c r="AL295" i="3"/>
  <c r="AM295" i="3"/>
  <c r="AN295" i="3"/>
  <c r="AO295" i="3"/>
  <c r="AS295" i="3"/>
  <c r="AT295" i="3"/>
  <c r="AU295" i="3"/>
  <c r="AV295" i="3"/>
  <c r="AW295" i="3"/>
  <c r="AY295" i="3"/>
  <c r="AZ295" i="3"/>
  <c r="BA295" i="3"/>
  <c r="BB295" i="3"/>
  <c r="D296" i="3"/>
  <c r="K296" i="3"/>
  <c r="N296" i="3"/>
  <c r="Q296" i="3"/>
  <c r="S296" i="3"/>
  <c r="W296" i="3"/>
  <c r="AC296" i="3"/>
  <c r="AE296" i="3"/>
  <c r="AH296" i="3"/>
  <c r="AK296" i="3"/>
  <c r="AL296" i="3"/>
  <c r="AM296" i="3"/>
  <c r="AN296" i="3"/>
  <c r="AO296" i="3"/>
  <c r="AS296" i="3"/>
  <c r="AT296" i="3"/>
  <c r="AU296" i="3"/>
  <c r="AV296" i="3"/>
  <c r="AW296" i="3"/>
  <c r="AY296" i="3"/>
  <c r="AZ296" i="3"/>
  <c r="BA296" i="3"/>
  <c r="BB296" i="3"/>
  <c r="D297" i="3"/>
  <c r="K297" i="3"/>
  <c r="N297" i="3"/>
  <c r="Q297" i="3"/>
  <c r="S297" i="3"/>
  <c r="W297" i="3"/>
  <c r="AC297" i="3"/>
  <c r="AE297" i="3"/>
  <c r="AH297" i="3"/>
  <c r="AK297" i="3"/>
  <c r="AL297" i="3"/>
  <c r="AM297" i="3"/>
  <c r="AN297" i="3"/>
  <c r="AO297" i="3"/>
  <c r="AS297" i="3"/>
  <c r="AT297" i="3"/>
  <c r="AU297" i="3"/>
  <c r="AV297" i="3"/>
  <c r="AW297" i="3"/>
  <c r="AY297" i="3"/>
  <c r="AZ297" i="3"/>
  <c r="BA297" i="3"/>
  <c r="BB297" i="3"/>
  <c r="D298" i="3"/>
  <c r="K298" i="3"/>
  <c r="N298" i="3"/>
  <c r="Q298" i="3"/>
  <c r="S298" i="3"/>
  <c r="W298" i="3"/>
  <c r="AC298" i="3"/>
  <c r="AE298" i="3"/>
  <c r="AH298" i="3"/>
  <c r="AK298" i="3"/>
  <c r="AL298" i="3"/>
  <c r="AM298" i="3"/>
  <c r="AN298" i="3"/>
  <c r="AO298" i="3"/>
  <c r="AS298" i="3"/>
  <c r="AT298" i="3"/>
  <c r="AU298" i="3"/>
  <c r="AV298" i="3"/>
  <c r="AW298" i="3"/>
  <c r="AY298" i="3"/>
  <c r="AZ298" i="3"/>
  <c r="BA298" i="3"/>
  <c r="BB298" i="3"/>
  <c r="D299" i="3"/>
  <c r="K299" i="3"/>
  <c r="N299" i="3"/>
  <c r="Q299" i="3"/>
  <c r="S299" i="3"/>
  <c r="W299" i="3"/>
  <c r="AC299" i="3"/>
  <c r="AE299" i="3"/>
  <c r="AH299" i="3"/>
  <c r="AK299" i="3"/>
  <c r="AL299" i="3"/>
  <c r="AM299" i="3"/>
  <c r="AN299" i="3"/>
  <c r="AO299" i="3"/>
  <c r="AS299" i="3"/>
  <c r="AT299" i="3"/>
  <c r="AU299" i="3"/>
  <c r="AV299" i="3"/>
  <c r="AW299" i="3"/>
  <c r="AY299" i="3"/>
  <c r="AZ299" i="3"/>
  <c r="BA299" i="3"/>
  <c r="BB299" i="3"/>
  <c r="D300" i="3"/>
  <c r="K300" i="3"/>
  <c r="N300" i="3"/>
  <c r="Q300" i="3"/>
  <c r="S300" i="3" s="1"/>
  <c r="W300" i="3"/>
  <c r="AC300" i="3"/>
  <c r="AE300" i="3"/>
  <c r="AH300" i="3"/>
  <c r="AK300" i="3"/>
  <c r="AL300" i="3"/>
  <c r="AM300" i="3"/>
  <c r="AN300" i="3"/>
  <c r="AO300" i="3"/>
  <c r="AS300" i="3"/>
  <c r="AT300" i="3"/>
  <c r="AU300" i="3"/>
  <c r="AV300" i="3"/>
  <c r="AW300" i="3"/>
  <c r="AY300" i="3"/>
  <c r="AZ300" i="3"/>
  <c r="BA300" i="3"/>
  <c r="BB300" i="3"/>
  <c r="D11" i="2"/>
  <c r="H11" i="2"/>
  <c r="K11" i="2"/>
  <c r="M11" i="2"/>
  <c r="N11" i="2"/>
  <c r="O11" i="2"/>
  <c r="Q11" i="2"/>
  <c r="U11" i="2"/>
  <c r="X11" i="2"/>
  <c r="Z11" i="2"/>
  <c r="AA11" i="2"/>
  <c r="AB11" i="2"/>
  <c r="AC11" i="2"/>
  <c r="AD11" i="2"/>
  <c r="AE11" i="2"/>
  <c r="AG11" i="2"/>
  <c r="AH11" i="2"/>
  <c r="AI11" i="2"/>
  <c r="D12" i="2"/>
  <c r="H12" i="2"/>
  <c r="K12" i="2"/>
  <c r="M12" i="2"/>
  <c r="N12" i="2"/>
  <c r="O12" i="2"/>
  <c r="Q12" i="2"/>
  <c r="U12" i="2"/>
  <c r="X12" i="2"/>
  <c r="Z12" i="2"/>
  <c r="AA12" i="2"/>
  <c r="AB12" i="2"/>
  <c r="AC12" i="2"/>
  <c r="AD12" i="2"/>
  <c r="AE12" i="2"/>
  <c r="AG12" i="2"/>
  <c r="AH12" i="2"/>
  <c r="AI12" i="2"/>
  <c r="D13" i="2"/>
  <c r="H13" i="2"/>
  <c r="K13" i="2"/>
  <c r="M13" i="2"/>
  <c r="N13" i="2"/>
  <c r="O13" i="2"/>
  <c r="Q13" i="2"/>
  <c r="U13" i="2"/>
  <c r="X13" i="2"/>
  <c r="Z13" i="2"/>
  <c r="AA13" i="2"/>
  <c r="AB13" i="2"/>
  <c r="AC13" i="2"/>
  <c r="AD13" i="2"/>
  <c r="AE13" i="2"/>
  <c r="AG13" i="2"/>
  <c r="AH13" i="2"/>
  <c r="AI13" i="2"/>
  <c r="D14" i="2"/>
  <c r="H14" i="2"/>
  <c r="K14" i="2"/>
  <c r="M14" i="2"/>
  <c r="N14" i="2"/>
  <c r="O14" i="2"/>
  <c r="Q14" i="2" s="1"/>
  <c r="U14" i="2"/>
  <c r="X14" i="2"/>
  <c r="Z14" i="2"/>
  <c r="AA14" i="2"/>
  <c r="AB14" i="2"/>
  <c r="AC14" i="2"/>
  <c r="AD14" i="2"/>
  <c r="AE14" i="2"/>
  <c r="AG14" i="2"/>
  <c r="AH14" i="2"/>
  <c r="AI14" i="2"/>
  <c r="D15" i="2"/>
  <c r="H15" i="2"/>
  <c r="K15" i="2"/>
  <c r="M15" i="2"/>
  <c r="N15" i="2"/>
  <c r="O15" i="2"/>
  <c r="Q15" i="2"/>
  <c r="U15" i="2"/>
  <c r="X15" i="2"/>
  <c r="Z15" i="2"/>
  <c r="AA15" i="2"/>
  <c r="AB15" i="2"/>
  <c r="AC15" i="2"/>
  <c r="AD15" i="2"/>
  <c r="AE15" i="2"/>
  <c r="AG15" i="2"/>
  <c r="AH15" i="2"/>
  <c r="AI15" i="2"/>
  <c r="D16" i="2"/>
  <c r="H16" i="2"/>
  <c r="K16" i="2"/>
  <c r="M16" i="2"/>
  <c r="N16" i="2"/>
  <c r="O16" i="2"/>
  <c r="Q16" i="2"/>
  <c r="U16" i="2"/>
  <c r="X16" i="2"/>
  <c r="Z16" i="2"/>
  <c r="AA16" i="2"/>
  <c r="AB16" i="2"/>
  <c r="AC16" i="2"/>
  <c r="AD16" i="2"/>
  <c r="AE16" i="2"/>
  <c r="AG16" i="2"/>
  <c r="AH16" i="2"/>
  <c r="AI16" i="2"/>
  <c r="D17" i="2"/>
  <c r="H17" i="2"/>
  <c r="K17" i="2"/>
  <c r="M17" i="2"/>
  <c r="N17" i="2"/>
  <c r="O17" i="2"/>
  <c r="Q17" i="2"/>
  <c r="U17" i="2"/>
  <c r="X17" i="2"/>
  <c r="Z17" i="2"/>
  <c r="AA17" i="2"/>
  <c r="AB17" i="2"/>
  <c r="AC17" i="2"/>
  <c r="AD17" i="2"/>
  <c r="AE17" i="2"/>
  <c r="AG17" i="2"/>
  <c r="AH17" i="2"/>
  <c r="AI17" i="2"/>
  <c r="D18" i="2"/>
  <c r="H18" i="2"/>
  <c r="K18" i="2"/>
  <c r="M18" i="2"/>
  <c r="N18" i="2"/>
  <c r="O18" i="2"/>
  <c r="Q18" i="2" s="1"/>
  <c r="U18" i="2"/>
  <c r="X18" i="2"/>
  <c r="Z18" i="2"/>
  <c r="AA18" i="2"/>
  <c r="AB18" i="2"/>
  <c r="AC18" i="2"/>
  <c r="AB2" i="2" s="1"/>
  <c r="AD18" i="2"/>
  <c r="AE18" i="2"/>
  <c r="AG18" i="2"/>
  <c r="AH18" i="2"/>
  <c r="AI18" i="2"/>
  <c r="D19" i="2"/>
  <c r="H19" i="2"/>
  <c r="K19" i="2"/>
  <c r="M19" i="2"/>
  <c r="N19" i="2"/>
  <c r="O19" i="2"/>
  <c r="Q19" i="2"/>
  <c r="U19" i="2"/>
  <c r="X19" i="2"/>
  <c r="Z19" i="2"/>
  <c r="AA19" i="2"/>
  <c r="AB19" i="2"/>
  <c r="AC19" i="2"/>
  <c r="AD19" i="2"/>
  <c r="AE19" i="2"/>
  <c r="AG19" i="2"/>
  <c r="AH19" i="2"/>
  <c r="AI19" i="2"/>
  <c r="D20" i="2"/>
  <c r="H20" i="2"/>
  <c r="K20" i="2"/>
  <c r="M20" i="2"/>
  <c r="N20" i="2"/>
  <c r="O20" i="2"/>
  <c r="Q20" i="2" s="1"/>
  <c r="U20" i="2"/>
  <c r="X20" i="2"/>
  <c r="Z20" i="2"/>
  <c r="AA20" i="2"/>
  <c r="AB20" i="2"/>
  <c r="AC20" i="2"/>
  <c r="AD20" i="2"/>
  <c r="AE20" i="2"/>
  <c r="AG20" i="2"/>
  <c r="AH20" i="2"/>
  <c r="AI20" i="2"/>
  <c r="D21" i="2"/>
  <c r="H21" i="2"/>
  <c r="K21" i="2"/>
  <c r="M21" i="2"/>
  <c r="N21" i="2"/>
  <c r="O21" i="2"/>
  <c r="Q21" i="2"/>
  <c r="U21" i="2"/>
  <c r="X21" i="2"/>
  <c r="Z21" i="2"/>
  <c r="AA21" i="2"/>
  <c r="AB21" i="2"/>
  <c r="AC21" i="2"/>
  <c r="AD21" i="2"/>
  <c r="AE21" i="2"/>
  <c r="AG21" i="2"/>
  <c r="AH21" i="2"/>
  <c r="AI21" i="2"/>
  <c r="D22" i="2"/>
  <c r="H22" i="2"/>
  <c r="K22" i="2"/>
  <c r="M22" i="2"/>
  <c r="N22" i="2"/>
  <c r="O22" i="2"/>
  <c r="Q22" i="2"/>
  <c r="U22" i="2"/>
  <c r="X22" i="2"/>
  <c r="Z22" i="2"/>
  <c r="AA22" i="2"/>
  <c r="AB22" i="2"/>
  <c r="AC22" i="2"/>
  <c r="AD22" i="2"/>
  <c r="AE22" i="2"/>
  <c r="AG22" i="2"/>
  <c r="AH22" i="2"/>
  <c r="AI22" i="2"/>
  <c r="D23" i="2"/>
  <c r="H23" i="2"/>
  <c r="K23" i="2"/>
  <c r="M23" i="2"/>
  <c r="N23" i="2"/>
  <c r="O23" i="2"/>
  <c r="Q23" i="2"/>
  <c r="U23" i="2"/>
  <c r="X23" i="2"/>
  <c r="Z23" i="2"/>
  <c r="AA23" i="2"/>
  <c r="AB23" i="2"/>
  <c r="AC23" i="2"/>
  <c r="AD23" i="2"/>
  <c r="AE23" i="2"/>
  <c r="AG23" i="2"/>
  <c r="AH23" i="2"/>
  <c r="AI23" i="2"/>
  <c r="D24" i="2"/>
  <c r="H24" i="2"/>
  <c r="K24" i="2"/>
  <c r="M24" i="2"/>
  <c r="N24" i="2"/>
  <c r="O24" i="2"/>
  <c r="Q24" i="2" s="1"/>
  <c r="U24" i="2"/>
  <c r="X24" i="2"/>
  <c r="Z24" i="2"/>
  <c r="AA24" i="2"/>
  <c r="AB24" i="2"/>
  <c r="AC24" i="2"/>
  <c r="AD24" i="2"/>
  <c r="AE24" i="2"/>
  <c r="AG24" i="2"/>
  <c r="AH24" i="2"/>
  <c r="AI24" i="2"/>
  <c r="D25" i="2"/>
  <c r="H25" i="2"/>
  <c r="K25" i="2"/>
  <c r="M25" i="2"/>
  <c r="N25" i="2"/>
  <c r="O25" i="2"/>
  <c r="Q25" i="2"/>
  <c r="U25" i="2"/>
  <c r="X25" i="2"/>
  <c r="Z25" i="2"/>
  <c r="AA25" i="2"/>
  <c r="AB25" i="2"/>
  <c r="AC25" i="2"/>
  <c r="AD25" i="2"/>
  <c r="AE25" i="2"/>
  <c r="AG25" i="2"/>
  <c r="AH25" i="2"/>
  <c r="AI25" i="2"/>
  <c r="D26" i="2"/>
  <c r="H26" i="2"/>
  <c r="K26" i="2"/>
  <c r="M26" i="2"/>
  <c r="N26" i="2"/>
  <c r="O26" i="2"/>
  <c r="Q26" i="2"/>
  <c r="U26" i="2"/>
  <c r="X26" i="2"/>
  <c r="Z26" i="2"/>
  <c r="AA26" i="2"/>
  <c r="AB26" i="2"/>
  <c r="AC26" i="2"/>
  <c r="AD26" i="2"/>
  <c r="AE26" i="2"/>
  <c r="AG26" i="2"/>
  <c r="AH26" i="2"/>
  <c r="AI26" i="2"/>
  <c r="D27" i="2"/>
  <c r="H27" i="2"/>
  <c r="K27" i="2"/>
  <c r="M27" i="2"/>
  <c r="N27" i="2"/>
  <c r="O27" i="2"/>
  <c r="Q27" i="2"/>
  <c r="U27" i="2"/>
  <c r="X27" i="2"/>
  <c r="Z27" i="2"/>
  <c r="AA27" i="2"/>
  <c r="AB27" i="2"/>
  <c r="AC27" i="2"/>
  <c r="AD27" i="2"/>
  <c r="AE27" i="2"/>
  <c r="AG27" i="2"/>
  <c r="AH27" i="2"/>
  <c r="AI27" i="2"/>
  <c r="D28" i="2"/>
  <c r="H28" i="2"/>
  <c r="K28" i="2"/>
  <c r="M28" i="2"/>
  <c r="N28" i="2"/>
  <c r="O28" i="2"/>
  <c r="Q28" i="2" s="1"/>
  <c r="U28" i="2"/>
  <c r="X28" i="2"/>
  <c r="Z28" i="2"/>
  <c r="AA28" i="2"/>
  <c r="AB28" i="2"/>
  <c r="AC28" i="2"/>
  <c r="AD28" i="2"/>
  <c r="AE28" i="2"/>
  <c r="AG28" i="2"/>
  <c r="AH28" i="2"/>
  <c r="AI28" i="2"/>
  <c r="D29" i="2"/>
  <c r="H29" i="2"/>
  <c r="K29" i="2"/>
  <c r="M29" i="2"/>
  <c r="N29" i="2"/>
  <c r="O29" i="2"/>
  <c r="Q29" i="2"/>
  <c r="U29" i="2"/>
  <c r="X29" i="2"/>
  <c r="Z29" i="2"/>
  <c r="AA29" i="2"/>
  <c r="AB29" i="2"/>
  <c r="AC29" i="2"/>
  <c r="AD29" i="2"/>
  <c r="AE29" i="2"/>
  <c r="AG29" i="2"/>
  <c r="AH29" i="2"/>
  <c r="AI29" i="2"/>
  <c r="D30" i="2"/>
  <c r="H30" i="2"/>
  <c r="K30" i="2"/>
  <c r="M30" i="2"/>
  <c r="N30" i="2"/>
  <c r="O30" i="2"/>
  <c r="Q30" i="2" s="1"/>
  <c r="U30" i="2"/>
  <c r="X30" i="2"/>
  <c r="Z30" i="2"/>
  <c r="AA30" i="2"/>
  <c r="AB30" i="2"/>
  <c r="AC30" i="2"/>
  <c r="AD30" i="2"/>
  <c r="AE30" i="2"/>
  <c r="AG30" i="2"/>
  <c r="AH30" i="2"/>
  <c r="AI30" i="2"/>
  <c r="D31" i="2"/>
  <c r="H31" i="2"/>
  <c r="K31" i="2"/>
  <c r="M31" i="2"/>
  <c r="N31" i="2"/>
  <c r="O31" i="2"/>
  <c r="Q31" i="2"/>
  <c r="U31" i="2"/>
  <c r="X31" i="2"/>
  <c r="Z31" i="2"/>
  <c r="AA31" i="2"/>
  <c r="AB31" i="2"/>
  <c r="AC31" i="2"/>
  <c r="AD31" i="2"/>
  <c r="AE31" i="2"/>
  <c r="AG31" i="2"/>
  <c r="AH31" i="2"/>
  <c r="AI31" i="2"/>
  <c r="D32" i="2"/>
  <c r="H32" i="2"/>
  <c r="K32" i="2"/>
  <c r="M32" i="2"/>
  <c r="N32" i="2"/>
  <c r="O32" i="2"/>
  <c r="Q32" i="2"/>
  <c r="U32" i="2"/>
  <c r="X32" i="2"/>
  <c r="Z32" i="2"/>
  <c r="AA32" i="2"/>
  <c r="AB32" i="2"/>
  <c r="AC32" i="2"/>
  <c r="AD32" i="2"/>
  <c r="AE32" i="2"/>
  <c r="AG32" i="2"/>
  <c r="AH32" i="2"/>
  <c r="AI32" i="2"/>
  <c r="D33" i="2"/>
  <c r="H33" i="2"/>
  <c r="K33" i="2"/>
  <c r="M33" i="2"/>
  <c r="N33" i="2"/>
  <c r="O33" i="2"/>
  <c r="Q33" i="2"/>
  <c r="U33" i="2"/>
  <c r="X33" i="2"/>
  <c r="Z33" i="2"/>
  <c r="AA33" i="2"/>
  <c r="AB33" i="2"/>
  <c r="AC33" i="2"/>
  <c r="AD33" i="2"/>
  <c r="AE33" i="2"/>
  <c r="AG33" i="2"/>
  <c r="AH33" i="2"/>
  <c r="AI33" i="2"/>
  <c r="D34" i="2"/>
  <c r="H34" i="2"/>
  <c r="K34" i="2"/>
  <c r="M34" i="2"/>
  <c r="N34" i="2"/>
  <c r="O34" i="2"/>
  <c r="Q34" i="2" s="1"/>
  <c r="U34" i="2"/>
  <c r="X34" i="2"/>
  <c r="Z34" i="2"/>
  <c r="AA34" i="2"/>
  <c r="AB34" i="2"/>
  <c r="AC34" i="2"/>
  <c r="AD34" i="2"/>
  <c r="AE34" i="2"/>
  <c r="AG34" i="2"/>
  <c r="AH34" i="2"/>
  <c r="AI34" i="2"/>
  <c r="D35" i="2"/>
  <c r="H35" i="2"/>
  <c r="K35" i="2"/>
  <c r="M35" i="2"/>
  <c r="N35" i="2"/>
  <c r="O35" i="2"/>
  <c r="Q35" i="2"/>
  <c r="U35" i="2"/>
  <c r="X35" i="2"/>
  <c r="Z35" i="2"/>
  <c r="AA35" i="2"/>
  <c r="AB35" i="2"/>
  <c r="AC35" i="2"/>
  <c r="AD35" i="2"/>
  <c r="AE35" i="2"/>
  <c r="AG35" i="2"/>
  <c r="AH35" i="2"/>
  <c r="AI35" i="2"/>
  <c r="D36" i="2"/>
  <c r="H36" i="2"/>
  <c r="K36" i="2"/>
  <c r="M36" i="2"/>
  <c r="N36" i="2"/>
  <c r="O36" i="2"/>
  <c r="Q36" i="2"/>
  <c r="U36" i="2"/>
  <c r="X36" i="2"/>
  <c r="Z36" i="2"/>
  <c r="AA36" i="2"/>
  <c r="AB36" i="2"/>
  <c r="AC36" i="2"/>
  <c r="AD36" i="2"/>
  <c r="AE36" i="2"/>
  <c r="AG36" i="2"/>
  <c r="AH36" i="2"/>
  <c r="AI36" i="2"/>
  <c r="D37" i="2"/>
  <c r="H37" i="2"/>
  <c r="K37" i="2"/>
  <c r="M37" i="2"/>
  <c r="N37" i="2"/>
  <c r="O37" i="2"/>
  <c r="Q37" i="2"/>
  <c r="U37" i="2"/>
  <c r="X37" i="2"/>
  <c r="Z37" i="2"/>
  <c r="AA37" i="2"/>
  <c r="AB37" i="2"/>
  <c r="AC37" i="2"/>
  <c r="AD37" i="2"/>
  <c r="AE37" i="2"/>
  <c r="AG37" i="2"/>
  <c r="AH37" i="2"/>
  <c r="AI37" i="2"/>
  <c r="D38" i="2"/>
  <c r="H38" i="2"/>
  <c r="K38" i="2"/>
  <c r="M38" i="2"/>
  <c r="N38" i="2"/>
  <c r="O38" i="2"/>
  <c r="Q38" i="2" s="1"/>
  <c r="U38" i="2"/>
  <c r="X38" i="2"/>
  <c r="Z38" i="2"/>
  <c r="AA38" i="2"/>
  <c r="AB38" i="2"/>
  <c r="AC38" i="2"/>
  <c r="AD38" i="2"/>
  <c r="AE38" i="2"/>
  <c r="AG38" i="2"/>
  <c r="AH38" i="2"/>
  <c r="AI38" i="2"/>
  <c r="D39" i="2"/>
  <c r="H39" i="2"/>
  <c r="K39" i="2"/>
  <c r="M39" i="2"/>
  <c r="N39" i="2"/>
  <c r="O39" i="2"/>
  <c r="Q39" i="2"/>
  <c r="U39" i="2"/>
  <c r="X39" i="2"/>
  <c r="Z39" i="2"/>
  <c r="AA39" i="2"/>
  <c r="AB39" i="2"/>
  <c r="AC39" i="2"/>
  <c r="AD39" i="2"/>
  <c r="AE39" i="2"/>
  <c r="AG39" i="2"/>
  <c r="AH39" i="2"/>
  <c r="AI39" i="2"/>
  <c r="D40" i="2"/>
  <c r="H40" i="2"/>
  <c r="K40" i="2"/>
  <c r="M40" i="2"/>
  <c r="N40" i="2"/>
  <c r="O40" i="2"/>
  <c r="Q40" i="2" s="1"/>
  <c r="U40" i="2"/>
  <c r="X40" i="2"/>
  <c r="Z40" i="2"/>
  <c r="AA40" i="2"/>
  <c r="AB40" i="2"/>
  <c r="AC40" i="2"/>
  <c r="AD40" i="2"/>
  <c r="AE40" i="2"/>
  <c r="AG40" i="2"/>
  <c r="AH40" i="2"/>
  <c r="AI40" i="2"/>
  <c r="D41" i="2"/>
  <c r="H41" i="2"/>
  <c r="K41" i="2"/>
  <c r="M41" i="2"/>
  <c r="N41" i="2"/>
  <c r="O41" i="2"/>
  <c r="Q41" i="2"/>
  <c r="U41" i="2"/>
  <c r="X41" i="2"/>
  <c r="Z41" i="2"/>
  <c r="AA41" i="2"/>
  <c r="AB41" i="2"/>
  <c r="AC41" i="2"/>
  <c r="AD41" i="2"/>
  <c r="AE41" i="2"/>
  <c r="AG41" i="2"/>
  <c r="AH41" i="2"/>
  <c r="AI41" i="2"/>
  <c r="D42" i="2"/>
  <c r="H42" i="2"/>
  <c r="K42" i="2"/>
  <c r="M42" i="2"/>
  <c r="N42" i="2"/>
  <c r="O42" i="2"/>
  <c r="Q42" i="2"/>
  <c r="U42" i="2"/>
  <c r="X42" i="2"/>
  <c r="Z42" i="2"/>
  <c r="AA42" i="2"/>
  <c r="AB42" i="2"/>
  <c r="AC42" i="2"/>
  <c r="AD42" i="2"/>
  <c r="AE42" i="2"/>
  <c r="AG42" i="2"/>
  <c r="AH42" i="2"/>
  <c r="AI42" i="2"/>
  <c r="D43" i="2"/>
  <c r="H43" i="2"/>
  <c r="K43" i="2"/>
  <c r="M43" i="2"/>
  <c r="N43" i="2"/>
  <c r="O43" i="2"/>
  <c r="Q43" i="2"/>
  <c r="U43" i="2"/>
  <c r="X43" i="2"/>
  <c r="Z43" i="2"/>
  <c r="AA43" i="2"/>
  <c r="AB43" i="2"/>
  <c r="AC43" i="2"/>
  <c r="AD43" i="2"/>
  <c r="AE43" i="2"/>
  <c r="AG43" i="2"/>
  <c r="AH43" i="2"/>
  <c r="AI43" i="2"/>
  <c r="D44" i="2"/>
  <c r="H44" i="2"/>
  <c r="K44" i="2"/>
  <c r="M44" i="2"/>
  <c r="N44" i="2"/>
  <c r="O44" i="2"/>
  <c r="Q44" i="2" s="1"/>
  <c r="U44" i="2"/>
  <c r="X44" i="2"/>
  <c r="Z44" i="2"/>
  <c r="AA44" i="2"/>
  <c r="AB44" i="2"/>
  <c r="AC44" i="2"/>
  <c r="AD44" i="2"/>
  <c r="AE44" i="2"/>
  <c r="AG44" i="2"/>
  <c r="AH44" i="2"/>
  <c r="AI44" i="2"/>
  <c r="D45" i="2"/>
  <c r="H45" i="2"/>
  <c r="K45" i="2"/>
  <c r="M45" i="2"/>
  <c r="N45" i="2"/>
  <c r="O45" i="2"/>
  <c r="Q45" i="2"/>
  <c r="U45" i="2"/>
  <c r="X45" i="2"/>
  <c r="Z45" i="2"/>
  <c r="AA45" i="2"/>
  <c r="AB45" i="2"/>
  <c r="AC45" i="2"/>
  <c r="AD45" i="2"/>
  <c r="AE45" i="2"/>
  <c r="AG45" i="2"/>
  <c r="AH45" i="2"/>
  <c r="AI45" i="2"/>
  <c r="D46" i="2"/>
  <c r="H46" i="2"/>
  <c r="K46" i="2"/>
  <c r="M46" i="2"/>
  <c r="N46" i="2"/>
  <c r="O46" i="2"/>
  <c r="Q46" i="2"/>
  <c r="U46" i="2"/>
  <c r="X46" i="2"/>
  <c r="Z46" i="2"/>
  <c r="AA46" i="2"/>
  <c r="AB46" i="2"/>
  <c r="AC46" i="2"/>
  <c r="AD46" i="2"/>
  <c r="AE46" i="2"/>
  <c r="AG46" i="2"/>
  <c r="AH46" i="2"/>
  <c r="AI46" i="2"/>
  <c r="D47" i="2"/>
  <c r="H47" i="2"/>
  <c r="K47" i="2"/>
  <c r="M47" i="2"/>
  <c r="N47" i="2"/>
  <c r="O47" i="2"/>
  <c r="Q47" i="2"/>
  <c r="U47" i="2"/>
  <c r="X47" i="2"/>
  <c r="Z47" i="2"/>
  <c r="AA47" i="2"/>
  <c r="AB47" i="2"/>
  <c r="AC47" i="2"/>
  <c r="AD47" i="2"/>
  <c r="AE47" i="2"/>
  <c r="AG47" i="2"/>
  <c r="AH47" i="2"/>
  <c r="AI47" i="2"/>
  <c r="D48" i="2"/>
  <c r="H48" i="2"/>
  <c r="K48" i="2"/>
  <c r="M48" i="2"/>
  <c r="N48" i="2"/>
  <c r="O48" i="2"/>
  <c r="Q48" i="2" s="1"/>
  <c r="U48" i="2"/>
  <c r="X48" i="2"/>
  <c r="Z48" i="2"/>
  <c r="AA48" i="2"/>
  <c r="AB48" i="2"/>
  <c r="AC48" i="2"/>
  <c r="AD48" i="2"/>
  <c r="AE48" i="2"/>
  <c r="AG48" i="2"/>
  <c r="AH48" i="2"/>
  <c r="AI48" i="2"/>
  <c r="D49" i="2"/>
  <c r="H49" i="2"/>
  <c r="K49" i="2"/>
  <c r="M49" i="2"/>
  <c r="N49" i="2"/>
  <c r="O49" i="2"/>
  <c r="Q49" i="2"/>
  <c r="U49" i="2"/>
  <c r="X49" i="2"/>
  <c r="Z49" i="2"/>
  <c r="AA49" i="2"/>
  <c r="AB49" i="2"/>
  <c r="AC49" i="2"/>
  <c r="AD49" i="2"/>
  <c r="AE49" i="2"/>
  <c r="AG49" i="2"/>
  <c r="AH49" i="2"/>
  <c r="AI49" i="2"/>
  <c r="D50" i="2"/>
  <c r="H50" i="2"/>
  <c r="K50" i="2"/>
  <c r="M50" i="2"/>
  <c r="N50" i="2"/>
  <c r="O50" i="2"/>
  <c r="Q50" i="2" s="1"/>
  <c r="U50" i="2"/>
  <c r="X50" i="2"/>
  <c r="Z50" i="2"/>
  <c r="AA50" i="2"/>
  <c r="AB50" i="2"/>
  <c r="AC50" i="2"/>
  <c r="AD50" i="2"/>
  <c r="AE50" i="2"/>
  <c r="AG50" i="2"/>
  <c r="AH50" i="2"/>
  <c r="AI50" i="2"/>
  <c r="D51" i="2"/>
  <c r="H51" i="2"/>
  <c r="K51" i="2"/>
  <c r="M51" i="2"/>
  <c r="N51" i="2"/>
  <c r="O51" i="2"/>
  <c r="Q51" i="2"/>
  <c r="U51" i="2"/>
  <c r="X51" i="2"/>
  <c r="Z51" i="2"/>
  <c r="AA51" i="2"/>
  <c r="AB51" i="2"/>
  <c r="AC51" i="2"/>
  <c r="AD51" i="2"/>
  <c r="AE51" i="2"/>
  <c r="AG51" i="2"/>
  <c r="AH51" i="2"/>
  <c r="AI51" i="2"/>
  <c r="D52" i="2"/>
  <c r="H52" i="2"/>
  <c r="K52" i="2"/>
  <c r="M52" i="2"/>
  <c r="N52" i="2"/>
  <c r="O52" i="2"/>
  <c r="Q52" i="2"/>
  <c r="U52" i="2"/>
  <c r="X52" i="2"/>
  <c r="Z52" i="2"/>
  <c r="AA52" i="2"/>
  <c r="AB52" i="2"/>
  <c r="AC52" i="2"/>
  <c r="AD52" i="2"/>
  <c r="AE52" i="2"/>
  <c r="AG52" i="2"/>
  <c r="AH52" i="2"/>
  <c r="AI52" i="2"/>
  <c r="D53" i="2"/>
  <c r="H53" i="2"/>
  <c r="K53" i="2"/>
  <c r="M53" i="2"/>
  <c r="N53" i="2"/>
  <c r="O53" i="2"/>
  <c r="Q53" i="2"/>
  <c r="U53" i="2"/>
  <c r="X53" i="2"/>
  <c r="Z53" i="2"/>
  <c r="AA53" i="2"/>
  <c r="AB53" i="2"/>
  <c r="AC53" i="2"/>
  <c r="AD53" i="2"/>
  <c r="AE53" i="2"/>
  <c r="AG53" i="2"/>
  <c r="AH53" i="2"/>
  <c r="AI53" i="2"/>
  <c r="D54" i="2"/>
  <c r="H54" i="2"/>
  <c r="K54" i="2"/>
  <c r="M54" i="2"/>
  <c r="N54" i="2"/>
  <c r="O54" i="2"/>
  <c r="Q54" i="2" s="1"/>
  <c r="U54" i="2"/>
  <c r="X54" i="2"/>
  <c r="Z54" i="2"/>
  <c r="AA54" i="2"/>
  <c r="AB54" i="2"/>
  <c r="AC54" i="2"/>
  <c r="AD54" i="2"/>
  <c r="AE54" i="2"/>
  <c r="AG54" i="2"/>
  <c r="AH54" i="2"/>
  <c r="AI54" i="2"/>
  <c r="D55" i="2"/>
  <c r="H55" i="2"/>
  <c r="K55" i="2"/>
  <c r="M55" i="2"/>
  <c r="N55" i="2"/>
  <c r="O55" i="2"/>
  <c r="Q55" i="2"/>
  <c r="U55" i="2"/>
  <c r="X55" i="2"/>
  <c r="Z55" i="2"/>
  <c r="AA55" i="2"/>
  <c r="AB55" i="2"/>
  <c r="AC55" i="2"/>
  <c r="AD55" i="2"/>
  <c r="AE55" i="2"/>
  <c r="AG55" i="2"/>
  <c r="AH55" i="2"/>
  <c r="AI55" i="2"/>
  <c r="D56" i="2"/>
  <c r="H56" i="2"/>
  <c r="K56" i="2"/>
  <c r="M56" i="2"/>
  <c r="N56" i="2"/>
  <c r="O56" i="2"/>
  <c r="Q56" i="2"/>
  <c r="U56" i="2"/>
  <c r="X56" i="2"/>
  <c r="Z56" i="2"/>
  <c r="AA56" i="2"/>
  <c r="AB56" i="2"/>
  <c r="AC56" i="2"/>
  <c r="AD56" i="2"/>
  <c r="AE56" i="2"/>
  <c r="AG56" i="2"/>
  <c r="AH56" i="2"/>
  <c r="AI56" i="2"/>
  <c r="D57" i="2"/>
  <c r="H57" i="2"/>
  <c r="K57" i="2"/>
  <c r="M57" i="2"/>
  <c r="N57" i="2"/>
  <c r="O57" i="2"/>
  <c r="Q57" i="2"/>
  <c r="U57" i="2"/>
  <c r="X57" i="2"/>
  <c r="Z57" i="2"/>
  <c r="AA57" i="2"/>
  <c r="AB57" i="2"/>
  <c r="AC57" i="2"/>
  <c r="AD57" i="2"/>
  <c r="AE57" i="2"/>
  <c r="AG57" i="2"/>
  <c r="AH57" i="2"/>
  <c r="AI57" i="2"/>
  <c r="D58" i="2"/>
  <c r="H58" i="2"/>
  <c r="K58" i="2"/>
  <c r="M58" i="2"/>
  <c r="N58" i="2"/>
  <c r="O58" i="2"/>
  <c r="Q58" i="2" s="1"/>
  <c r="U58" i="2"/>
  <c r="X58" i="2"/>
  <c r="Z58" i="2"/>
  <c r="AA58" i="2"/>
  <c r="AB58" i="2"/>
  <c r="AC58" i="2"/>
  <c r="AD58" i="2"/>
  <c r="AE58" i="2"/>
  <c r="AG58" i="2"/>
  <c r="AH58" i="2"/>
  <c r="AI58" i="2"/>
  <c r="D59" i="2"/>
  <c r="H59" i="2"/>
  <c r="K59" i="2"/>
  <c r="M59" i="2"/>
  <c r="N59" i="2"/>
  <c r="O59" i="2"/>
  <c r="Q59" i="2"/>
  <c r="U59" i="2"/>
  <c r="X59" i="2"/>
  <c r="Z59" i="2"/>
  <c r="AA59" i="2"/>
  <c r="AB59" i="2"/>
  <c r="AC59" i="2"/>
  <c r="AD59" i="2"/>
  <c r="AE59" i="2"/>
  <c r="AG59" i="2"/>
  <c r="AH59" i="2"/>
  <c r="AI59" i="2"/>
  <c r="D60" i="2"/>
  <c r="H60" i="2"/>
  <c r="K60" i="2"/>
  <c r="M60" i="2"/>
  <c r="N60" i="2"/>
  <c r="O60" i="2"/>
  <c r="Q60" i="2" s="1"/>
  <c r="U60" i="2"/>
  <c r="X60" i="2"/>
  <c r="Z60" i="2"/>
  <c r="AA60" i="2"/>
  <c r="AB60" i="2"/>
  <c r="AC60" i="2"/>
  <c r="AD60" i="2"/>
  <c r="AE60" i="2"/>
  <c r="AG60" i="2"/>
  <c r="AH60" i="2"/>
  <c r="AI60" i="2"/>
  <c r="D61" i="2"/>
  <c r="H61" i="2"/>
  <c r="K61" i="2"/>
  <c r="M61" i="2"/>
  <c r="N61" i="2"/>
  <c r="O61" i="2"/>
  <c r="Q61" i="2"/>
  <c r="U61" i="2"/>
  <c r="X61" i="2"/>
  <c r="Z61" i="2"/>
  <c r="AA61" i="2"/>
  <c r="AB61" i="2"/>
  <c r="AC61" i="2"/>
  <c r="AD61" i="2"/>
  <c r="AE61" i="2"/>
  <c r="AG61" i="2"/>
  <c r="AH61" i="2"/>
  <c r="AI61" i="2"/>
  <c r="D62" i="2"/>
  <c r="H62" i="2"/>
  <c r="K62" i="2"/>
  <c r="M62" i="2"/>
  <c r="N62" i="2"/>
  <c r="O62" i="2"/>
  <c r="Q62" i="2"/>
  <c r="U62" i="2"/>
  <c r="X62" i="2"/>
  <c r="Z62" i="2"/>
  <c r="AA62" i="2"/>
  <c r="AB62" i="2"/>
  <c r="AC62" i="2"/>
  <c r="AD62" i="2"/>
  <c r="AE62" i="2"/>
  <c r="AG62" i="2"/>
  <c r="AH62" i="2"/>
  <c r="AI62" i="2"/>
  <c r="D63" i="2"/>
  <c r="H63" i="2"/>
  <c r="K63" i="2"/>
  <c r="M63" i="2"/>
  <c r="N63" i="2"/>
  <c r="O63" i="2"/>
  <c r="Q63" i="2"/>
  <c r="U63" i="2"/>
  <c r="X63" i="2"/>
  <c r="Z63" i="2"/>
  <c r="AA63" i="2"/>
  <c r="AB63" i="2"/>
  <c r="AC63" i="2"/>
  <c r="AD63" i="2"/>
  <c r="AE63" i="2"/>
  <c r="AG63" i="2"/>
  <c r="AH63" i="2"/>
  <c r="AI63" i="2"/>
  <c r="D64" i="2"/>
  <c r="H64" i="2"/>
  <c r="K64" i="2"/>
  <c r="M64" i="2"/>
  <c r="N64" i="2"/>
  <c r="O64" i="2"/>
  <c r="Q64" i="2" s="1"/>
  <c r="U64" i="2"/>
  <c r="X64" i="2"/>
  <c r="Z64" i="2"/>
  <c r="AA64" i="2"/>
  <c r="AB64" i="2"/>
  <c r="AC64" i="2"/>
  <c r="AD64" i="2"/>
  <c r="AE64" i="2"/>
  <c r="AG64" i="2"/>
  <c r="AH64" i="2"/>
  <c r="AI64" i="2"/>
  <c r="D65" i="2"/>
  <c r="H65" i="2"/>
  <c r="K65" i="2"/>
  <c r="M65" i="2"/>
  <c r="N65" i="2"/>
  <c r="O65" i="2"/>
  <c r="Q65" i="2"/>
  <c r="U65" i="2"/>
  <c r="X65" i="2"/>
  <c r="Z65" i="2"/>
  <c r="AA65" i="2"/>
  <c r="AB65" i="2"/>
  <c r="AC65" i="2"/>
  <c r="AD65" i="2"/>
  <c r="AE65" i="2"/>
  <c r="AG65" i="2"/>
  <c r="AH65" i="2"/>
  <c r="AI65" i="2"/>
  <c r="D66" i="2"/>
  <c r="H66" i="2"/>
  <c r="K66" i="2"/>
  <c r="M66" i="2"/>
  <c r="N66" i="2"/>
  <c r="O66" i="2"/>
  <c r="Q66" i="2"/>
  <c r="U66" i="2"/>
  <c r="X66" i="2"/>
  <c r="Z66" i="2"/>
  <c r="AA66" i="2"/>
  <c r="AB66" i="2"/>
  <c r="AC66" i="2"/>
  <c r="AD66" i="2"/>
  <c r="AE66" i="2"/>
  <c r="AG66" i="2"/>
  <c r="AH66" i="2"/>
  <c r="AI66" i="2"/>
  <c r="D67" i="2"/>
  <c r="H67" i="2"/>
  <c r="K67" i="2"/>
  <c r="M67" i="2"/>
  <c r="N67" i="2"/>
  <c r="O67" i="2"/>
  <c r="Q67" i="2"/>
  <c r="U67" i="2"/>
  <c r="X67" i="2"/>
  <c r="Z67" i="2"/>
  <c r="AA67" i="2"/>
  <c r="AB67" i="2"/>
  <c r="AC67" i="2"/>
  <c r="AD67" i="2"/>
  <c r="AE67" i="2"/>
  <c r="AG67" i="2"/>
  <c r="AH67" i="2"/>
  <c r="AI67" i="2"/>
  <c r="D68" i="2"/>
  <c r="H68" i="2"/>
  <c r="K68" i="2"/>
  <c r="M68" i="2"/>
  <c r="N68" i="2"/>
  <c r="O68" i="2"/>
  <c r="Q68" i="2" s="1"/>
  <c r="U68" i="2"/>
  <c r="X68" i="2"/>
  <c r="Z68" i="2"/>
  <c r="AA68" i="2"/>
  <c r="AB68" i="2"/>
  <c r="AC68" i="2"/>
  <c r="AD68" i="2"/>
  <c r="AE68" i="2"/>
  <c r="AG68" i="2"/>
  <c r="AH68" i="2"/>
  <c r="AI68" i="2"/>
  <c r="D69" i="2"/>
  <c r="H69" i="2"/>
  <c r="K69" i="2"/>
  <c r="M69" i="2"/>
  <c r="N69" i="2"/>
  <c r="O69" i="2"/>
  <c r="Q69" i="2"/>
  <c r="U69" i="2"/>
  <c r="X69" i="2"/>
  <c r="Z69" i="2"/>
  <c r="AA69" i="2"/>
  <c r="AB69" i="2"/>
  <c r="AC69" i="2"/>
  <c r="AD69" i="2"/>
  <c r="AE69" i="2"/>
  <c r="AG69" i="2"/>
  <c r="AH69" i="2"/>
  <c r="AI69" i="2"/>
  <c r="D70" i="2"/>
  <c r="H70" i="2"/>
  <c r="K70" i="2"/>
  <c r="M70" i="2"/>
  <c r="N70" i="2"/>
  <c r="O70" i="2"/>
  <c r="Q70" i="2" s="1"/>
  <c r="U70" i="2"/>
  <c r="X70" i="2"/>
  <c r="Z70" i="2"/>
  <c r="AA70" i="2"/>
  <c r="AB70" i="2"/>
  <c r="AC70" i="2"/>
  <c r="AD70" i="2"/>
  <c r="AE70" i="2"/>
  <c r="AG70" i="2"/>
  <c r="AH70" i="2"/>
  <c r="AI70" i="2"/>
  <c r="D71" i="2"/>
  <c r="H71" i="2"/>
  <c r="K71" i="2"/>
  <c r="M71" i="2"/>
  <c r="N71" i="2"/>
  <c r="O71" i="2"/>
  <c r="Q71" i="2"/>
  <c r="U71" i="2"/>
  <c r="X71" i="2"/>
  <c r="Z71" i="2"/>
  <c r="AA71" i="2"/>
  <c r="AB71" i="2"/>
  <c r="AC71" i="2"/>
  <c r="AD71" i="2"/>
  <c r="AE71" i="2"/>
  <c r="AG71" i="2"/>
  <c r="AH71" i="2"/>
  <c r="AI71" i="2"/>
  <c r="D72" i="2"/>
  <c r="H72" i="2"/>
  <c r="K72" i="2"/>
  <c r="M72" i="2"/>
  <c r="N72" i="2"/>
  <c r="O72" i="2"/>
  <c r="Q72" i="2"/>
  <c r="U72" i="2"/>
  <c r="X72" i="2"/>
  <c r="Z72" i="2"/>
  <c r="AA72" i="2"/>
  <c r="AB72" i="2"/>
  <c r="AC72" i="2"/>
  <c r="AD72" i="2"/>
  <c r="AE72" i="2"/>
  <c r="AG72" i="2"/>
  <c r="AH72" i="2"/>
  <c r="AI72" i="2"/>
  <c r="D73" i="2"/>
  <c r="H73" i="2"/>
  <c r="K73" i="2"/>
  <c r="M73" i="2"/>
  <c r="N73" i="2"/>
  <c r="O73" i="2"/>
  <c r="Q73" i="2"/>
  <c r="U73" i="2"/>
  <c r="X73" i="2"/>
  <c r="Z73" i="2"/>
  <c r="AA73" i="2"/>
  <c r="AB73" i="2"/>
  <c r="AC73" i="2"/>
  <c r="AD73" i="2"/>
  <c r="AE73" i="2"/>
  <c r="AG73" i="2"/>
  <c r="AH73" i="2"/>
  <c r="AI73" i="2"/>
  <c r="D74" i="2"/>
  <c r="H74" i="2"/>
  <c r="K74" i="2"/>
  <c r="M74" i="2"/>
  <c r="N74" i="2"/>
  <c r="O74" i="2"/>
  <c r="Q74" i="2" s="1"/>
  <c r="U74" i="2"/>
  <c r="X74" i="2"/>
  <c r="Z74" i="2"/>
  <c r="AA74" i="2"/>
  <c r="AB74" i="2"/>
  <c r="AC74" i="2"/>
  <c r="AD74" i="2"/>
  <c r="AE74" i="2"/>
  <c r="AG74" i="2"/>
  <c r="AH74" i="2"/>
  <c r="AI74" i="2"/>
  <c r="D75" i="2"/>
  <c r="H75" i="2"/>
  <c r="K75" i="2"/>
  <c r="M75" i="2"/>
  <c r="N75" i="2"/>
  <c r="O75" i="2"/>
  <c r="Q75" i="2"/>
  <c r="U75" i="2"/>
  <c r="X75" i="2"/>
  <c r="Z75" i="2"/>
  <c r="AA75" i="2"/>
  <c r="AB75" i="2"/>
  <c r="AC75" i="2"/>
  <c r="AD75" i="2"/>
  <c r="AE75" i="2"/>
  <c r="AG75" i="2"/>
  <c r="AH75" i="2"/>
  <c r="AI75" i="2"/>
  <c r="D76" i="2"/>
  <c r="H76" i="2"/>
  <c r="K76" i="2"/>
  <c r="M76" i="2"/>
  <c r="N76" i="2"/>
  <c r="O76" i="2"/>
  <c r="Q76" i="2"/>
  <c r="U76" i="2"/>
  <c r="X76" i="2"/>
  <c r="Z76" i="2"/>
  <c r="AA76" i="2"/>
  <c r="AB76" i="2"/>
  <c r="AC76" i="2"/>
  <c r="AD76" i="2"/>
  <c r="AE76" i="2"/>
  <c r="AG76" i="2"/>
  <c r="AH76" i="2"/>
  <c r="AI76" i="2"/>
  <c r="D77" i="2"/>
  <c r="H77" i="2"/>
  <c r="K77" i="2"/>
  <c r="M77" i="2"/>
  <c r="N77" i="2"/>
  <c r="O77" i="2"/>
  <c r="Q77" i="2"/>
  <c r="U77" i="2"/>
  <c r="X77" i="2"/>
  <c r="Z77" i="2"/>
  <c r="AA77" i="2"/>
  <c r="AB77" i="2"/>
  <c r="AC77" i="2"/>
  <c r="AD77" i="2"/>
  <c r="AE77" i="2"/>
  <c r="AG77" i="2"/>
  <c r="AH77" i="2"/>
  <c r="AI77" i="2"/>
  <c r="D78" i="2"/>
  <c r="H78" i="2"/>
  <c r="K78" i="2"/>
  <c r="M78" i="2"/>
  <c r="N78" i="2"/>
  <c r="O78" i="2"/>
  <c r="Q78" i="2" s="1"/>
  <c r="U78" i="2"/>
  <c r="X78" i="2"/>
  <c r="Z78" i="2"/>
  <c r="AA78" i="2"/>
  <c r="AB78" i="2"/>
  <c r="AC78" i="2"/>
  <c r="AD78" i="2"/>
  <c r="AE78" i="2"/>
  <c r="AG78" i="2"/>
  <c r="AH78" i="2"/>
  <c r="AI78" i="2"/>
  <c r="D79" i="2"/>
  <c r="H79" i="2"/>
  <c r="K79" i="2"/>
  <c r="M79" i="2"/>
  <c r="N79" i="2"/>
  <c r="O79" i="2"/>
  <c r="Q79" i="2"/>
  <c r="U79" i="2"/>
  <c r="X79" i="2"/>
  <c r="Z79" i="2"/>
  <c r="AA79" i="2"/>
  <c r="AB79" i="2"/>
  <c r="AC79" i="2"/>
  <c r="AD79" i="2"/>
  <c r="AE79" i="2"/>
  <c r="AG79" i="2"/>
  <c r="AH79" i="2"/>
  <c r="AI79" i="2"/>
  <c r="D80" i="2"/>
  <c r="H80" i="2"/>
  <c r="K80" i="2"/>
  <c r="M80" i="2"/>
  <c r="N80" i="2"/>
  <c r="O80" i="2"/>
  <c r="Q80" i="2" s="1"/>
  <c r="U80" i="2"/>
  <c r="X80" i="2"/>
  <c r="Z80" i="2"/>
  <c r="AA80" i="2"/>
  <c r="AB80" i="2"/>
  <c r="AC80" i="2"/>
  <c r="AD80" i="2"/>
  <c r="AE80" i="2"/>
  <c r="AG80" i="2"/>
  <c r="AH80" i="2"/>
  <c r="AI80" i="2"/>
  <c r="D81" i="2"/>
  <c r="H81" i="2"/>
  <c r="K81" i="2"/>
  <c r="M81" i="2"/>
  <c r="N81" i="2"/>
  <c r="O81" i="2"/>
  <c r="Q81" i="2"/>
  <c r="U81" i="2"/>
  <c r="X81" i="2"/>
  <c r="Z81" i="2"/>
  <c r="AA81" i="2"/>
  <c r="AB81" i="2"/>
  <c r="AC81" i="2"/>
  <c r="AD81" i="2"/>
  <c r="AE81" i="2"/>
  <c r="AG81" i="2"/>
  <c r="AH81" i="2"/>
  <c r="AI81" i="2"/>
  <c r="D82" i="2"/>
  <c r="H82" i="2"/>
  <c r="K82" i="2"/>
  <c r="M82" i="2"/>
  <c r="N82" i="2"/>
  <c r="O82" i="2"/>
  <c r="Q82" i="2"/>
  <c r="U82" i="2"/>
  <c r="X82" i="2"/>
  <c r="Z82" i="2"/>
  <c r="AA82" i="2"/>
  <c r="AB82" i="2"/>
  <c r="AC82" i="2"/>
  <c r="AD82" i="2"/>
  <c r="AE82" i="2"/>
  <c r="AG82" i="2"/>
  <c r="AH82" i="2"/>
  <c r="AI82" i="2"/>
  <c r="D83" i="2"/>
  <c r="H83" i="2"/>
  <c r="K83" i="2"/>
  <c r="M83" i="2"/>
  <c r="N83" i="2"/>
  <c r="O83" i="2"/>
  <c r="Q83" i="2"/>
  <c r="U83" i="2"/>
  <c r="X83" i="2"/>
  <c r="Z83" i="2"/>
  <c r="AA83" i="2"/>
  <c r="AB83" i="2"/>
  <c r="AC83" i="2"/>
  <c r="AD83" i="2"/>
  <c r="AE83" i="2"/>
  <c r="AG83" i="2"/>
  <c r="AH83" i="2"/>
  <c r="AI83" i="2"/>
  <c r="D84" i="2"/>
  <c r="H84" i="2"/>
  <c r="K84" i="2"/>
  <c r="M84" i="2"/>
  <c r="N84" i="2"/>
  <c r="O84" i="2"/>
  <c r="Q84" i="2" s="1"/>
  <c r="U84" i="2"/>
  <c r="X84" i="2"/>
  <c r="Z84" i="2"/>
  <c r="AA84" i="2"/>
  <c r="AB84" i="2"/>
  <c r="AC84" i="2"/>
  <c r="AD84" i="2"/>
  <c r="AE84" i="2"/>
  <c r="AG84" i="2"/>
  <c r="AH84" i="2"/>
  <c r="AI84" i="2"/>
  <c r="D85" i="2"/>
  <c r="H85" i="2"/>
  <c r="K85" i="2"/>
  <c r="M85" i="2"/>
  <c r="N85" i="2"/>
  <c r="O85" i="2"/>
  <c r="Q85" i="2"/>
  <c r="U85" i="2"/>
  <c r="X85" i="2"/>
  <c r="Z85" i="2"/>
  <c r="AA85" i="2"/>
  <c r="AB85" i="2"/>
  <c r="AC85" i="2"/>
  <c r="AD85" i="2"/>
  <c r="AE85" i="2"/>
  <c r="AG85" i="2"/>
  <c r="AH85" i="2"/>
  <c r="AI85" i="2"/>
  <c r="D86" i="2"/>
  <c r="H86" i="2"/>
  <c r="K86" i="2"/>
  <c r="M86" i="2"/>
  <c r="N86" i="2"/>
  <c r="O86" i="2"/>
  <c r="Q86" i="2"/>
  <c r="U86" i="2"/>
  <c r="X86" i="2"/>
  <c r="Z86" i="2"/>
  <c r="AA86" i="2"/>
  <c r="AB86" i="2"/>
  <c r="AC86" i="2"/>
  <c r="AD86" i="2"/>
  <c r="AE86" i="2"/>
  <c r="AG86" i="2"/>
  <c r="AH86" i="2"/>
  <c r="AI86" i="2"/>
  <c r="D87" i="2"/>
  <c r="H87" i="2"/>
  <c r="K87" i="2"/>
  <c r="M87" i="2"/>
  <c r="N87" i="2"/>
  <c r="O87" i="2"/>
  <c r="Q87" i="2"/>
  <c r="U87" i="2"/>
  <c r="X87" i="2"/>
  <c r="Z87" i="2"/>
  <c r="AA87" i="2"/>
  <c r="AB87" i="2"/>
  <c r="AC87" i="2"/>
  <c r="AD87" i="2"/>
  <c r="AE87" i="2"/>
  <c r="AG87" i="2"/>
  <c r="AH87" i="2"/>
  <c r="AI87" i="2"/>
  <c r="D88" i="2"/>
  <c r="H88" i="2"/>
  <c r="K88" i="2"/>
  <c r="M88" i="2"/>
  <c r="N88" i="2"/>
  <c r="O88" i="2"/>
  <c r="Q88" i="2" s="1"/>
  <c r="U88" i="2"/>
  <c r="X88" i="2"/>
  <c r="Z88" i="2"/>
  <c r="AA88" i="2"/>
  <c r="AB88" i="2"/>
  <c r="AC88" i="2"/>
  <c r="AD88" i="2"/>
  <c r="AE88" i="2"/>
  <c r="AG88" i="2"/>
  <c r="AH88" i="2"/>
  <c r="AI88" i="2"/>
  <c r="D89" i="2"/>
  <c r="H89" i="2"/>
  <c r="K89" i="2"/>
  <c r="M89" i="2"/>
  <c r="N89" i="2"/>
  <c r="O89" i="2"/>
  <c r="Q89" i="2"/>
  <c r="U89" i="2"/>
  <c r="X89" i="2"/>
  <c r="Z89" i="2"/>
  <c r="AA89" i="2"/>
  <c r="AB89" i="2"/>
  <c r="AC89" i="2"/>
  <c r="AD89" i="2"/>
  <c r="AE89" i="2"/>
  <c r="AG89" i="2"/>
  <c r="AH89" i="2"/>
  <c r="AI89" i="2"/>
  <c r="D90" i="2"/>
  <c r="H90" i="2"/>
  <c r="K90" i="2"/>
  <c r="M90" i="2"/>
  <c r="N90" i="2"/>
  <c r="O90" i="2"/>
  <c r="Q90" i="2" s="1"/>
  <c r="U90" i="2"/>
  <c r="X90" i="2"/>
  <c r="Z90" i="2"/>
  <c r="AA90" i="2"/>
  <c r="AB90" i="2"/>
  <c r="AC90" i="2"/>
  <c r="AD90" i="2"/>
  <c r="AE90" i="2"/>
  <c r="AG90" i="2"/>
  <c r="AH90" i="2"/>
  <c r="AI90" i="2"/>
  <c r="D91" i="2"/>
  <c r="H91" i="2"/>
  <c r="K91" i="2"/>
  <c r="M91" i="2"/>
  <c r="N91" i="2"/>
  <c r="O91" i="2"/>
  <c r="Q91" i="2"/>
  <c r="U91" i="2"/>
  <c r="X91" i="2"/>
  <c r="Z91" i="2"/>
  <c r="AA91" i="2"/>
  <c r="AB91" i="2"/>
  <c r="AC91" i="2"/>
  <c r="AD91" i="2"/>
  <c r="AE91" i="2"/>
  <c r="AG91" i="2"/>
  <c r="AH91" i="2"/>
  <c r="AI91" i="2"/>
  <c r="D92" i="2"/>
  <c r="H92" i="2"/>
  <c r="K92" i="2"/>
  <c r="M92" i="2"/>
  <c r="N92" i="2"/>
  <c r="O92" i="2"/>
  <c r="Q92" i="2"/>
  <c r="U92" i="2"/>
  <c r="X92" i="2"/>
  <c r="Z92" i="2"/>
  <c r="AA92" i="2"/>
  <c r="AB92" i="2"/>
  <c r="AC92" i="2"/>
  <c r="AD92" i="2"/>
  <c r="AE92" i="2"/>
  <c r="AG92" i="2"/>
  <c r="AH92" i="2"/>
  <c r="AI92" i="2"/>
  <c r="D93" i="2"/>
  <c r="H93" i="2"/>
  <c r="K93" i="2"/>
  <c r="M93" i="2"/>
  <c r="N93" i="2"/>
  <c r="O93" i="2"/>
  <c r="Q93" i="2"/>
  <c r="U93" i="2"/>
  <c r="X93" i="2"/>
  <c r="Z93" i="2"/>
  <c r="AA93" i="2"/>
  <c r="AB93" i="2"/>
  <c r="AC93" i="2"/>
  <c r="AD93" i="2"/>
  <c r="AE93" i="2"/>
  <c r="AG93" i="2"/>
  <c r="AH93" i="2"/>
  <c r="AI93" i="2"/>
  <c r="D94" i="2"/>
  <c r="H94" i="2"/>
  <c r="K94" i="2"/>
  <c r="M94" i="2"/>
  <c r="N94" i="2"/>
  <c r="O94" i="2"/>
  <c r="Q94" i="2" s="1"/>
  <c r="U94" i="2"/>
  <c r="X94" i="2"/>
  <c r="Z94" i="2"/>
  <c r="AA94" i="2"/>
  <c r="AB94" i="2"/>
  <c r="AC94" i="2"/>
  <c r="AD94" i="2"/>
  <c r="AE94" i="2"/>
  <c r="AG94" i="2"/>
  <c r="AH94" i="2"/>
  <c r="AI94" i="2"/>
  <c r="D95" i="2"/>
  <c r="H95" i="2"/>
  <c r="K95" i="2"/>
  <c r="M95" i="2"/>
  <c r="N95" i="2"/>
  <c r="O95" i="2"/>
  <c r="Q95" i="2"/>
  <c r="U95" i="2"/>
  <c r="X95" i="2"/>
  <c r="Z95" i="2"/>
  <c r="AA95" i="2"/>
  <c r="AB95" i="2"/>
  <c r="AC95" i="2"/>
  <c r="AD95" i="2"/>
  <c r="AE95" i="2"/>
  <c r="AG95" i="2"/>
  <c r="AH95" i="2"/>
  <c r="AI95" i="2"/>
  <c r="D96" i="2"/>
  <c r="H96" i="2"/>
  <c r="K96" i="2"/>
  <c r="M96" i="2"/>
  <c r="N96" i="2"/>
  <c r="O96" i="2"/>
  <c r="Q96" i="2"/>
  <c r="U96" i="2"/>
  <c r="X96" i="2"/>
  <c r="Z96" i="2"/>
  <c r="AA96" i="2"/>
  <c r="AB96" i="2"/>
  <c r="AC96" i="2"/>
  <c r="AD96" i="2"/>
  <c r="AE96" i="2"/>
  <c r="AG96" i="2"/>
  <c r="AH96" i="2"/>
  <c r="AI96" i="2"/>
  <c r="D97" i="2"/>
  <c r="H97" i="2"/>
  <c r="K97" i="2"/>
  <c r="M97" i="2"/>
  <c r="N97" i="2"/>
  <c r="O97" i="2"/>
  <c r="Q97" i="2"/>
  <c r="U97" i="2"/>
  <c r="X97" i="2"/>
  <c r="Z97" i="2"/>
  <c r="AA97" i="2"/>
  <c r="AB97" i="2"/>
  <c r="AC97" i="2"/>
  <c r="AD97" i="2"/>
  <c r="AE97" i="2"/>
  <c r="AG97" i="2"/>
  <c r="AH97" i="2"/>
  <c r="AI97" i="2"/>
  <c r="D98" i="2"/>
  <c r="H98" i="2"/>
  <c r="K98" i="2"/>
  <c r="M98" i="2"/>
  <c r="N98" i="2"/>
  <c r="O98" i="2"/>
  <c r="Q98" i="2" s="1"/>
  <c r="U98" i="2"/>
  <c r="X98" i="2"/>
  <c r="Z98" i="2"/>
  <c r="AA98" i="2"/>
  <c r="AB98" i="2"/>
  <c r="AC98" i="2"/>
  <c r="AD98" i="2"/>
  <c r="AE98" i="2"/>
  <c r="AG98" i="2"/>
  <c r="AH98" i="2"/>
  <c r="AI98" i="2"/>
  <c r="D99" i="2"/>
  <c r="H99" i="2"/>
  <c r="K99" i="2"/>
  <c r="M99" i="2"/>
  <c r="N99" i="2"/>
  <c r="O99" i="2"/>
  <c r="Q99" i="2"/>
  <c r="U99" i="2"/>
  <c r="X99" i="2"/>
  <c r="Z99" i="2"/>
  <c r="AA99" i="2"/>
  <c r="AB99" i="2"/>
  <c r="AC99" i="2"/>
  <c r="AD99" i="2"/>
  <c r="AE99" i="2"/>
  <c r="AG99" i="2"/>
  <c r="AH99" i="2"/>
  <c r="AI99" i="2"/>
  <c r="D100" i="2"/>
  <c r="H100" i="2"/>
  <c r="K100" i="2"/>
  <c r="M100" i="2"/>
  <c r="N100" i="2"/>
  <c r="O100" i="2"/>
  <c r="Q100" i="2" s="1"/>
  <c r="U100" i="2"/>
  <c r="X100" i="2"/>
  <c r="Z100" i="2"/>
  <c r="AA100" i="2"/>
  <c r="AB100" i="2"/>
  <c r="AC100" i="2"/>
  <c r="AD100" i="2"/>
  <c r="AE100" i="2"/>
  <c r="AG100" i="2"/>
  <c r="AH100" i="2"/>
  <c r="AI100" i="2"/>
  <c r="D101" i="2"/>
  <c r="H101" i="2"/>
  <c r="K101" i="2"/>
  <c r="M101" i="2"/>
  <c r="N101" i="2"/>
  <c r="O101" i="2"/>
  <c r="Q101" i="2"/>
  <c r="U101" i="2"/>
  <c r="X101" i="2"/>
  <c r="Z101" i="2"/>
  <c r="AA101" i="2"/>
  <c r="AB101" i="2"/>
  <c r="AC101" i="2"/>
  <c r="AD101" i="2"/>
  <c r="AE101" i="2"/>
  <c r="AG101" i="2"/>
  <c r="AH101" i="2"/>
  <c r="AI101" i="2"/>
  <c r="D102" i="2"/>
  <c r="H102" i="2"/>
  <c r="K102" i="2"/>
  <c r="M102" i="2"/>
  <c r="N102" i="2"/>
  <c r="O102" i="2"/>
  <c r="Q102" i="2"/>
  <c r="U102" i="2"/>
  <c r="X102" i="2"/>
  <c r="Z102" i="2"/>
  <c r="AA102" i="2"/>
  <c r="AB102" i="2"/>
  <c r="AC102" i="2"/>
  <c r="AD102" i="2"/>
  <c r="AE102" i="2"/>
  <c r="AG102" i="2"/>
  <c r="AH102" i="2"/>
  <c r="AI102" i="2"/>
  <c r="D103" i="2"/>
  <c r="H103" i="2"/>
  <c r="K103" i="2"/>
  <c r="M103" i="2"/>
  <c r="N103" i="2"/>
  <c r="O103" i="2"/>
  <c r="Q103" i="2"/>
  <c r="U103" i="2"/>
  <c r="X103" i="2"/>
  <c r="Z103" i="2"/>
  <c r="AA103" i="2"/>
  <c r="AB103" i="2"/>
  <c r="AC103" i="2"/>
  <c r="AD103" i="2"/>
  <c r="AE103" i="2"/>
  <c r="AG103" i="2"/>
  <c r="AH103" i="2"/>
  <c r="AI103" i="2"/>
  <c r="D104" i="2"/>
  <c r="H104" i="2"/>
  <c r="K104" i="2"/>
  <c r="M104" i="2"/>
  <c r="N104" i="2"/>
  <c r="O104" i="2"/>
  <c r="Q104" i="2" s="1"/>
  <c r="U104" i="2"/>
  <c r="X104" i="2"/>
  <c r="Z104" i="2"/>
  <c r="AA104" i="2"/>
  <c r="AB104" i="2"/>
  <c r="AC104" i="2"/>
  <c r="AD104" i="2"/>
  <c r="AE104" i="2"/>
  <c r="AG104" i="2"/>
  <c r="AH104" i="2"/>
  <c r="AI104" i="2"/>
  <c r="D105" i="2"/>
  <c r="H105" i="2"/>
  <c r="K105" i="2"/>
  <c r="M105" i="2"/>
  <c r="N105" i="2"/>
  <c r="O105" i="2"/>
  <c r="Q105" i="2"/>
  <c r="U105" i="2"/>
  <c r="X105" i="2"/>
  <c r="Z105" i="2"/>
  <c r="AA105" i="2"/>
  <c r="AB105" i="2"/>
  <c r="AC105" i="2"/>
  <c r="AD105" i="2"/>
  <c r="AE105" i="2"/>
  <c r="AG105" i="2"/>
  <c r="AH105" i="2"/>
  <c r="AI105" i="2"/>
  <c r="D106" i="2"/>
  <c r="H106" i="2"/>
  <c r="K106" i="2"/>
  <c r="M106" i="2"/>
  <c r="N106" i="2"/>
  <c r="O106" i="2"/>
  <c r="Q106" i="2"/>
  <c r="U106" i="2"/>
  <c r="X106" i="2"/>
  <c r="Z106" i="2"/>
  <c r="AA106" i="2"/>
  <c r="AB106" i="2"/>
  <c r="AC106" i="2"/>
  <c r="AD106" i="2"/>
  <c r="AE106" i="2"/>
  <c r="AG106" i="2"/>
  <c r="AH106" i="2"/>
  <c r="AI106" i="2"/>
  <c r="D107" i="2"/>
  <c r="H107" i="2"/>
  <c r="K107" i="2"/>
  <c r="M107" i="2"/>
  <c r="N107" i="2"/>
  <c r="O107" i="2"/>
  <c r="Q107" i="2"/>
  <c r="U107" i="2"/>
  <c r="X107" i="2"/>
  <c r="Z107" i="2"/>
  <c r="AA107" i="2"/>
  <c r="AB107" i="2"/>
  <c r="AC107" i="2"/>
  <c r="AD107" i="2"/>
  <c r="AE107" i="2"/>
  <c r="AG107" i="2"/>
  <c r="AH107" i="2"/>
  <c r="AI107" i="2"/>
  <c r="D108" i="2"/>
  <c r="H108" i="2"/>
  <c r="K108" i="2"/>
  <c r="M108" i="2"/>
  <c r="N108" i="2"/>
  <c r="O108" i="2"/>
  <c r="Q108" i="2" s="1"/>
  <c r="U108" i="2"/>
  <c r="X108" i="2"/>
  <c r="Z108" i="2"/>
  <c r="AA108" i="2"/>
  <c r="AB108" i="2"/>
  <c r="AC108" i="2"/>
  <c r="AD108" i="2"/>
  <c r="AE108" i="2"/>
  <c r="AG108" i="2"/>
  <c r="AH108" i="2"/>
  <c r="AI108" i="2"/>
  <c r="D109" i="2"/>
  <c r="H109" i="2"/>
  <c r="K109" i="2"/>
  <c r="M109" i="2"/>
  <c r="N109" i="2"/>
  <c r="O109" i="2"/>
  <c r="Q109" i="2"/>
  <c r="U109" i="2"/>
  <c r="X109" i="2"/>
  <c r="Z109" i="2"/>
  <c r="AA109" i="2"/>
  <c r="AB109" i="2"/>
  <c r="AC109" i="2"/>
  <c r="AD109" i="2"/>
  <c r="AE109" i="2"/>
  <c r="AG109" i="2"/>
  <c r="AH109" i="2"/>
  <c r="AI109" i="2"/>
  <c r="D110" i="2"/>
  <c r="H110" i="2"/>
  <c r="K110" i="2"/>
  <c r="M110" i="2"/>
  <c r="N110" i="2"/>
  <c r="O110" i="2"/>
  <c r="Q110" i="2" s="1"/>
  <c r="U110" i="2"/>
  <c r="X110" i="2"/>
  <c r="Z110" i="2"/>
  <c r="AA110" i="2"/>
  <c r="AB110" i="2"/>
  <c r="AC110" i="2"/>
  <c r="AD110" i="2"/>
  <c r="AE110" i="2"/>
  <c r="AG110" i="2"/>
  <c r="AH110" i="2"/>
  <c r="AI110" i="2"/>
  <c r="D111" i="2"/>
  <c r="H111" i="2"/>
  <c r="K111" i="2"/>
  <c r="M111" i="2"/>
  <c r="N111" i="2"/>
  <c r="O111" i="2"/>
  <c r="Q111" i="2"/>
  <c r="U111" i="2"/>
  <c r="X111" i="2"/>
  <c r="Z111" i="2"/>
  <c r="AA111" i="2"/>
  <c r="AB111" i="2"/>
  <c r="AC111" i="2"/>
  <c r="AD111" i="2"/>
  <c r="AE111" i="2"/>
  <c r="AG111" i="2"/>
  <c r="AH111" i="2"/>
  <c r="AI111" i="2"/>
  <c r="D112" i="2"/>
  <c r="H112" i="2"/>
  <c r="K112" i="2"/>
  <c r="M112" i="2"/>
  <c r="N112" i="2"/>
  <c r="O112" i="2"/>
  <c r="Q112" i="2"/>
  <c r="U112" i="2"/>
  <c r="X112" i="2"/>
  <c r="Z112" i="2"/>
  <c r="AA112" i="2"/>
  <c r="AB112" i="2"/>
  <c r="AC112" i="2"/>
  <c r="AD112" i="2"/>
  <c r="AE112" i="2"/>
  <c r="AG112" i="2"/>
  <c r="AH112" i="2"/>
  <c r="AI112" i="2"/>
  <c r="D113" i="2"/>
  <c r="H113" i="2"/>
  <c r="K113" i="2"/>
  <c r="M113" i="2"/>
  <c r="N113" i="2"/>
  <c r="O113" i="2"/>
  <c r="Q113" i="2"/>
  <c r="U113" i="2"/>
  <c r="X113" i="2"/>
  <c r="Z113" i="2"/>
  <c r="AA113" i="2"/>
  <c r="AB113" i="2"/>
  <c r="AC113" i="2"/>
  <c r="AD113" i="2"/>
  <c r="AE113" i="2"/>
  <c r="AG113" i="2"/>
  <c r="AH113" i="2"/>
  <c r="AI113" i="2"/>
  <c r="D114" i="2"/>
  <c r="H114" i="2"/>
  <c r="K114" i="2"/>
  <c r="M114" i="2"/>
  <c r="N114" i="2"/>
  <c r="O114" i="2"/>
  <c r="Q114" i="2" s="1"/>
  <c r="U114" i="2"/>
  <c r="X114" i="2"/>
  <c r="Z114" i="2"/>
  <c r="AA114" i="2"/>
  <c r="AB114" i="2"/>
  <c r="AC114" i="2"/>
  <c r="AD114" i="2"/>
  <c r="AE114" i="2"/>
  <c r="AG114" i="2"/>
  <c r="AH114" i="2"/>
  <c r="AI114" i="2"/>
  <c r="D115" i="2"/>
  <c r="H115" i="2"/>
  <c r="K115" i="2"/>
  <c r="M115" i="2"/>
  <c r="N115" i="2"/>
  <c r="O115" i="2"/>
  <c r="Q115" i="2"/>
  <c r="U115" i="2"/>
  <c r="X115" i="2"/>
  <c r="Z115" i="2"/>
  <c r="AA115" i="2"/>
  <c r="AB115" i="2"/>
  <c r="AC115" i="2"/>
  <c r="AD115" i="2"/>
  <c r="AE115" i="2"/>
  <c r="AG115" i="2"/>
  <c r="AH115" i="2"/>
  <c r="AI115" i="2"/>
  <c r="D116" i="2"/>
  <c r="H116" i="2"/>
  <c r="K116" i="2"/>
  <c r="M116" i="2"/>
  <c r="N116" i="2"/>
  <c r="O116" i="2"/>
  <c r="Q116" i="2"/>
  <c r="U116" i="2"/>
  <c r="X116" i="2"/>
  <c r="Z116" i="2"/>
  <c r="AA116" i="2"/>
  <c r="AB116" i="2"/>
  <c r="AC116" i="2"/>
  <c r="AD116" i="2"/>
  <c r="AE116" i="2"/>
  <c r="AG116" i="2"/>
  <c r="AH116" i="2"/>
  <c r="AI116" i="2"/>
  <c r="D117" i="2"/>
  <c r="H117" i="2"/>
  <c r="K117" i="2"/>
  <c r="M117" i="2"/>
  <c r="N117" i="2"/>
  <c r="O117" i="2"/>
  <c r="Q117" i="2"/>
  <c r="U117" i="2"/>
  <c r="X117" i="2"/>
  <c r="Z117" i="2"/>
  <c r="AA117" i="2"/>
  <c r="AB117" i="2"/>
  <c r="AC117" i="2"/>
  <c r="AD117" i="2"/>
  <c r="AE117" i="2"/>
  <c r="AG117" i="2"/>
  <c r="AH117" i="2"/>
  <c r="AI117" i="2"/>
  <c r="D118" i="2"/>
  <c r="H118" i="2"/>
  <c r="K118" i="2"/>
  <c r="M118" i="2"/>
  <c r="N118" i="2"/>
  <c r="O118" i="2"/>
  <c r="Q118" i="2" s="1"/>
  <c r="U118" i="2"/>
  <c r="X118" i="2"/>
  <c r="Z118" i="2"/>
  <c r="AA118" i="2"/>
  <c r="AB118" i="2"/>
  <c r="AC118" i="2"/>
  <c r="AD118" i="2"/>
  <c r="AE118" i="2"/>
  <c r="AG118" i="2"/>
  <c r="AH118" i="2"/>
  <c r="AI118" i="2"/>
  <c r="D119" i="2"/>
  <c r="H119" i="2"/>
  <c r="K119" i="2"/>
  <c r="M119" i="2"/>
  <c r="N119" i="2"/>
  <c r="O119" i="2"/>
  <c r="Q119" i="2"/>
  <c r="U119" i="2"/>
  <c r="X119" i="2"/>
  <c r="Z119" i="2"/>
  <c r="AA119" i="2"/>
  <c r="AB119" i="2"/>
  <c r="AC119" i="2"/>
  <c r="AD119" i="2"/>
  <c r="AE119" i="2"/>
  <c r="AG119" i="2"/>
  <c r="AH119" i="2"/>
  <c r="AI119" i="2"/>
  <c r="D120" i="2"/>
  <c r="H120" i="2"/>
  <c r="K120" i="2"/>
  <c r="M120" i="2"/>
  <c r="N120" i="2"/>
  <c r="O120" i="2"/>
  <c r="Q120" i="2" s="1"/>
  <c r="U120" i="2"/>
  <c r="X120" i="2"/>
  <c r="Z120" i="2"/>
  <c r="AA120" i="2"/>
  <c r="AB120" i="2"/>
  <c r="AC120" i="2"/>
  <c r="AD120" i="2"/>
  <c r="AE120" i="2"/>
  <c r="AG120" i="2"/>
  <c r="AH120" i="2"/>
  <c r="AI120" i="2"/>
  <c r="D121" i="2"/>
  <c r="H121" i="2"/>
  <c r="K121" i="2"/>
  <c r="M121" i="2"/>
  <c r="N121" i="2"/>
  <c r="O121" i="2"/>
  <c r="Q121" i="2"/>
  <c r="U121" i="2"/>
  <c r="X121" i="2"/>
  <c r="Z121" i="2"/>
  <c r="AA121" i="2"/>
  <c r="AB121" i="2"/>
  <c r="AC121" i="2"/>
  <c r="AD121" i="2"/>
  <c r="AE121" i="2"/>
  <c r="AG121" i="2"/>
  <c r="AH121" i="2"/>
  <c r="AI121" i="2"/>
  <c r="D122" i="2"/>
  <c r="H122" i="2"/>
  <c r="K122" i="2"/>
  <c r="M122" i="2"/>
  <c r="N122" i="2"/>
  <c r="O122" i="2"/>
  <c r="Q122" i="2"/>
  <c r="U122" i="2"/>
  <c r="X122" i="2"/>
  <c r="Z122" i="2"/>
  <c r="AA122" i="2"/>
  <c r="AB122" i="2"/>
  <c r="AC122" i="2"/>
  <c r="AD122" i="2"/>
  <c r="AE122" i="2"/>
  <c r="AG122" i="2"/>
  <c r="AH122" i="2"/>
  <c r="AI122" i="2"/>
  <c r="D123" i="2"/>
  <c r="H123" i="2"/>
  <c r="K123" i="2"/>
  <c r="M123" i="2"/>
  <c r="N123" i="2"/>
  <c r="O123" i="2"/>
  <c r="Q123" i="2"/>
  <c r="U123" i="2"/>
  <c r="X123" i="2"/>
  <c r="Z123" i="2"/>
  <c r="AA123" i="2"/>
  <c r="AB123" i="2"/>
  <c r="AC123" i="2"/>
  <c r="AD123" i="2"/>
  <c r="AE123" i="2"/>
  <c r="AG123" i="2"/>
  <c r="AH123" i="2"/>
  <c r="AI123" i="2"/>
  <c r="D124" i="2"/>
  <c r="H124" i="2"/>
  <c r="K124" i="2"/>
  <c r="M124" i="2"/>
  <c r="N124" i="2"/>
  <c r="O124" i="2"/>
  <c r="Q124" i="2" s="1"/>
  <c r="U124" i="2"/>
  <c r="X124" i="2"/>
  <c r="Z124" i="2"/>
  <c r="AA124" i="2"/>
  <c r="AB124" i="2"/>
  <c r="AC124" i="2"/>
  <c r="AD124" i="2"/>
  <c r="AE124" i="2"/>
  <c r="AG124" i="2"/>
  <c r="AH124" i="2"/>
  <c r="AI124" i="2"/>
  <c r="D125" i="2"/>
  <c r="H125" i="2"/>
  <c r="K125" i="2"/>
  <c r="M125" i="2"/>
  <c r="N125" i="2"/>
  <c r="O125" i="2"/>
  <c r="Q125" i="2"/>
  <c r="U125" i="2"/>
  <c r="X125" i="2"/>
  <c r="Z125" i="2"/>
  <c r="AA125" i="2"/>
  <c r="AB125" i="2"/>
  <c r="AC125" i="2"/>
  <c r="AD125" i="2"/>
  <c r="AE125" i="2"/>
  <c r="AG125" i="2"/>
  <c r="AH125" i="2"/>
  <c r="AI125" i="2"/>
  <c r="D126" i="2"/>
  <c r="H126" i="2"/>
  <c r="K126" i="2"/>
  <c r="M126" i="2"/>
  <c r="N126" i="2"/>
  <c r="O126" i="2"/>
  <c r="Q126" i="2"/>
  <c r="U126" i="2"/>
  <c r="X126" i="2"/>
  <c r="Z126" i="2"/>
  <c r="AA126" i="2"/>
  <c r="AB126" i="2"/>
  <c r="AC126" i="2"/>
  <c r="AD126" i="2"/>
  <c r="AE126" i="2"/>
  <c r="AG126" i="2"/>
  <c r="AH126" i="2"/>
  <c r="AI126" i="2"/>
  <c r="D127" i="2"/>
  <c r="H127" i="2"/>
  <c r="K127" i="2"/>
  <c r="M127" i="2"/>
  <c r="N127" i="2"/>
  <c r="O127" i="2"/>
  <c r="Q127" i="2"/>
  <c r="U127" i="2"/>
  <c r="X127" i="2"/>
  <c r="Z127" i="2"/>
  <c r="AA127" i="2"/>
  <c r="AB127" i="2"/>
  <c r="AC127" i="2"/>
  <c r="AD127" i="2"/>
  <c r="AE127" i="2"/>
  <c r="AG127" i="2"/>
  <c r="AH127" i="2"/>
  <c r="AI127" i="2"/>
  <c r="D128" i="2"/>
  <c r="H128" i="2"/>
  <c r="K128" i="2"/>
  <c r="M128" i="2"/>
  <c r="N128" i="2"/>
  <c r="O128" i="2"/>
  <c r="Q128" i="2" s="1"/>
  <c r="U128" i="2"/>
  <c r="X128" i="2"/>
  <c r="Z128" i="2"/>
  <c r="AA128" i="2"/>
  <c r="AB128" i="2"/>
  <c r="AC128" i="2"/>
  <c r="AD128" i="2"/>
  <c r="AE128" i="2"/>
  <c r="AG128" i="2"/>
  <c r="AH128" i="2"/>
  <c r="AI128" i="2"/>
  <c r="D129" i="2"/>
  <c r="H129" i="2"/>
  <c r="K129" i="2"/>
  <c r="M129" i="2"/>
  <c r="N129" i="2"/>
  <c r="O129" i="2"/>
  <c r="Q129" i="2"/>
  <c r="U129" i="2"/>
  <c r="X129" i="2"/>
  <c r="Z129" i="2"/>
  <c r="AA129" i="2"/>
  <c r="AB129" i="2"/>
  <c r="AC129" i="2"/>
  <c r="AD129" i="2"/>
  <c r="AE129" i="2"/>
  <c r="AG129" i="2"/>
  <c r="AH129" i="2"/>
  <c r="AI129" i="2"/>
  <c r="D130" i="2"/>
  <c r="H130" i="2"/>
  <c r="K130" i="2"/>
  <c r="M130" i="2"/>
  <c r="N130" i="2"/>
  <c r="O130" i="2"/>
  <c r="Q130" i="2" s="1"/>
  <c r="U130" i="2"/>
  <c r="X130" i="2"/>
  <c r="Z130" i="2"/>
  <c r="AA130" i="2"/>
  <c r="AB130" i="2"/>
  <c r="AC130" i="2"/>
  <c r="AD130" i="2"/>
  <c r="AE130" i="2"/>
  <c r="AG130" i="2"/>
  <c r="AH130" i="2"/>
  <c r="AI130" i="2"/>
  <c r="D131" i="2"/>
  <c r="H131" i="2"/>
  <c r="K131" i="2"/>
  <c r="M131" i="2"/>
  <c r="N131" i="2"/>
  <c r="O131" i="2"/>
  <c r="Q131" i="2"/>
  <c r="U131" i="2"/>
  <c r="X131" i="2"/>
  <c r="Z131" i="2"/>
  <c r="AA131" i="2"/>
  <c r="AB131" i="2"/>
  <c r="AC131" i="2"/>
  <c r="AD131" i="2"/>
  <c r="AE131" i="2"/>
  <c r="AG131" i="2"/>
  <c r="AH131" i="2"/>
  <c r="AI131" i="2"/>
  <c r="D132" i="2"/>
  <c r="H132" i="2"/>
  <c r="K132" i="2"/>
  <c r="M132" i="2"/>
  <c r="N132" i="2"/>
  <c r="O132" i="2"/>
  <c r="Q132" i="2"/>
  <c r="U132" i="2"/>
  <c r="X132" i="2"/>
  <c r="Z132" i="2"/>
  <c r="AA132" i="2"/>
  <c r="AB132" i="2"/>
  <c r="AC132" i="2"/>
  <c r="AD132" i="2"/>
  <c r="AE132" i="2"/>
  <c r="AG132" i="2"/>
  <c r="AH132" i="2"/>
  <c r="AI132" i="2"/>
  <c r="D133" i="2"/>
  <c r="H133" i="2"/>
  <c r="K133" i="2"/>
  <c r="M133" i="2"/>
  <c r="N133" i="2"/>
  <c r="O133" i="2"/>
  <c r="Q133" i="2"/>
  <c r="U133" i="2"/>
  <c r="X133" i="2"/>
  <c r="Z133" i="2"/>
  <c r="AA133" i="2"/>
  <c r="AB133" i="2"/>
  <c r="AC133" i="2"/>
  <c r="AD133" i="2"/>
  <c r="AE133" i="2"/>
  <c r="AG133" i="2"/>
  <c r="AH133" i="2"/>
  <c r="AI133" i="2"/>
  <c r="D134" i="2"/>
  <c r="H134" i="2"/>
  <c r="K134" i="2"/>
  <c r="M134" i="2"/>
  <c r="N134" i="2"/>
  <c r="O134" i="2"/>
  <c r="Q134" i="2" s="1"/>
  <c r="U134" i="2"/>
  <c r="X134" i="2"/>
  <c r="Z134" i="2"/>
  <c r="AA134" i="2"/>
  <c r="AB134" i="2"/>
  <c r="AC134" i="2"/>
  <c r="AD134" i="2"/>
  <c r="AE134" i="2"/>
  <c r="AG134" i="2"/>
  <c r="AH134" i="2"/>
  <c r="AI134" i="2"/>
  <c r="D135" i="2"/>
  <c r="H135" i="2"/>
  <c r="K135" i="2"/>
  <c r="M135" i="2"/>
  <c r="N135" i="2"/>
  <c r="O135" i="2"/>
  <c r="Q135" i="2"/>
  <c r="U135" i="2"/>
  <c r="X135" i="2"/>
  <c r="Z135" i="2"/>
  <c r="AA135" i="2"/>
  <c r="AB135" i="2"/>
  <c r="AC135" i="2"/>
  <c r="AD135" i="2"/>
  <c r="AE135" i="2"/>
  <c r="AG135" i="2"/>
  <c r="AH135" i="2"/>
  <c r="AI135" i="2"/>
  <c r="D136" i="2"/>
  <c r="H136" i="2"/>
  <c r="K136" i="2"/>
  <c r="M136" i="2"/>
  <c r="N136" i="2"/>
  <c r="O136" i="2"/>
  <c r="Q136" i="2"/>
  <c r="U136" i="2"/>
  <c r="X136" i="2"/>
  <c r="Z136" i="2"/>
  <c r="AA136" i="2"/>
  <c r="AB136" i="2"/>
  <c r="AC136" i="2"/>
  <c r="AD136" i="2"/>
  <c r="AE136" i="2"/>
  <c r="AG136" i="2"/>
  <c r="AH136" i="2"/>
  <c r="AI136" i="2"/>
  <c r="D137" i="2"/>
  <c r="H137" i="2"/>
  <c r="K137" i="2"/>
  <c r="M137" i="2"/>
  <c r="N137" i="2"/>
  <c r="O137" i="2"/>
  <c r="Q137" i="2"/>
  <c r="U137" i="2"/>
  <c r="X137" i="2"/>
  <c r="Z137" i="2"/>
  <c r="AA137" i="2"/>
  <c r="AB137" i="2"/>
  <c r="AC137" i="2"/>
  <c r="AD137" i="2"/>
  <c r="AE137" i="2"/>
  <c r="AG137" i="2"/>
  <c r="AH137" i="2"/>
  <c r="AI137" i="2"/>
  <c r="D138" i="2"/>
  <c r="H138" i="2"/>
  <c r="K138" i="2"/>
  <c r="M138" i="2"/>
  <c r="N138" i="2"/>
  <c r="O138" i="2"/>
  <c r="Q138" i="2" s="1"/>
  <c r="U138" i="2"/>
  <c r="X138" i="2"/>
  <c r="Z138" i="2"/>
  <c r="AA138" i="2"/>
  <c r="AB138" i="2"/>
  <c r="AC138" i="2"/>
  <c r="AD138" i="2"/>
  <c r="AE138" i="2"/>
  <c r="AG138" i="2"/>
  <c r="AH138" i="2"/>
  <c r="AI138" i="2"/>
  <c r="D139" i="2"/>
  <c r="H139" i="2"/>
  <c r="K139" i="2"/>
  <c r="M139" i="2"/>
  <c r="N139" i="2"/>
  <c r="O139" i="2"/>
  <c r="Q139" i="2"/>
  <c r="U139" i="2"/>
  <c r="X139" i="2"/>
  <c r="Z139" i="2"/>
  <c r="AA139" i="2"/>
  <c r="AB139" i="2"/>
  <c r="AC139" i="2"/>
  <c r="AD139" i="2"/>
  <c r="AE139" i="2"/>
  <c r="AG139" i="2"/>
  <c r="AH139" i="2"/>
  <c r="AI139" i="2"/>
  <c r="D140" i="2"/>
  <c r="H140" i="2"/>
  <c r="K140" i="2"/>
  <c r="M140" i="2"/>
  <c r="N140" i="2"/>
  <c r="O140" i="2"/>
  <c r="Q140" i="2" s="1"/>
  <c r="U140" i="2"/>
  <c r="X140" i="2"/>
  <c r="Z140" i="2"/>
  <c r="AA140" i="2"/>
  <c r="AB140" i="2"/>
  <c r="AC140" i="2"/>
  <c r="AD140" i="2"/>
  <c r="AE140" i="2"/>
  <c r="AG140" i="2"/>
  <c r="AH140" i="2"/>
  <c r="AI140" i="2"/>
  <c r="D141" i="2"/>
  <c r="H141" i="2"/>
  <c r="K141" i="2"/>
  <c r="M141" i="2"/>
  <c r="N141" i="2"/>
  <c r="O141" i="2"/>
  <c r="Q141" i="2"/>
  <c r="U141" i="2"/>
  <c r="X141" i="2"/>
  <c r="Z141" i="2"/>
  <c r="AA141" i="2"/>
  <c r="AB141" i="2"/>
  <c r="AC141" i="2"/>
  <c r="AD141" i="2"/>
  <c r="AE141" i="2"/>
  <c r="AG141" i="2"/>
  <c r="AH141" i="2"/>
  <c r="AI141" i="2"/>
  <c r="D142" i="2"/>
  <c r="H142" i="2"/>
  <c r="K142" i="2"/>
  <c r="M142" i="2"/>
  <c r="N142" i="2"/>
  <c r="O142" i="2"/>
  <c r="Q142" i="2"/>
  <c r="U142" i="2"/>
  <c r="X142" i="2"/>
  <c r="Z142" i="2"/>
  <c r="AA142" i="2"/>
  <c r="AB142" i="2"/>
  <c r="AC142" i="2"/>
  <c r="AD142" i="2"/>
  <c r="AE142" i="2"/>
  <c r="AG142" i="2"/>
  <c r="AH142" i="2"/>
  <c r="AI142" i="2"/>
  <c r="D143" i="2"/>
  <c r="H143" i="2"/>
  <c r="K143" i="2"/>
  <c r="M143" i="2"/>
  <c r="N143" i="2"/>
  <c r="O143" i="2"/>
  <c r="Q143" i="2"/>
  <c r="U143" i="2"/>
  <c r="X143" i="2"/>
  <c r="Z143" i="2"/>
  <c r="AA143" i="2"/>
  <c r="AB143" i="2"/>
  <c r="AC143" i="2"/>
  <c r="AD143" i="2"/>
  <c r="AE143" i="2"/>
  <c r="AG143" i="2"/>
  <c r="AH143" i="2"/>
  <c r="AI143" i="2"/>
  <c r="D144" i="2"/>
  <c r="H144" i="2"/>
  <c r="K144" i="2"/>
  <c r="M144" i="2"/>
  <c r="N144" i="2"/>
  <c r="O144" i="2"/>
  <c r="Q144" i="2" s="1"/>
  <c r="U144" i="2"/>
  <c r="X144" i="2"/>
  <c r="Z144" i="2"/>
  <c r="AA144" i="2"/>
  <c r="AB144" i="2"/>
  <c r="AC144" i="2"/>
  <c r="AD144" i="2"/>
  <c r="AE144" i="2"/>
  <c r="AG144" i="2"/>
  <c r="AH144" i="2"/>
  <c r="AI144" i="2"/>
  <c r="D145" i="2"/>
  <c r="H145" i="2"/>
  <c r="K145" i="2"/>
  <c r="M145" i="2"/>
  <c r="N145" i="2"/>
  <c r="O145" i="2"/>
  <c r="Q145" i="2"/>
  <c r="U145" i="2"/>
  <c r="X145" i="2"/>
  <c r="Z145" i="2"/>
  <c r="AA145" i="2"/>
  <c r="AB145" i="2"/>
  <c r="AC145" i="2"/>
  <c r="AD145" i="2"/>
  <c r="AE145" i="2"/>
  <c r="AG145" i="2"/>
  <c r="AH145" i="2"/>
  <c r="AI145" i="2"/>
  <c r="D146" i="2"/>
  <c r="H146" i="2"/>
  <c r="K146" i="2"/>
  <c r="M146" i="2"/>
  <c r="N146" i="2"/>
  <c r="O146" i="2"/>
  <c r="Q146" i="2"/>
  <c r="U146" i="2"/>
  <c r="X146" i="2"/>
  <c r="Z146" i="2"/>
  <c r="AA146" i="2"/>
  <c r="AB146" i="2"/>
  <c r="AC146" i="2"/>
  <c r="AD146" i="2"/>
  <c r="AE146" i="2"/>
  <c r="AG146" i="2"/>
  <c r="AH146" i="2"/>
  <c r="AI146" i="2"/>
  <c r="D147" i="2"/>
  <c r="H147" i="2"/>
  <c r="K147" i="2"/>
  <c r="M147" i="2"/>
  <c r="N147" i="2"/>
  <c r="O147" i="2"/>
  <c r="Q147" i="2"/>
  <c r="U147" i="2"/>
  <c r="X147" i="2"/>
  <c r="Z147" i="2"/>
  <c r="AA147" i="2"/>
  <c r="AB147" i="2"/>
  <c r="AC147" i="2"/>
  <c r="AD147" i="2"/>
  <c r="AE147" i="2"/>
  <c r="AG147" i="2"/>
  <c r="AH147" i="2"/>
  <c r="AI147" i="2"/>
  <c r="D148" i="2"/>
  <c r="H148" i="2"/>
  <c r="K148" i="2"/>
  <c r="M148" i="2"/>
  <c r="N148" i="2"/>
  <c r="O148" i="2"/>
  <c r="Q148" i="2" s="1"/>
  <c r="U148" i="2"/>
  <c r="X148" i="2"/>
  <c r="Z148" i="2"/>
  <c r="AA148" i="2"/>
  <c r="AB148" i="2"/>
  <c r="AC148" i="2"/>
  <c r="AD148" i="2"/>
  <c r="AE148" i="2"/>
  <c r="AG148" i="2"/>
  <c r="AH148" i="2"/>
  <c r="AI148" i="2"/>
  <c r="D149" i="2"/>
  <c r="H149" i="2"/>
  <c r="K149" i="2"/>
  <c r="M149" i="2"/>
  <c r="N149" i="2"/>
  <c r="O149" i="2"/>
  <c r="Q149" i="2"/>
  <c r="U149" i="2"/>
  <c r="X149" i="2"/>
  <c r="Z149" i="2"/>
  <c r="AA149" i="2"/>
  <c r="AB149" i="2"/>
  <c r="AC149" i="2"/>
  <c r="AD149" i="2"/>
  <c r="AE149" i="2"/>
  <c r="AG149" i="2"/>
  <c r="AH149" i="2"/>
  <c r="AI149" i="2"/>
  <c r="D150" i="2"/>
  <c r="H150" i="2"/>
  <c r="K150" i="2"/>
  <c r="M150" i="2"/>
  <c r="N150" i="2"/>
  <c r="O150" i="2"/>
  <c r="Q150" i="2" s="1"/>
  <c r="U150" i="2"/>
  <c r="X150" i="2"/>
  <c r="Z150" i="2"/>
  <c r="AA150" i="2"/>
  <c r="AB150" i="2"/>
  <c r="AC150" i="2"/>
  <c r="AD150" i="2"/>
  <c r="AE150" i="2"/>
  <c r="AG150" i="2"/>
  <c r="AH150" i="2"/>
  <c r="AI150" i="2"/>
  <c r="D151" i="2"/>
  <c r="H151" i="2"/>
  <c r="K151" i="2"/>
  <c r="M151" i="2"/>
  <c r="N151" i="2"/>
  <c r="O151" i="2"/>
  <c r="Q151" i="2"/>
  <c r="U151" i="2"/>
  <c r="X151" i="2"/>
  <c r="Z151" i="2"/>
  <c r="AA151" i="2"/>
  <c r="AB151" i="2"/>
  <c r="AC151" i="2"/>
  <c r="AD151" i="2"/>
  <c r="AE151" i="2"/>
  <c r="AG151" i="2"/>
  <c r="AH151" i="2"/>
  <c r="AI151" i="2"/>
  <c r="D152" i="2"/>
  <c r="H152" i="2"/>
  <c r="K152" i="2"/>
  <c r="M152" i="2"/>
  <c r="N152" i="2"/>
  <c r="O152" i="2"/>
  <c r="Q152" i="2"/>
  <c r="U152" i="2"/>
  <c r="X152" i="2"/>
  <c r="Z152" i="2"/>
  <c r="AA152" i="2"/>
  <c r="AB152" i="2"/>
  <c r="AC152" i="2"/>
  <c r="AD152" i="2"/>
  <c r="AE152" i="2"/>
  <c r="AG152" i="2"/>
  <c r="AH152" i="2"/>
  <c r="AI152" i="2"/>
  <c r="D153" i="2"/>
  <c r="H153" i="2"/>
  <c r="K153" i="2"/>
  <c r="M153" i="2"/>
  <c r="N153" i="2"/>
  <c r="O153" i="2"/>
  <c r="Q153" i="2"/>
  <c r="U153" i="2"/>
  <c r="X153" i="2"/>
  <c r="Z153" i="2"/>
  <c r="AA153" i="2"/>
  <c r="AB153" i="2"/>
  <c r="AC153" i="2"/>
  <c r="AD153" i="2"/>
  <c r="AE153" i="2"/>
  <c r="AG153" i="2"/>
  <c r="AH153" i="2"/>
  <c r="AI153" i="2"/>
  <c r="D154" i="2"/>
  <c r="H154" i="2"/>
  <c r="K154" i="2"/>
  <c r="M154" i="2"/>
  <c r="N154" i="2"/>
  <c r="O154" i="2"/>
  <c r="Q154" i="2" s="1"/>
  <c r="U154" i="2"/>
  <c r="X154" i="2"/>
  <c r="Z154" i="2"/>
  <c r="AA154" i="2"/>
  <c r="AB154" i="2"/>
  <c r="AC154" i="2"/>
  <c r="AD154" i="2"/>
  <c r="AE154" i="2"/>
  <c r="AG154" i="2"/>
  <c r="AH154" i="2"/>
  <c r="AI154" i="2"/>
  <c r="D155" i="2"/>
  <c r="H155" i="2"/>
  <c r="K155" i="2"/>
  <c r="M155" i="2"/>
  <c r="N155" i="2"/>
  <c r="O155" i="2"/>
  <c r="Q155" i="2"/>
  <c r="U155" i="2"/>
  <c r="X155" i="2"/>
  <c r="Z155" i="2"/>
  <c r="AA155" i="2"/>
  <c r="AB155" i="2"/>
  <c r="AC155" i="2"/>
  <c r="AD155" i="2"/>
  <c r="AE155" i="2"/>
  <c r="AG155" i="2"/>
  <c r="AH155" i="2"/>
  <c r="AI155" i="2"/>
  <c r="D156" i="2"/>
  <c r="H156" i="2"/>
  <c r="K156" i="2"/>
  <c r="M156" i="2"/>
  <c r="N156" i="2"/>
  <c r="O156" i="2"/>
  <c r="Q156" i="2"/>
  <c r="U156" i="2"/>
  <c r="X156" i="2"/>
  <c r="Z156" i="2"/>
  <c r="AA156" i="2"/>
  <c r="AB156" i="2"/>
  <c r="AC156" i="2"/>
  <c r="AD156" i="2"/>
  <c r="AE156" i="2"/>
  <c r="AG156" i="2"/>
  <c r="AH156" i="2"/>
  <c r="AI156" i="2"/>
  <c r="D157" i="2"/>
  <c r="H157" i="2"/>
  <c r="K157" i="2"/>
  <c r="M157" i="2"/>
  <c r="N157" i="2"/>
  <c r="O157" i="2"/>
  <c r="Q157" i="2"/>
  <c r="U157" i="2"/>
  <c r="X157" i="2"/>
  <c r="Z157" i="2"/>
  <c r="AA157" i="2"/>
  <c r="AB157" i="2"/>
  <c r="AC157" i="2"/>
  <c r="AD157" i="2"/>
  <c r="AE157" i="2"/>
  <c r="AG157" i="2"/>
  <c r="AH157" i="2"/>
  <c r="AI157" i="2"/>
  <c r="D158" i="2"/>
  <c r="H158" i="2"/>
  <c r="K158" i="2"/>
  <c r="M158" i="2"/>
  <c r="N158" i="2"/>
  <c r="O158" i="2"/>
  <c r="Q158" i="2" s="1"/>
  <c r="U158" i="2"/>
  <c r="X158" i="2"/>
  <c r="Z158" i="2"/>
  <c r="AA158" i="2"/>
  <c r="AB158" i="2"/>
  <c r="AC158" i="2"/>
  <c r="AD158" i="2"/>
  <c r="AE158" i="2"/>
  <c r="AG158" i="2"/>
  <c r="AH158" i="2"/>
  <c r="AI158" i="2"/>
  <c r="D159" i="2"/>
  <c r="H159" i="2"/>
  <c r="K159" i="2"/>
  <c r="M159" i="2"/>
  <c r="N159" i="2"/>
  <c r="O159" i="2"/>
  <c r="Q159" i="2"/>
  <c r="U159" i="2"/>
  <c r="X159" i="2"/>
  <c r="Z159" i="2"/>
  <c r="AA159" i="2"/>
  <c r="AB159" i="2"/>
  <c r="AC159" i="2"/>
  <c r="AD159" i="2"/>
  <c r="AE159" i="2"/>
  <c r="AG159" i="2"/>
  <c r="AH159" i="2"/>
  <c r="AI159" i="2"/>
  <c r="D160" i="2"/>
  <c r="H160" i="2"/>
  <c r="K160" i="2"/>
  <c r="M160" i="2"/>
  <c r="N160" i="2"/>
  <c r="O160" i="2"/>
  <c r="Q160" i="2" s="1"/>
  <c r="U160" i="2"/>
  <c r="X160" i="2"/>
  <c r="Z160" i="2"/>
  <c r="AA160" i="2"/>
  <c r="AB160" i="2"/>
  <c r="AC160" i="2"/>
  <c r="AD160" i="2"/>
  <c r="AE160" i="2"/>
  <c r="AG160" i="2"/>
  <c r="AH160" i="2"/>
  <c r="AI160" i="2"/>
  <c r="D161" i="2"/>
  <c r="H161" i="2"/>
  <c r="K161" i="2"/>
  <c r="M161" i="2"/>
  <c r="N161" i="2"/>
  <c r="O161" i="2"/>
  <c r="Q161" i="2"/>
  <c r="U161" i="2"/>
  <c r="X161" i="2"/>
  <c r="Z161" i="2"/>
  <c r="AA161" i="2"/>
  <c r="AB161" i="2"/>
  <c r="AC161" i="2"/>
  <c r="AD161" i="2"/>
  <c r="AE161" i="2"/>
  <c r="AG161" i="2"/>
  <c r="AH161" i="2"/>
  <c r="AI161" i="2"/>
  <c r="D162" i="2"/>
  <c r="H162" i="2"/>
  <c r="K162" i="2"/>
  <c r="M162" i="2"/>
  <c r="N162" i="2"/>
  <c r="O162" i="2"/>
  <c r="Q162" i="2"/>
  <c r="U162" i="2"/>
  <c r="X162" i="2"/>
  <c r="Z162" i="2"/>
  <c r="AA162" i="2"/>
  <c r="AB162" i="2"/>
  <c r="AC162" i="2"/>
  <c r="AD162" i="2"/>
  <c r="AE162" i="2"/>
  <c r="AG162" i="2"/>
  <c r="AH162" i="2"/>
  <c r="AI162" i="2"/>
  <c r="D163" i="2"/>
  <c r="H163" i="2"/>
  <c r="K163" i="2"/>
  <c r="M163" i="2"/>
  <c r="N163" i="2"/>
  <c r="O163" i="2"/>
  <c r="Q163" i="2"/>
  <c r="U163" i="2"/>
  <c r="X163" i="2"/>
  <c r="Z163" i="2"/>
  <c r="AA163" i="2"/>
  <c r="AB163" i="2"/>
  <c r="AC163" i="2"/>
  <c r="AD163" i="2"/>
  <c r="AE163" i="2"/>
  <c r="AG163" i="2"/>
  <c r="AH163" i="2"/>
  <c r="AI163" i="2"/>
  <c r="D164" i="2"/>
  <c r="H164" i="2"/>
  <c r="K164" i="2"/>
  <c r="M164" i="2"/>
  <c r="N164" i="2"/>
  <c r="O164" i="2"/>
  <c r="Q164" i="2" s="1"/>
  <c r="U164" i="2"/>
  <c r="X164" i="2"/>
  <c r="Z164" i="2"/>
  <c r="AA164" i="2"/>
  <c r="AB164" i="2"/>
  <c r="AC164" i="2"/>
  <c r="AD164" i="2"/>
  <c r="AE164" i="2"/>
  <c r="AG164" i="2"/>
  <c r="AH164" i="2"/>
  <c r="AI164" i="2"/>
  <c r="D165" i="2"/>
  <c r="H165" i="2"/>
  <c r="K165" i="2"/>
  <c r="M165" i="2"/>
  <c r="N165" i="2"/>
  <c r="O165" i="2"/>
  <c r="Q165" i="2"/>
  <c r="U165" i="2"/>
  <c r="X165" i="2"/>
  <c r="Z165" i="2"/>
  <c r="AA165" i="2"/>
  <c r="AB165" i="2"/>
  <c r="AC165" i="2"/>
  <c r="AD165" i="2"/>
  <c r="AE165" i="2"/>
  <c r="AG165" i="2"/>
  <c r="AH165" i="2"/>
  <c r="AI165" i="2"/>
  <c r="D166" i="2"/>
  <c r="H166" i="2"/>
  <c r="K166" i="2"/>
  <c r="M166" i="2"/>
  <c r="N166" i="2"/>
  <c r="O166" i="2"/>
  <c r="Q166" i="2"/>
  <c r="U166" i="2"/>
  <c r="X166" i="2"/>
  <c r="Z166" i="2"/>
  <c r="AA166" i="2"/>
  <c r="AB166" i="2"/>
  <c r="AC166" i="2"/>
  <c r="AD166" i="2"/>
  <c r="AE166" i="2"/>
  <c r="AG166" i="2"/>
  <c r="AH166" i="2"/>
  <c r="AI166" i="2"/>
  <c r="D167" i="2"/>
  <c r="H167" i="2"/>
  <c r="K167" i="2"/>
  <c r="M167" i="2"/>
  <c r="N167" i="2"/>
  <c r="O167" i="2"/>
  <c r="Q167" i="2"/>
  <c r="U167" i="2"/>
  <c r="X167" i="2"/>
  <c r="Z167" i="2"/>
  <c r="AA167" i="2"/>
  <c r="AB167" i="2"/>
  <c r="AC167" i="2"/>
  <c r="AD167" i="2"/>
  <c r="AE167" i="2"/>
  <c r="AG167" i="2"/>
  <c r="AH167" i="2"/>
  <c r="AI167" i="2"/>
  <c r="D168" i="2"/>
  <c r="H168" i="2"/>
  <c r="K168" i="2"/>
  <c r="M168" i="2"/>
  <c r="N168" i="2"/>
  <c r="O168" i="2"/>
  <c r="Q168" i="2" s="1"/>
  <c r="U168" i="2"/>
  <c r="X168" i="2"/>
  <c r="Z168" i="2"/>
  <c r="AA168" i="2"/>
  <c r="AB168" i="2"/>
  <c r="AC168" i="2"/>
  <c r="AD168" i="2"/>
  <c r="AE168" i="2"/>
  <c r="AG168" i="2"/>
  <c r="AH168" i="2"/>
  <c r="AI168" i="2"/>
  <c r="D169" i="2"/>
  <c r="H169" i="2"/>
  <c r="K169" i="2"/>
  <c r="M169" i="2"/>
  <c r="N169" i="2"/>
  <c r="O169" i="2"/>
  <c r="Q169" i="2"/>
  <c r="U169" i="2"/>
  <c r="X169" i="2"/>
  <c r="Z169" i="2"/>
  <c r="AA169" i="2"/>
  <c r="AB169" i="2"/>
  <c r="AC169" i="2"/>
  <c r="AD169" i="2"/>
  <c r="AE169" i="2"/>
  <c r="AG169" i="2"/>
  <c r="AH169" i="2"/>
  <c r="AI169" i="2"/>
  <c r="D170" i="2"/>
  <c r="H170" i="2"/>
  <c r="K170" i="2"/>
  <c r="M170" i="2"/>
  <c r="N170" i="2"/>
  <c r="O170" i="2"/>
  <c r="Q170" i="2" s="1"/>
  <c r="U170" i="2"/>
  <c r="X170" i="2"/>
  <c r="Z170" i="2"/>
  <c r="AA170" i="2"/>
  <c r="AB170" i="2"/>
  <c r="AC170" i="2"/>
  <c r="AD170" i="2"/>
  <c r="AE170" i="2"/>
  <c r="AG170" i="2"/>
  <c r="AH170" i="2"/>
  <c r="AI170" i="2"/>
  <c r="D171" i="2"/>
  <c r="H171" i="2"/>
  <c r="K171" i="2"/>
  <c r="M171" i="2"/>
  <c r="N171" i="2"/>
  <c r="O171" i="2"/>
  <c r="Q171" i="2"/>
  <c r="U171" i="2"/>
  <c r="X171" i="2"/>
  <c r="Z171" i="2"/>
  <c r="AA171" i="2"/>
  <c r="AB171" i="2"/>
  <c r="AC171" i="2"/>
  <c r="AD171" i="2"/>
  <c r="AE171" i="2"/>
  <c r="AG171" i="2"/>
  <c r="AH171" i="2"/>
  <c r="AI171" i="2"/>
  <c r="D172" i="2"/>
  <c r="H172" i="2"/>
  <c r="K172" i="2"/>
  <c r="M172" i="2"/>
  <c r="N172" i="2"/>
  <c r="O172" i="2"/>
  <c r="Q172" i="2"/>
  <c r="U172" i="2"/>
  <c r="X172" i="2"/>
  <c r="Z172" i="2"/>
  <c r="AA172" i="2"/>
  <c r="AB172" i="2"/>
  <c r="AC172" i="2"/>
  <c r="AD172" i="2"/>
  <c r="AE172" i="2"/>
  <c r="AG172" i="2"/>
  <c r="AH172" i="2"/>
  <c r="AI172" i="2"/>
  <c r="D173" i="2"/>
  <c r="H173" i="2"/>
  <c r="K173" i="2"/>
  <c r="M173" i="2"/>
  <c r="N173" i="2"/>
  <c r="O173" i="2"/>
  <c r="Q173" i="2"/>
  <c r="U173" i="2"/>
  <c r="X173" i="2"/>
  <c r="Z173" i="2"/>
  <c r="AA173" i="2"/>
  <c r="AB173" i="2"/>
  <c r="AC173" i="2"/>
  <c r="AD173" i="2"/>
  <c r="AE173" i="2"/>
  <c r="AG173" i="2"/>
  <c r="AH173" i="2"/>
  <c r="AI173" i="2"/>
  <c r="D174" i="2"/>
  <c r="H174" i="2"/>
  <c r="K174" i="2"/>
  <c r="M174" i="2"/>
  <c r="N174" i="2"/>
  <c r="O174" i="2"/>
  <c r="Q174" i="2" s="1"/>
  <c r="U174" i="2"/>
  <c r="X174" i="2"/>
  <c r="Z174" i="2"/>
  <c r="AA174" i="2"/>
  <c r="AB174" i="2"/>
  <c r="AC174" i="2"/>
  <c r="AD174" i="2"/>
  <c r="AE174" i="2"/>
  <c r="AG174" i="2"/>
  <c r="AH174" i="2"/>
  <c r="AI174" i="2"/>
  <c r="D175" i="2"/>
  <c r="H175" i="2"/>
  <c r="K175" i="2"/>
  <c r="M175" i="2"/>
  <c r="N175" i="2"/>
  <c r="O175" i="2"/>
  <c r="Q175" i="2"/>
  <c r="U175" i="2"/>
  <c r="X175" i="2"/>
  <c r="Z175" i="2"/>
  <c r="AA175" i="2"/>
  <c r="AB175" i="2"/>
  <c r="AC175" i="2"/>
  <c r="AD175" i="2"/>
  <c r="AE175" i="2"/>
  <c r="AG175" i="2"/>
  <c r="AH175" i="2"/>
  <c r="AI175" i="2"/>
  <c r="D176" i="2"/>
  <c r="H176" i="2"/>
  <c r="K176" i="2"/>
  <c r="M176" i="2"/>
  <c r="N176" i="2"/>
  <c r="O176" i="2"/>
  <c r="Q176" i="2"/>
  <c r="U176" i="2"/>
  <c r="X176" i="2"/>
  <c r="Z176" i="2"/>
  <c r="AA176" i="2"/>
  <c r="AB176" i="2"/>
  <c r="AC176" i="2"/>
  <c r="AD176" i="2"/>
  <c r="AE176" i="2"/>
  <c r="AG176" i="2"/>
  <c r="AH176" i="2"/>
  <c r="AI176" i="2"/>
  <c r="D177" i="2"/>
  <c r="H177" i="2"/>
  <c r="K177" i="2"/>
  <c r="M177" i="2"/>
  <c r="N177" i="2"/>
  <c r="O177" i="2"/>
  <c r="Q177" i="2"/>
  <c r="U177" i="2"/>
  <c r="X177" i="2"/>
  <c r="Z177" i="2"/>
  <c r="AA177" i="2"/>
  <c r="AB177" i="2"/>
  <c r="AC177" i="2"/>
  <c r="AD177" i="2"/>
  <c r="AE177" i="2"/>
  <c r="AG177" i="2"/>
  <c r="AH177" i="2"/>
  <c r="AI177" i="2"/>
  <c r="D178" i="2"/>
  <c r="H178" i="2"/>
  <c r="K178" i="2"/>
  <c r="M178" i="2"/>
  <c r="N178" i="2"/>
  <c r="O178" i="2"/>
  <c r="Q178" i="2" s="1"/>
  <c r="U178" i="2"/>
  <c r="X178" i="2"/>
  <c r="Z178" i="2"/>
  <c r="AA178" i="2"/>
  <c r="AB178" i="2"/>
  <c r="AC178" i="2"/>
  <c r="AD178" i="2"/>
  <c r="AE178" i="2"/>
  <c r="AG178" i="2"/>
  <c r="AH178" i="2"/>
  <c r="AI178" i="2"/>
  <c r="D179" i="2"/>
  <c r="H179" i="2"/>
  <c r="K179" i="2"/>
  <c r="M179" i="2"/>
  <c r="N179" i="2"/>
  <c r="O179" i="2"/>
  <c r="Q179" i="2"/>
  <c r="U179" i="2"/>
  <c r="X179" i="2"/>
  <c r="Z179" i="2"/>
  <c r="AA179" i="2"/>
  <c r="AB179" i="2"/>
  <c r="AC179" i="2"/>
  <c r="AD179" i="2"/>
  <c r="AE179" i="2"/>
  <c r="AG179" i="2"/>
  <c r="AH179" i="2"/>
  <c r="AI179" i="2"/>
  <c r="D180" i="2"/>
  <c r="H180" i="2"/>
  <c r="K180" i="2"/>
  <c r="M180" i="2"/>
  <c r="N180" i="2"/>
  <c r="O180" i="2"/>
  <c r="Q180" i="2" s="1"/>
  <c r="U180" i="2"/>
  <c r="X180" i="2"/>
  <c r="Z180" i="2"/>
  <c r="AA180" i="2"/>
  <c r="AB180" i="2"/>
  <c r="AC180" i="2"/>
  <c r="AD180" i="2"/>
  <c r="AE180" i="2"/>
  <c r="AG180" i="2"/>
  <c r="AH180" i="2"/>
  <c r="AI180" i="2"/>
  <c r="D181" i="2"/>
  <c r="H181" i="2"/>
  <c r="K181" i="2"/>
  <c r="M181" i="2"/>
  <c r="N181" i="2"/>
  <c r="O181" i="2"/>
  <c r="Q181" i="2"/>
  <c r="U181" i="2"/>
  <c r="X181" i="2"/>
  <c r="Z181" i="2"/>
  <c r="AA181" i="2"/>
  <c r="AB181" i="2"/>
  <c r="AC181" i="2"/>
  <c r="AD181" i="2"/>
  <c r="AE181" i="2"/>
  <c r="AG181" i="2"/>
  <c r="AH181" i="2"/>
  <c r="AI181" i="2"/>
  <c r="D182" i="2"/>
  <c r="H182" i="2"/>
  <c r="K182" i="2"/>
  <c r="M182" i="2"/>
  <c r="N182" i="2"/>
  <c r="O182" i="2"/>
  <c r="Q182" i="2"/>
  <c r="U182" i="2"/>
  <c r="X182" i="2"/>
  <c r="Z182" i="2"/>
  <c r="AA182" i="2"/>
  <c r="AB182" i="2"/>
  <c r="AC182" i="2"/>
  <c r="AD182" i="2"/>
  <c r="AE182" i="2"/>
  <c r="AG182" i="2"/>
  <c r="AH182" i="2"/>
  <c r="AI182" i="2"/>
  <c r="D183" i="2"/>
  <c r="H183" i="2"/>
  <c r="K183" i="2"/>
  <c r="M183" i="2"/>
  <c r="N183" i="2"/>
  <c r="O183" i="2"/>
  <c r="Q183" i="2"/>
  <c r="U183" i="2"/>
  <c r="X183" i="2"/>
  <c r="Z183" i="2"/>
  <c r="AA183" i="2"/>
  <c r="AB183" i="2"/>
  <c r="AC183" i="2"/>
  <c r="AD183" i="2"/>
  <c r="AE183" i="2"/>
  <c r="AG183" i="2"/>
  <c r="AH183" i="2"/>
  <c r="AI183" i="2"/>
  <c r="D184" i="2"/>
  <c r="H184" i="2"/>
  <c r="K184" i="2"/>
  <c r="M184" i="2"/>
  <c r="N184" i="2"/>
  <c r="O184" i="2"/>
  <c r="Q184" i="2" s="1"/>
  <c r="U184" i="2"/>
  <c r="X184" i="2"/>
  <c r="Z184" i="2"/>
  <c r="AA184" i="2"/>
  <c r="AB184" i="2"/>
  <c r="AC184" i="2"/>
  <c r="AD184" i="2"/>
  <c r="AE184" i="2"/>
  <c r="AG184" i="2"/>
  <c r="AH184" i="2"/>
  <c r="AI184" i="2"/>
  <c r="D185" i="2"/>
  <c r="H185" i="2"/>
  <c r="K185" i="2"/>
  <c r="M185" i="2"/>
  <c r="N185" i="2"/>
  <c r="O185" i="2"/>
  <c r="Q185" i="2"/>
  <c r="U185" i="2"/>
  <c r="X185" i="2"/>
  <c r="Z185" i="2"/>
  <c r="AA185" i="2"/>
  <c r="AB185" i="2"/>
  <c r="AC185" i="2"/>
  <c r="AD185" i="2"/>
  <c r="AE185" i="2"/>
  <c r="AG185" i="2"/>
  <c r="AH185" i="2"/>
  <c r="AI185" i="2"/>
  <c r="D186" i="2"/>
  <c r="H186" i="2"/>
  <c r="K186" i="2"/>
  <c r="M186" i="2"/>
  <c r="N186" i="2"/>
  <c r="O186" i="2"/>
  <c r="Q186" i="2"/>
  <c r="U186" i="2"/>
  <c r="X186" i="2"/>
  <c r="Z186" i="2"/>
  <c r="AA186" i="2"/>
  <c r="AB186" i="2"/>
  <c r="AC186" i="2"/>
  <c r="AD186" i="2"/>
  <c r="AE186" i="2"/>
  <c r="AG186" i="2"/>
  <c r="AH186" i="2"/>
  <c r="AI186" i="2"/>
  <c r="D187" i="2"/>
  <c r="H187" i="2"/>
  <c r="K187" i="2"/>
  <c r="M187" i="2"/>
  <c r="N187" i="2"/>
  <c r="O187" i="2"/>
  <c r="Q187" i="2"/>
  <c r="U187" i="2"/>
  <c r="X187" i="2"/>
  <c r="Z187" i="2"/>
  <c r="AA187" i="2"/>
  <c r="AB187" i="2"/>
  <c r="AC187" i="2"/>
  <c r="AD187" i="2"/>
  <c r="AE187" i="2"/>
  <c r="AG187" i="2"/>
  <c r="AH187" i="2"/>
  <c r="AI187" i="2"/>
  <c r="D188" i="2"/>
  <c r="H188" i="2"/>
  <c r="K188" i="2"/>
  <c r="M188" i="2"/>
  <c r="N188" i="2"/>
  <c r="O188" i="2"/>
  <c r="Q188" i="2" s="1"/>
  <c r="U188" i="2"/>
  <c r="X188" i="2"/>
  <c r="Z188" i="2"/>
  <c r="AA188" i="2"/>
  <c r="AB188" i="2"/>
  <c r="AC188" i="2"/>
  <c r="AD188" i="2"/>
  <c r="AE188" i="2"/>
  <c r="AG188" i="2"/>
  <c r="AH188" i="2"/>
  <c r="AI188" i="2"/>
  <c r="D189" i="2"/>
  <c r="H189" i="2"/>
  <c r="K189" i="2"/>
  <c r="M189" i="2"/>
  <c r="N189" i="2"/>
  <c r="O189" i="2"/>
  <c r="Q189" i="2"/>
  <c r="U189" i="2"/>
  <c r="X189" i="2"/>
  <c r="Z189" i="2"/>
  <c r="AA189" i="2"/>
  <c r="AB189" i="2"/>
  <c r="AC189" i="2"/>
  <c r="AD189" i="2"/>
  <c r="AE189" i="2"/>
  <c r="AG189" i="2"/>
  <c r="AH189" i="2"/>
  <c r="AI189" i="2"/>
  <c r="D190" i="2"/>
  <c r="H190" i="2"/>
  <c r="K190" i="2"/>
  <c r="M190" i="2"/>
  <c r="N190" i="2"/>
  <c r="O190" i="2"/>
  <c r="Q190" i="2" s="1"/>
  <c r="U190" i="2"/>
  <c r="X190" i="2"/>
  <c r="Z190" i="2"/>
  <c r="AA190" i="2"/>
  <c r="AB190" i="2"/>
  <c r="AC190" i="2"/>
  <c r="AD190" i="2"/>
  <c r="AE190" i="2"/>
  <c r="AG190" i="2"/>
  <c r="AH190" i="2"/>
  <c r="AI190" i="2"/>
  <c r="D191" i="2"/>
  <c r="H191" i="2"/>
  <c r="K191" i="2"/>
  <c r="M191" i="2"/>
  <c r="N191" i="2"/>
  <c r="O191" i="2"/>
  <c r="Q191" i="2"/>
  <c r="U191" i="2"/>
  <c r="X191" i="2"/>
  <c r="Z191" i="2"/>
  <c r="AA191" i="2"/>
  <c r="AB191" i="2"/>
  <c r="AC191" i="2"/>
  <c r="AD191" i="2"/>
  <c r="AE191" i="2"/>
  <c r="AG191" i="2"/>
  <c r="AH191" i="2"/>
  <c r="AI191" i="2"/>
  <c r="D192" i="2"/>
  <c r="H192" i="2"/>
  <c r="K192" i="2"/>
  <c r="M192" i="2"/>
  <c r="N192" i="2"/>
  <c r="O192" i="2"/>
  <c r="Q192" i="2"/>
  <c r="U192" i="2"/>
  <c r="X192" i="2"/>
  <c r="Z192" i="2"/>
  <c r="AA192" i="2"/>
  <c r="AB192" i="2"/>
  <c r="AC192" i="2"/>
  <c r="AD192" i="2"/>
  <c r="AE192" i="2"/>
  <c r="AG192" i="2"/>
  <c r="AH192" i="2"/>
  <c r="AI192" i="2"/>
  <c r="D193" i="2"/>
  <c r="H193" i="2"/>
  <c r="K193" i="2"/>
  <c r="M193" i="2"/>
  <c r="N193" i="2"/>
  <c r="O193" i="2"/>
  <c r="Q193" i="2"/>
  <c r="U193" i="2"/>
  <c r="X193" i="2"/>
  <c r="Z193" i="2"/>
  <c r="AA193" i="2"/>
  <c r="AB193" i="2"/>
  <c r="AC193" i="2"/>
  <c r="AD193" i="2"/>
  <c r="AE193" i="2"/>
  <c r="AG193" i="2"/>
  <c r="AH193" i="2"/>
  <c r="AI193" i="2"/>
  <c r="D194" i="2"/>
  <c r="H194" i="2"/>
  <c r="K194" i="2"/>
  <c r="M194" i="2"/>
  <c r="N194" i="2"/>
  <c r="O194" i="2"/>
  <c r="Q194" i="2" s="1"/>
  <c r="U194" i="2"/>
  <c r="X194" i="2"/>
  <c r="Z194" i="2"/>
  <c r="AA194" i="2"/>
  <c r="AB194" i="2"/>
  <c r="AC194" i="2"/>
  <c r="AD194" i="2"/>
  <c r="AE194" i="2"/>
  <c r="AG194" i="2"/>
  <c r="AH194" i="2"/>
  <c r="AI194" i="2"/>
  <c r="D195" i="2"/>
  <c r="H195" i="2"/>
  <c r="K195" i="2"/>
  <c r="M195" i="2"/>
  <c r="N195" i="2"/>
  <c r="O195" i="2"/>
  <c r="Q195" i="2"/>
  <c r="U195" i="2"/>
  <c r="X195" i="2"/>
  <c r="Z195" i="2"/>
  <c r="AA195" i="2"/>
  <c r="AB195" i="2"/>
  <c r="AC195" i="2"/>
  <c r="AD195" i="2"/>
  <c r="AE195" i="2"/>
  <c r="AG195" i="2"/>
  <c r="AH195" i="2"/>
  <c r="AI195" i="2"/>
  <c r="D196" i="2"/>
  <c r="H196" i="2"/>
  <c r="K196" i="2"/>
  <c r="M196" i="2"/>
  <c r="N196" i="2"/>
  <c r="O196" i="2"/>
  <c r="Q196" i="2"/>
  <c r="U196" i="2"/>
  <c r="X196" i="2"/>
  <c r="Z196" i="2"/>
  <c r="AA196" i="2"/>
  <c r="AB196" i="2"/>
  <c r="AC196" i="2"/>
  <c r="AD196" i="2"/>
  <c r="AE196" i="2"/>
  <c r="AG196" i="2"/>
  <c r="AH196" i="2"/>
  <c r="AI196" i="2"/>
  <c r="D197" i="2"/>
  <c r="H197" i="2"/>
  <c r="K197" i="2"/>
  <c r="M197" i="2"/>
  <c r="N197" i="2"/>
  <c r="O197" i="2"/>
  <c r="Q197" i="2"/>
  <c r="U197" i="2"/>
  <c r="X197" i="2"/>
  <c r="Z197" i="2"/>
  <c r="AA197" i="2"/>
  <c r="AB197" i="2"/>
  <c r="AC197" i="2"/>
  <c r="AD197" i="2"/>
  <c r="AE197" i="2"/>
  <c r="AG197" i="2"/>
  <c r="AH197" i="2"/>
  <c r="AI197" i="2"/>
  <c r="D198" i="2"/>
  <c r="H198" i="2"/>
  <c r="K198" i="2"/>
  <c r="M198" i="2"/>
  <c r="N198" i="2"/>
  <c r="O198" i="2"/>
  <c r="Q198" i="2" s="1"/>
  <c r="U198" i="2"/>
  <c r="X198" i="2"/>
  <c r="Z198" i="2"/>
  <c r="AA198" i="2"/>
  <c r="AB198" i="2"/>
  <c r="AC198" i="2"/>
  <c r="AD198" i="2"/>
  <c r="AE198" i="2"/>
  <c r="AG198" i="2"/>
  <c r="AH198" i="2"/>
  <c r="AI198" i="2"/>
  <c r="D199" i="2"/>
  <c r="H199" i="2"/>
  <c r="K199" i="2"/>
  <c r="M199" i="2"/>
  <c r="N199" i="2"/>
  <c r="O199" i="2"/>
  <c r="Q199" i="2"/>
  <c r="U199" i="2"/>
  <c r="X199" i="2"/>
  <c r="Z199" i="2"/>
  <c r="AA199" i="2"/>
  <c r="AB199" i="2"/>
  <c r="AC199" i="2"/>
  <c r="AD199" i="2"/>
  <c r="AE199" i="2"/>
  <c r="AG199" i="2"/>
  <c r="AH199" i="2"/>
  <c r="AI199" i="2"/>
  <c r="D200" i="2"/>
  <c r="H200" i="2"/>
  <c r="K200" i="2"/>
  <c r="M200" i="2"/>
  <c r="N200" i="2"/>
  <c r="O200" i="2"/>
  <c r="Q200" i="2" s="1"/>
  <c r="U200" i="2"/>
  <c r="X200" i="2"/>
  <c r="Z200" i="2"/>
  <c r="AA200" i="2"/>
  <c r="AB200" i="2"/>
  <c r="AC200" i="2"/>
  <c r="AD200" i="2"/>
  <c r="AE200" i="2"/>
  <c r="AG200" i="2"/>
  <c r="AH200" i="2"/>
  <c r="AI200" i="2"/>
  <c r="D201" i="2"/>
  <c r="H201" i="2"/>
  <c r="K201" i="2"/>
  <c r="M201" i="2"/>
  <c r="N201" i="2"/>
  <c r="O201" i="2"/>
  <c r="Q201" i="2"/>
  <c r="U201" i="2"/>
  <c r="X201" i="2"/>
  <c r="Z201" i="2"/>
  <c r="AA201" i="2"/>
  <c r="AB201" i="2"/>
  <c r="AC201" i="2"/>
  <c r="AD201" i="2"/>
  <c r="AE201" i="2"/>
  <c r="AG201" i="2"/>
  <c r="AH201" i="2"/>
  <c r="AI201" i="2"/>
  <c r="D202" i="2"/>
  <c r="H202" i="2"/>
  <c r="K202" i="2"/>
  <c r="M202" i="2"/>
  <c r="N202" i="2"/>
  <c r="O202" i="2"/>
  <c r="Q202" i="2"/>
  <c r="U202" i="2"/>
  <c r="X202" i="2"/>
  <c r="Z202" i="2"/>
  <c r="AA202" i="2"/>
  <c r="AB202" i="2"/>
  <c r="AC202" i="2"/>
  <c r="AD202" i="2"/>
  <c r="AE202" i="2"/>
  <c r="AG202" i="2"/>
  <c r="AH202" i="2"/>
  <c r="AI202" i="2"/>
  <c r="D203" i="2"/>
  <c r="H203" i="2"/>
  <c r="K203" i="2"/>
  <c r="M203" i="2"/>
  <c r="N203" i="2"/>
  <c r="O203" i="2"/>
  <c r="Q203" i="2"/>
  <c r="U203" i="2"/>
  <c r="X203" i="2"/>
  <c r="Z203" i="2"/>
  <c r="AA203" i="2"/>
  <c r="AB203" i="2"/>
  <c r="AC203" i="2"/>
  <c r="AD203" i="2"/>
  <c r="AE203" i="2"/>
  <c r="AG203" i="2"/>
  <c r="AH203" i="2"/>
  <c r="AI203" i="2"/>
  <c r="D204" i="2"/>
  <c r="H204" i="2"/>
  <c r="K204" i="2"/>
  <c r="M204" i="2"/>
  <c r="N204" i="2"/>
  <c r="O204" i="2"/>
  <c r="Q204" i="2" s="1"/>
  <c r="U204" i="2"/>
  <c r="X204" i="2"/>
  <c r="Z204" i="2"/>
  <c r="AA204" i="2"/>
  <c r="AB204" i="2"/>
  <c r="AC204" i="2"/>
  <c r="AD204" i="2"/>
  <c r="AE204" i="2"/>
  <c r="AG204" i="2"/>
  <c r="AH204" i="2"/>
  <c r="AI204" i="2"/>
  <c r="D205" i="2"/>
  <c r="H205" i="2"/>
  <c r="K205" i="2"/>
  <c r="M205" i="2"/>
  <c r="N205" i="2"/>
  <c r="O205" i="2"/>
  <c r="Q205" i="2"/>
  <c r="U205" i="2"/>
  <c r="X205" i="2"/>
  <c r="Z205" i="2"/>
  <c r="AA205" i="2"/>
  <c r="AB205" i="2"/>
  <c r="AC205" i="2"/>
  <c r="AD205" i="2"/>
  <c r="AE205" i="2"/>
  <c r="AG205" i="2"/>
  <c r="AH205" i="2"/>
  <c r="AI205" i="2"/>
  <c r="D206" i="2"/>
  <c r="H206" i="2"/>
  <c r="K206" i="2"/>
  <c r="M206" i="2"/>
  <c r="N206" i="2"/>
  <c r="O206" i="2"/>
  <c r="Q206" i="2"/>
  <c r="U206" i="2"/>
  <c r="X206" i="2"/>
  <c r="Z206" i="2"/>
  <c r="AA206" i="2"/>
  <c r="AB206" i="2"/>
  <c r="AC206" i="2"/>
  <c r="AD206" i="2"/>
  <c r="AE206" i="2"/>
  <c r="AG206" i="2"/>
  <c r="AH206" i="2"/>
  <c r="AI206" i="2"/>
  <c r="D207" i="2"/>
  <c r="H207" i="2"/>
  <c r="K207" i="2"/>
  <c r="M207" i="2"/>
  <c r="N207" i="2"/>
  <c r="O207" i="2"/>
  <c r="Q207" i="2"/>
  <c r="U207" i="2"/>
  <c r="X207" i="2"/>
  <c r="Z207" i="2"/>
  <c r="AA207" i="2"/>
  <c r="AB207" i="2"/>
  <c r="AC207" i="2"/>
  <c r="AD207" i="2"/>
  <c r="AE207" i="2"/>
  <c r="AG207" i="2"/>
  <c r="AH207" i="2"/>
  <c r="AI207" i="2"/>
  <c r="D208" i="2"/>
  <c r="H208" i="2"/>
  <c r="K208" i="2"/>
  <c r="M208" i="2"/>
  <c r="N208" i="2"/>
  <c r="O208" i="2"/>
  <c r="Q208" i="2" s="1"/>
  <c r="U208" i="2"/>
  <c r="X208" i="2"/>
  <c r="Z208" i="2"/>
  <c r="AA208" i="2"/>
  <c r="AB208" i="2"/>
  <c r="AC208" i="2"/>
  <c r="AD208" i="2"/>
  <c r="AE208" i="2"/>
  <c r="AG208" i="2"/>
  <c r="AH208" i="2"/>
  <c r="AI208" i="2"/>
  <c r="D209" i="2"/>
  <c r="H209" i="2"/>
  <c r="K209" i="2"/>
  <c r="M209" i="2"/>
  <c r="N209" i="2"/>
  <c r="O209" i="2"/>
  <c r="Q209" i="2"/>
  <c r="U209" i="2"/>
  <c r="X209" i="2"/>
  <c r="Z209" i="2"/>
  <c r="AA209" i="2"/>
  <c r="AB209" i="2"/>
  <c r="AC209" i="2"/>
  <c r="AD209" i="2"/>
  <c r="AE209" i="2"/>
  <c r="AG209" i="2"/>
  <c r="AH209" i="2"/>
  <c r="AI209" i="2"/>
  <c r="D210" i="2"/>
  <c r="H210" i="2"/>
  <c r="K210" i="2"/>
  <c r="M210" i="2"/>
  <c r="N210" i="2"/>
  <c r="O210" i="2"/>
  <c r="Q210" i="2" s="1"/>
  <c r="U210" i="2"/>
  <c r="X210" i="2"/>
  <c r="Z210" i="2"/>
  <c r="AA210" i="2"/>
  <c r="AB210" i="2"/>
  <c r="AC210" i="2"/>
  <c r="AD210" i="2"/>
  <c r="AE210" i="2"/>
  <c r="AG210" i="2"/>
  <c r="AH210" i="2"/>
  <c r="AI210" i="2"/>
  <c r="D211" i="2"/>
  <c r="H211" i="2"/>
  <c r="K211" i="2"/>
  <c r="M211" i="2"/>
  <c r="N211" i="2"/>
  <c r="O211" i="2"/>
  <c r="Q211" i="2"/>
  <c r="U211" i="2"/>
  <c r="X211" i="2"/>
  <c r="Z211" i="2"/>
  <c r="AA211" i="2"/>
  <c r="AB211" i="2"/>
  <c r="AC211" i="2"/>
  <c r="AD211" i="2"/>
  <c r="AE211" i="2"/>
  <c r="AG211" i="2"/>
  <c r="AH211" i="2"/>
  <c r="AI211" i="2"/>
  <c r="D212" i="2"/>
  <c r="H212" i="2"/>
  <c r="K212" i="2"/>
  <c r="M212" i="2"/>
  <c r="N212" i="2"/>
  <c r="O212" i="2"/>
  <c r="Q212" i="2"/>
  <c r="U212" i="2"/>
  <c r="X212" i="2"/>
  <c r="Z212" i="2"/>
  <c r="AA212" i="2"/>
  <c r="AB212" i="2"/>
  <c r="AC212" i="2"/>
  <c r="AD212" i="2"/>
  <c r="AE212" i="2"/>
  <c r="AG212" i="2"/>
  <c r="AH212" i="2"/>
  <c r="AI212" i="2"/>
  <c r="D213" i="2"/>
  <c r="H213" i="2"/>
  <c r="K213" i="2"/>
  <c r="M213" i="2"/>
  <c r="N213" i="2"/>
  <c r="O213" i="2"/>
  <c r="Q213" i="2"/>
  <c r="U213" i="2"/>
  <c r="X213" i="2"/>
  <c r="Z213" i="2"/>
  <c r="AA213" i="2"/>
  <c r="AB213" i="2"/>
  <c r="AC213" i="2"/>
  <c r="AD213" i="2"/>
  <c r="AE213" i="2"/>
  <c r="AG213" i="2"/>
  <c r="AH213" i="2"/>
  <c r="AI213" i="2"/>
  <c r="D214" i="2"/>
  <c r="H214" i="2"/>
  <c r="K214" i="2"/>
  <c r="M214" i="2"/>
  <c r="N214" i="2"/>
  <c r="O214" i="2"/>
  <c r="Q214" i="2" s="1"/>
  <c r="U214" i="2"/>
  <c r="X214" i="2"/>
  <c r="Z214" i="2"/>
  <c r="AA214" i="2"/>
  <c r="AB214" i="2"/>
  <c r="AC214" i="2"/>
  <c r="AD214" i="2"/>
  <c r="AE214" i="2"/>
  <c r="AG214" i="2"/>
  <c r="AH214" i="2"/>
  <c r="AI214" i="2"/>
  <c r="D215" i="2"/>
  <c r="H215" i="2"/>
  <c r="K215" i="2"/>
  <c r="M215" i="2"/>
  <c r="N215" i="2"/>
  <c r="O215" i="2"/>
  <c r="Q215" i="2"/>
  <c r="U215" i="2"/>
  <c r="X215" i="2"/>
  <c r="Z215" i="2"/>
  <c r="AA215" i="2"/>
  <c r="AB215" i="2"/>
  <c r="AC215" i="2"/>
  <c r="AD215" i="2"/>
  <c r="AE215" i="2"/>
  <c r="AG215" i="2"/>
  <c r="AH215" i="2"/>
  <c r="AI215" i="2"/>
  <c r="D216" i="2"/>
  <c r="H216" i="2"/>
  <c r="K216" i="2"/>
  <c r="M216" i="2"/>
  <c r="N216" i="2"/>
  <c r="O216" i="2"/>
  <c r="Q216" i="2"/>
  <c r="U216" i="2"/>
  <c r="X216" i="2"/>
  <c r="Z216" i="2"/>
  <c r="AA216" i="2"/>
  <c r="AB216" i="2"/>
  <c r="AC216" i="2"/>
  <c r="AD216" i="2"/>
  <c r="AE216" i="2"/>
  <c r="AG216" i="2"/>
  <c r="AH216" i="2"/>
  <c r="AI216" i="2"/>
  <c r="D217" i="2"/>
  <c r="H217" i="2"/>
  <c r="K217" i="2"/>
  <c r="M217" i="2"/>
  <c r="N217" i="2"/>
  <c r="O217" i="2"/>
  <c r="Q217" i="2"/>
  <c r="U217" i="2"/>
  <c r="X217" i="2"/>
  <c r="Z217" i="2"/>
  <c r="AA217" i="2"/>
  <c r="AB217" i="2"/>
  <c r="AC217" i="2"/>
  <c r="AD217" i="2"/>
  <c r="AE217" i="2"/>
  <c r="AG217" i="2"/>
  <c r="AH217" i="2"/>
  <c r="AI217" i="2"/>
  <c r="D218" i="2"/>
  <c r="H218" i="2"/>
  <c r="K218" i="2"/>
  <c r="M218" i="2"/>
  <c r="N218" i="2"/>
  <c r="O218" i="2"/>
  <c r="Q218" i="2" s="1"/>
  <c r="U218" i="2"/>
  <c r="X218" i="2"/>
  <c r="Z218" i="2"/>
  <c r="AA218" i="2"/>
  <c r="AB218" i="2"/>
  <c r="AC218" i="2"/>
  <c r="AD218" i="2"/>
  <c r="AE218" i="2"/>
  <c r="AG218" i="2"/>
  <c r="AH218" i="2"/>
  <c r="AI218" i="2"/>
  <c r="D219" i="2"/>
  <c r="H219" i="2"/>
  <c r="K219" i="2"/>
  <c r="M219" i="2"/>
  <c r="N219" i="2"/>
  <c r="O219" i="2"/>
  <c r="Q219" i="2"/>
  <c r="U219" i="2"/>
  <c r="X219" i="2"/>
  <c r="Z219" i="2"/>
  <c r="AA219" i="2"/>
  <c r="AB219" i="2"/>
  <c r="AC219" i="2"/>
  <c r="AD219" i="2"/>
  <c r="AE219" i="2"/>
  <c r="AG219" i="2"/>
  <c r="AH219" i="2"/>
  <c r="AI219" i="2"/>
  <c r="D220" i="2"/>
  <c r="H220" i="2"/>
  <c r="K220" i="2"/>
  <c r="M220" i="2"/>
  <c r="N220" i="2"/>
  <c r="O220" i="2"/>
  <c r="Q220" i="2" s="1"/>
  <c r="U220" i="2"/>
  <c r="X220" i="2"/>
  <c r="Z220" i="2"/>
  <c r="AA220" i="2"/>
  <c r="AB220" i="2"/>
  <c r="AC220" i="2"/>
  <c r="AD220" i="2"/>
  <c r="AE220" i="2"/>
  <c r="AG220" i="2"/>
  <c r="AH220" i="2"/>
  <c r="AI220" i="2"/>
  <c r="D221" i="2"/>
  <c r="H221" i="2"/>
  <c r="K221" i="2"/>
  <c r="M221" i="2"/>
  <c r="N221" i="2"/>
  <c r="O221" i="2"/>
  <c r="Q221" i="2"/>
  <c r="U221" i="2"/>
  <c r="X221" i="2"/>
  <c r="Z221" i="2"/>
  <c r="AA221" i="2"/>
  <c r="AB221" i="2"/>
  <c r="AC221" i="2"/>
  <c r="AD221" i="2"/>
  <c r="AE221" i="2"/>
  <c r="AG221" i="2"/>
  <c r="AH221" i="2"/>
  <c r="AI221" i="2"/>
  <c r="D222" i="2"/>
  <c r="H222" i="2"/>
  <c r="K222" i="2"/>
  <c r="M222" i="2"/>
  <c r="N222" i="2"/>
  <c r="O222" i="2"/>
  <c r="Q222" i="2"/>
  <c r="U222" i="2"/>
  <c r="X222" i="2"/>
  <c r="Z222" i="2"/>
  <c r="AA222" i="2"/>
  <c r="AB222" i="2"/>
  <c r="AC222" i="2"/>
  <c r="AD222" i="2"/>
  <c r="AE222" i="2"/>
  <c r="AG222" i="2"/>
  <c r="AH222" i="2"/>
  <c r="AI222" i="2"/>
  <c r="D223" i="2"/>
  <c r="H223" i="2"/>
  <c r="K223" i="2"/>
  <c r="M223" i="2"/>
  <c r="N223" i="2"/>
  <c r="O223" i="2"/>
  <c r="Q223" i="2"/>
  <c r="U223" i="2"/>
  <c r="X223" i="2"/>
  <c r="Z223" i="2"/>
  <c r="AA223" i="2"/>
  <c r="AB223" i="2"/>
  <c r="AC223" i="2"/>
  <c r="AD223" i="2"/>
  <c r="AE223" i="2"/>
  <c r="AG223" i="2"/>
  <c r="AH223" i="2"/>
  <c r="AI223" i="2"/>
  <c r="D224" i="2"/>
  <c r="H224" i="2"/>
  <c r="K224" i="2"/>
  <c r="M224" i="2"/>
  <c r="N224" i="2"/>
  <c r="O224" i="2"/>
  <c r="Q224" i="2" s="1"/>
  <c r="U224" i="2"/>
  <c r="X224" i="2"/>
  <c r="Z224" i="2"/>
  <c r="AA224" i="2"/>
  <c r="AB224" i="2"/>
  <c r="AC224" i="2"/>
  <c r="AD224" i="2"/>
  <c r="AE224" i="2"/>
  <c r="AG224" i="2"/>
  <c r="AH224" i="2"/>
  <c r="AI224" i="2"/>
  <c r="D225" i="2"/>
  <c r="H225" i="2"/>
  <c r="K225" i="2"/>
  <c r="M225" i="2"/>
  <c r="N225" i="2"/>
  <c r="O225" i="2"/>
  <c r="Q225" i="2"/>
  <c r="U225" i="2"/>
  <c r="X225" i="2"/>
  <c r="Z225" i="2"/>
  <c r="AA225" i="2"/>
  <c r="AB225" i="2"/>
  <c r="AC225" i="2"/>
  <c r="AD225" i="2"/>
  <c r="AE225" i="2"/>
  <c r="AG225" i="2"/>
  <c r="AH225" i="2"/>
  <c r="AI225" i="2"/>
  <c r="D226" i="2"/>
  <c r="H226" i="2"/>
  <c r="K226" i="2"/>
  <c r="M226" i="2"/>
  <c r="N226" i="2"/>
  <c r="O226" i="2"/>
  <c r="Q226" i="2"/>
  <c r="U226" i="2"/>
  <c r="X226" i="2"/>
  <c r="Z226" i="2"/>
  <c r="AA226" i="2"/>
  <c r="AB226" i="2"/>
  <c r="AC226" i="2"/>
  <c r="AD226" i="2"/>
  <c r="AE226" i="2"/>
  <c r="AG226" i="2"/>
  <c r="AH226" i="2"/>
  <c r="AI226" i="2"/>
  <c r="D227" i="2"/>
  <c r="H227" i="2"/>
  <c r="K227" i="2"/>
  <c r="M227" i="2"/>
  <c r="N227" i="2"/>
  <c r="O227" i="2"/>
  <c r="Q227" i="2"/>
  <c r="U227" i="2"/>
  <c r="X227" i="2"/>
  <c r="Z227" i="2"/>
  <c r="AA227" i="2"/>
  <c r="AB227" i="2"/>
  <c r="AC227" i="2"/>
  <c r="AD227" i="2"/>
  <c r="AE227" i="2"/>
  <c r="AG227" i="2"/>
  <c r="AH227" i="2"/>
  <c r="AI227" i="2"/>
  <c r="D228" i="2"/>
  <c r="H228" i="2"/>
  <c r="K228" i="2"/>
  <c r="M228" i="2"/>
  <c r="N228" i="2"/>
  <c r="O228" i="2"/>
  <c r="Q228" i="2" s="1"/>
  <c r="U228" i="2"/>
  <c r="X228" i="2"/>
  <c r="Z228" i="2"/>
  <c r="AA228" i="2"/>
  <c r="AB228" i="2"/>
  <c r="AC228" i="2"/>
  <c r="AD228" i="2"/>
  <c r="AE228" i="2"/>
  <c r="AG228" i="2"/>
  <c r="AH228" i="2"/>
  <c r="AI228" i="2"/>
  <c r="D229" i="2"/>
  <c r="H229" i="2"/>
  <c r="K229" i="2"/>
  <c r="M229" i="2"/>
  <c r="N229" i="2"/>
  <c r="O229" i="2"/>
  <c r="Q229" i="2"/>
  <c r="U229" i="2"/>
  <c r="X229" i="2"/>
  <c r="Z229" i="2"/>
  <c r="AA229" i="2"/>
  <c r="AB229" i="2"/>
  <c r="AC229" i="2"/>
  <c r="AD229" i="2"/>
  <c r="AE229" i="2"/>
  <c r="AG229" i="2"/>
  <c r="AH229" i="2"/>
  <c r="AI229" i="2"/>
  <c r="D230" i="2"/>
  <c r="H230" i="2"/>
  <c r="K230" i="2"/>
  <c r="M230" i="2"/>
  <c r="N230" i="2"/>
  <c r="O230" i="2"/>
  <c r="Q230" i="2" s="1"/>
  <c r="U230" i="2"/>
  <c r="X230" i="2"/>
  <c r="Z230" i="2"/>
  <c r="AA230" i="2"/>
  <c r="AB230" i="2"/>
  <c r="AC230" i="2"/>
  <c r="AD230" i="2"/>
  <c r="AE230" i="2"/>
  <c r="AG230" i="2"/>
  <c r="AH230" i="2"/>
  <c r="AI230" i="2"/>
  <c r="D231" i="2"/>
  <c r="H231" i="2"/>
  <c r="K231" i="2"/>
  <c r="M231" i="2"/>
  <c r="N231" i="2"/>
  <c r="O231" i="2"/>
  <c r="Q231" i="2"/>
  <c r="U231" i="2"/>
  <c r="X231" i="2"/>
  <c r="Z231" i="2"/>
  <c r="AA231" i="2"/>
  <c r="AB231" i="2"/>
  <c r="AC231" i="2"/>
  <c r="AD231" i="2"/>
  <c r="AE231" i="2"/>
  <c r="AG231" i="2"/>
  <c r="AH231" i="2"/>
  <c r="AI231" i="2"/>
  <c r="D232" i="2"/>
  <c r="H232" i="2"/>
  <c r="K232" i="2"/>
  <c r="M232" i="2"/>
  <c r="N232" i="2"/>
  <c r="O232" i="2"/>
  <c r="Q232" i="2"/>
  <c r="U232" i="2"/>
  <c r="X232" i="2"/>
  <c r="Z232" i="2"/>
  <c r="AA232" i="2"/>
  <c r="AB232" i="2"/>
  <c r="AC232" i="2"/>
  <c r="AD232" i="2"/>
  <c r="AE232" i="2"/>
  <c r="AG232" i="2"/>
  <c r="AH232" i="2"/>
  <c r="AI232" i="2"/>
  <c r="D233" i="2"/>
  <c r="H233" i="2"/>
  <c r="K233" i="2"/>
  <c r="M233" i="2"/>
  <c r="N233" i="2"/>
  <c r="O233" i="2"/>
  <c r="Q233" i="2"/>
  <c r="U233" i="2"/>
  <c r="X233" i="2"/>
  <c r="Z233" i="2"/>
  <c r="AA233" i="2"/>
  <c r="AB233" i="2"/>
  <c r="AC233" i="2"/>
  <c r="AD233" i="2"/>
  <c r="AE233" i="2"/>
  <c r="AG233" i="2"/>
  <c r="AH233" i="2"/>
  <c r="AI233" i="2"/>
  <c r="D234" i="2"/>
  <c r="H234" i="2"/>
  <c r="K234" i="2"/>
  <c r="M234" i="2"/>
  <c r="N234" i="2"/>
  <c r="O234" i="2"/>
  <c r="Q234" i="2" s="1"/>
  <c r="U234" i="2"/>
  <c r="X234" i="2"/>
  <c r="Z234" i="2"/>
  <c r="AA234" i="2"/>
  <c r="AB234" i="2"/>
  <c r="AC234" i="2"/>
  <c r="AD234" i="2"/>
  <c r="AE234" i="2"/>
  <c r="AG234" i="2"/>
  <c r="AH234" i="2"/>
  <c r="AI234" i="2"/>
  <c r="D235" i="2"/>
  <c r="H235" i="2"/>
  <c r="K235" i="2"/>
  <c r="M235" i="2"/>
  <c r="N235" i="2"/>
  <c r="O235" i="2"/>
  <c r="Q235" i="2"/>
  <c r="U235" i="2"/>
  <c r="X235" i="2"/>
  <c r="Z235" i="2"/>
  <c r="AA235" i="2"/>
  <c r="AB235" i="2"/>
  <c r="AC235" i="2"/>
  <c r="AD235" i="2"/>
  <c r="AE235" i="2"/>
  <c r="AG235" i="2"/>
  <c r="AH235" i="2"/>
  <c r="AI235" i="2"/>
  <c r="D236" i="2"/>
  <c r="H236" i="2"/>
  <c r="K236" i="2"/>
  <c r="M236" i="2"/>
  <c r="N236" i="2"/>
  <c r="O236" i="2"/>
  <c r="Q236" i="2"/>
  <c r="U236" i="2"/>
  <c r="X236" i="2"/>
  <c r="Z236" i="2"/>
  <c r="AA236" i="2"/>
  <c r="AB236" i="2"/>
  <c r="AC236" i="2"/>
  <c r="AD236" i="2"/>
  <c r="AE236" i="2"/>
  <c r="AG236" i="2"/>
  <c r="AH236" i="2"/>
  <c r="AI236" i="2"/>
  <c r="D237" i="2"/>
  <c r="H237" i="2"/>
  <c r="K237" i="2"/>
  <c r="M237" i="2"/>
  <c r="N237" i="2"/>
  <c r="O237" i="2"/>
  <c r="Q237" i="2"/>
  <c r="U237" i="2"/>
  <c r="X237" i="2"/>
  <c r="Z237" i="2"/>
  <c r="AA237" i="2"/>
  <c r="AB237" i="2"/>
  <c r="AC237" i="2"/>
  <c r="AD237" i="2"/>
  <c r="AE237" i="2"/>
  <c r="AG237" i="2"/>
  <c r="AH237" i="2"/>
  <c r="AI237" i="2"/>
  <c r="D238" i="2"/>
  <c r="H238" i="2"/>
  <c r="K238" i="2"/>
  <c r="M238" i="2"/>
  <c r="N238" i="2"/>
  <c r="O238" i="2"/>
  <c r="Q238" i="2" s="1"/>
  <c r="U238" i="2"/>
  <c r="X238" i="2"/>
  <c r="Z238" i="2"/>
  <c r="AA238" i="2"/>
  <c r="AB238" i="2"/>
  <c r="AC238" i="2"/>
  <c r="AD238" i="2"/>
  <c r="AE238" i="2"/>
  <c r="AG238" i="2"/>
  <c r="AH238" i="2"/>
  <c r="AI238" i="2"/>
  <c r="D239" i="2"/>
  <c r="H239" i="2"/>
  <c r="K239" i="2"/>
  <c r="M239" i="2"/>
  <c r="N239" i="2"/>
  <c r="O239" i="2"/>
  <c r="Q239" i="2"/>
  <c r="U239" i="2"/>
  <c r="X239" i="2"/>
  <c r="Z239" i="2"/>
  <c r="AA239" i="2"/>
  <c r="AB239" i="2"/>
  <c r="AC239" i="2"/>
  <c r="AD239" i="2"/>
  <c r="AE239" i="2"/>
  <c r="AG239" i="2"/>
  <c r="AH239" i="2"/>
  <c r="AI239" i="2"/>
  <c r="D240" i="2"/>
  <c r="H240" i="2"/>
  <c r="K240" i="2"/>
  <c r="M240" i="2"/>
  <c r="N240" i="2"/>
  <c r="O240" i="2"/>
  <c r="Q240" i="2" s="1"/>
  <c r="U240" i="2"/>
  <c r="X240" i="2"/>
  <c r="Z240" i="2"/>
  <c r="AA240" i="2"/>
  <c r="AB240" i="2"/>
  <c r="AC240" i="2"/>
  <c r="AD240" i="2"/>
  <c r="AE240" i="2"/>
  <c r="AG240" i="2"/>
  <c r="AH240" i="2"/>
  <c r="AI240" i="2"/>
  <c r="D241" i="2"/>
  <c r="H241" i="2"/>
  <c r="K241" i="2"/>
  <c r="M241" i="2"/>
  <c r="N241" i="2"/>
  <c r="O241" i="2"/>
  <c r="Q241" i="2"/>
  <c r="U241" i="2"/>
  <c r="X241" i="2"/>
  <c r="Z241" i="2"/>
  <c r="AA241" i="2"/>
  <c r="AB241" i="2"/>
  <c r="AC241" i="2"/>
  <c r="AD241" i="2"/>
  <c r="AE241" i="2"/>
  <c r="AG241" i="2"/>
  <c r="AH241" i="2"/>
  <c r="AI241" i="2"/>
  <c r="D242" i="2"/>
  <c r="H242" i="2"/>
  <c r="K242" i="2"/>
  <c r="M242" i="2"/>
  <c r="N242" i="2"/>
  <c r="O242" i="2"/>
  <c r="Q242" i="2"/>
  <c r="U242" i="2"/>
  <c r="X242" i="2"/>
  <c r="Z242" i="2"/>
  <c r="AA242" i="2"/>
  <c r="AB242" i="2"/>
  <c r="AC242" i="2"/>
  <c r="AD242" i="2"/>
  <c r="AE242" i="2"/>
  <c r="AG242" i="2"/>
  <c r="AH242" i="2"/>
  <c r="AI242" i="2"/>
  <c r="D243" i="2"/>
  <c r="H243" i="2"/>
  <c r="K243" i="2"/>
  <c r="M243" i="2"/>
  <c r="N243" i="2"/>
  <c r="O243" i="2"/>
  <c r="Q243" i="2"/>
  <c r="U243" i="2"/>
  <c r="X243" i="2"/>
  <c r="Z243" i="2"/>
  <c r="AA243" i="2"/>
  <c r="AB243" i="2"/>
  <c r="AC243" i="2"/>
  <c r="AD243" i="2"/>
  <c r="AE243" i="2"/>
  <c r="AG243" i="2"/>
  <c r="AH243" i="2"/>
  <c r="AI243" i="2"/>
  <c r="D244" i="2"/>
  <c r="H244" i="2"/>
  <c r="K244" i="2"/>
  <c r="M244" i="2"/>
  <c r="N244" i="2"/>
  <c r="O244" i="2"/>
  <c r="Q244" i="2" s="1"/>
  <c r="U244" i="2"/>
  <c r="X244" i="2"/>
  <c r="Z244" i="2"/>
  <c r="AA244" i="2"/>
  <c r="AB244" i="2"/>
  <c r="AC244" i="2"/>
  <c r="AD244" i="2"/>
  <c r="AE244" i="2"/>
  <c r="AG244" i="2"/>
  <c r="AH244" i="2"/>
  <c r="AI244" i="2"/>
  <c r="D245" i="2"/>
  <c r="H245" i="2"/>
  <c r="K245" i="2"/>
  <c r="M245" i="2"/>
  <c r="N245" i="2"/>
  <c r="O245" i="2"/>
  <c r="Q245" i="2"/>
  <c r="U245" i="2"/>
  <c r="X245" i="2"/>
  <c r="Z245" i="2"/>
  <c r="AA245" i="2"/>
  <c r="AB245" i="2"/>
  <c r="AC245" i="2"/>
  <c r="AD245" i="2"/>
  <c r="AE245" i="2"/>
  <c r="AG245" i="2"/>
  <c r="AH245" i="2"/>
  <c r="AI245" i="2"/>
  <c r="D246" i="2"/>
  <c r="H246" i="2"/>
  <c r="K246" i="2"/>
  <c r="M246" i="2"/>
  <c r="N246" i="2"/>
  <c r="O246" i="2"/>
  <c r="Q246" i="2"/>
  <c r="U246" i="2"/>
  <c r="X246" i="2"/>
  <c r="Z246" i="2"/>
  <c r="AA246" i="2"/>
  <c r="AB246" i="2"/>
  <c r="AC246" i="2"/>
  <c r="AD246" i="2"/>
  <c r="AE246" i="2"/>
  <c r="AG246" i="2"/>
  <c r="AH246" i="2"/>
  <c r="AI246" i="2"/>
  <c r="D247" i="2"/>
  <c r="H247" i="2"/>
  <c r="K247" i="2"/>
  <c r="M247" i="2"/>
  <c r="N247" i="2"/>
  <c r="O247" i="2"/>
  <c r="Q247" i="2"/>
  <c r="U247" i="2"/>
  <c r="X247" i="2"/>
  <c r="Z247" i="2"/>
  <c r="AA247" i="2"/>
  <c r="AB247" i="2"/>
  <c r="AC247" i="2"/>
  <c r="AD247" i="2"/>
  <c r="AE247" i="2"/>
  <c r="AG247" i="2"/>
  <c r="AH247" i="2"/>
  <c r="AI247" i="2"/>
  <c r="D248" i="2"/>
  <c r="H248" i="2"/>
  <c r="K248" i="2"/>
  <c r="M248" i="2"/>
  <c r="N248" i="2"/>
  <c r="O248" i="2"/>
  <c r="Q248" i="2" s="1"/>
  <c r="U248" i="2"/>
  <c r="X248" i="2"/>
  <c r="Z248" i="2"/>
  <c r="AA248" i="2"/>
  <c r="AB248" i="2"/>
  <c r="AC248" i="2"/>
  <c r="AD248" i="2"/>
  <c r="AE248" i="2"/>
  <c r="AG248" i="2"/>
  <c r="AH248" i="2"/>
  <c r="AI248" i="2"/>
  <c r="D249" i="2"/>
  <c r="H249" i="2"/>
  <c r="K249" i="2"/>
  <c r="M249" i="2"/>
  <c r="N249" i="2"/>
  <c r="O249" i="2"/>
  <c r="Q249" i="2"/>
  <c r="U249" i="2"/>
  <c r="X249" i="2"/>
  <c r="Z249" i="2"/>
  <c r="AA249" i="2"/>
  <c r="AB249" i="2"/>
  <c r="AC249" i="2"/>
  <c r="AD249" i="2"/>
  <c r="AE249" i="2"/>
  <c r="AG249" i="2"/>
  <c r="AH249" i="2"/>
  <c r="AI249" i="2"/>
  <c r="D250" i="2"/>
  <c r="H250" i="2"/>
  <c r="K250" i="2"/>
  <c r="M250" i="2"/>
  <c r="N250" i="2"/>
  <c r="O250" i="2"/>
  <c r="Q250" i="2" s="1"/>
  <c r="U250" i="2"/>
  <c r="X250" i="2"/>
  <c r="Z250" i="2"/>
  <c r="AA250" i="2"/>
  <c r="AB250" i="2"/>
  <c r="AC250" i="2"/>
  <c r="AD250" i="2"/>
  <c r="AE250" i="2"/>
  <c r="AG250" i="2"/>
  <c r="AH250" i="2"/>
  <c r="AI250" i="2"/>
  <c r="D251" i="2"/>
  <c r="H251" i="2"/>
  <c r="K251" i="2"/>
  <c r="M251" i="2"/>
  <c r="N251" i="2"/>
  <c r="O251" i="2"/>
  <c r="Q251" i="2"/>
  <c r="U251" i="2"/>
  <c r="X251" i="2"/>
  <c r="Z251" i="2"/>
  <c r="AA251" i="2"/>
  <c r="AB251" i="2"/>
  <c r="AC251" i="2"/>
  <c r="AD251" i="2"/>
  <c r="AE251" i="2"/>
  <c r="AG251" i="2"/>
  <c r="AH251" i="2"/>
  <c r="AI251" i="2"/>
  <c r="D252" i="2"/>
  <c r="H252" i="2"/>
  <c r="K252" i="2"/>
  <c r="M252" i="2"/>
  <c r="N252" i="2"/>
  <c r="O252" i="2"/>
  <c r="Q252" i="2"/>
  <c r="U252" i="2"/>
  <c r="X252" i="2"/>
  <c r="Z252" i="2"/>
  <c r="AA252" i="2"/>
  <c r="AB252" i="2"/>
  <c r="AC252" i="2"/>
  <c r="AD252" i="2"/>
  <c r="AE252" i="2"/>
  <c r="AG252" i="2"/>
  <c r="AH252" i="2"/>
  <c r="AI252" i="2"/>
  <c r="D253" i="2"/>
  <c r="H253" i="2"/>
  <c r="K253" i="2"/>
  <c r="M253" i="2"/>
  <c r="N253" i="2"/>
  <c r="O253" i="2"/>
  <c r="Q253" i="2"/>
  <c r="U253" i="2"/>
  <c r="X253" i="2"/>
  <c r="Z253" i="2"/>
  <c r="AA253" i="2"/>
  <c r="AB253" i="2"/>
  <c r="AC253" i="2"/>
  <c r="AD253" i="2"/>
  <c r="AE253" i="2"/>
  <c r="AG253" i="2"/>
  <c r="AH253" i="2"/>
  <c r="AI253" i="2"/>
  <c r="D254" i="2"/>
  <c r="H254" i="2"/>
  <c r="K254" i="2"/>
  <c r="M254" i="2"/>
  <c r="N254" i="2"/>
  <c r="O254" i="2"/>
  <c r="Q254" i="2" s="1"/>
  <c r="U254" i="2"/>
  <c r="X254" i="2"/>
  <c r="Z254" i="2"/>
  <c r="AA254" i="2"/>
  <c r="AB254" i="2"/>
  <c r="AC254" i="2"/>
  <c r="AD254" i="2"/>
  <c r="AE254" i="2"/>
  <c r="AG254" i="2"/>
  <c r="AH254" i="2"/>
  <c r="AI254" i="2"/>
  <c r="D255" i="2"/>
  <c r="H255" i="2"/>
  <c r="K255" i="2"/>
  <c r="M255" i="2"/>
  <c r="N255" i="2"/>
  <c r="O255" i="2"/>
  <c r="Q255" i="2"/>
  <c r="U255" i="2"/>
  <c r="X255" i="2"/>
  <c r="Z255" i="2"/>
  <c r="AA255" i="2"/>
  <c r="AB255" i="2"/>
  <c r="AC255" i="2"/>
  <c r="AD255" i="2"/>
  <c r="AE255" i="2"/>
  <c r="AG255" i="2"/>
  <c r="AH255" i="2"/>
  <c r="AI255" i="2"/>
  <c r="D256" i="2"/>
  <c r="H256" i="2"/>
  <c r="K256" i="2"/>
  <c r="M256" i="2"/>
  <c r="N256" i="2"/>
  <c r="O256" i="2"/>
  <c r="Q256" i="2"/>
  <c r="U256" i="2"/>
  <c r="X256" i="2"/>
  <c r="Z256" i="2"/>
  <c r="AA256" i="2"/>
  <c r="AB256" i="2"/>
  <c r="AC256" i="2"/>
  <c r="AD256" i="2"/>
  <c r="AE256" i="2"/>
  <c r="AG256" i="2"/>
  <c r="AH256" i="2"/>
  <c r="AI256" i="2"/>
  <c r="D257" i="2"/>
  <c r="H257" i="2"/>
  <c r="K257" i="2"/>
  <c r="M257" i="2"/>
  <c r="N257" i="2"/>
  <c r="O257" i="2"/>
  <c r="Q257" i="2"/>
  <c r="U257" i="2"/>
  <c r="X257" i="2"/>
  <c r="Z257" i="2"/>
  <c r="AA257" i="2"/>
  <c r="AB257" i="2"/>
  <c r="AC257" i="2"/>
  <c r="AD257" i="2"/>
  <c r="AE257" i="2"/>
  <c r="AG257" i="2"/>
  <c r="AH257" i="2"/>
  <c r="AI257" i="2"/>
  <c r="D258" i="2"/>
  <c r="H258" i="2"/>
  <c r="K258" i="2"/>
  <c r="M258" i="2"/>
  <c r="N258" i="2"/>
  <c r="O258" i="2"/>
  <c r="Q258" i="2" s="1"/>
  <c r="U258" i="2"/>
  <c r="X258" i="2"/>
  <c r="Z258" i="2"/>
  <c r="AA258" i="2"/>
  <c r="AB258" i="2"/>
  <c r="AC258" i="2"/>
  <c r="AD258" i="2"/>
  <c r="AE258" i="2"/>
  <c r="AG258" i="2"/>
  <c r="AH258" i="2"/>
  <c r="AI258" i="2"/>
  <c r="D259" i="2"/>
  <c r="H259" i="2"/>
  <c r="K259" i="2"/>
  <c r="M259" i="2"/>
  <c r="N259" i="2"/>
  <c r="O259" i="2"/>
  <c r="Q259" i="2"/>
  <c r="U259" i="2"/>
  <c r="X259" i="2"/>
  <c r="Z259" i="2"/>
  <c r="AA259" i="2"/>
  <c r="AB259" i="2"/>
  <c r="AC259" i="2"/>
  <c r="AD259" i="2"/>
  <c r="AE259" i="2"/>
  <c r="AG259" i="2"/>
  <c r="AH259" i="2"/>
  <c r="AI259" i="2"/>
  <c r="D260" i="2"/>
  <c r="H260" i="2"/>
  <c r="K260" i="2"/>
  <c r="M260" i="2"/>
  <c r="N260" i="2"/>
  <c r="O260" i="2"/>
  <c r="Q260" i="2" s="1"/>
  <c r="U260" i="2"/>
  <c r="X260" i="2"/>
  <c r="Z260" i="2"/>
  <c r="AA260" i="2"/>
  <c r="AB260" i="2"/>
  <c r="AC260" i="2"/>
  <c r="AD260" i="2"/>
  <c r="AE260" i="2"/>
  <c r="AG260" i="2"/>
  <c r="AH260" i="2"/>
  <c r="AI260" i="2"/>
  <c r="D261" i="2"/>
  <c r="H261" i="2"/>
  <c r="K261" i="2"/>
  <c r="M261" i="2"/>
  <c r="N261" i="2"/>
  <c r="O261" i="2"/>
  <c r="Q261" i="2"/>
  <c r="U261" i="2"/>
  <c r="X261" i="2"/>
  <c r="Z261" i="2"/>
  <c r="AA261" i="2"/>
  <c r="AB261" i="2"/>
  <c r="AC261" i="2"/>
  <c r="AD261" i="2"/>
  <c r="AE261" i="2"/>
  <c r="AG261" i="2"/>
  <c r="AH261" i="2"/>
  <c r="AI261" i="2"/>
  <c r="D262" i="2"/>
  <c r="H262" i="2"/>
  <c r="K262" i="2"/>
  <c r="M262" i="2"/>
  <c r="N262" i="2"/>
  <c r="O262" i="2"/>
  <c r="Q262" i="2"/>
  <c r="U262" i="2"/>
  <c r="X262" i="2"/>
  <c r="Z262" i="2"/>
  <c r="AA262" i="2"/>
  <c r="AB262" i="2"/>
  <c r="AC262" i="2"/>
  <c r="AD262" i="2"/>
  <c r="AE262" i="2"/>
  <c r="AG262" i="2"/>
  <c r="AH262" i="2"/>
  <c r="AI262" i="2"/>
  <c r="D263" i="2"/>
  <c r="H263" i="2"/>
  <c r="K263" i="2"/>
  <c r="M263" i="2"/>
  <c r="N263" i="2"/>
  <c r="O263" i="2"/>
  <c r="Q263" i="2"/>
  <c r="U263" i="2"/>
  <c r="X263" i="2"/>
  <c r="Z263" i="2"/>
  <c r="AA263" i="2"/>
  <c r="AB263" i="2"/>
  <c r="AC263" i="2"/>
  <c r="AD263" i="2"/>
  <c r="AE263" i="2"/>
  <c r="AG263" i="2"/>
  <c r="AH263" i="2"/>
  <c r="AI263" i="2"/>
  <c r="D264" i="2"/>
  <c r="H264" i="2"/>
  <c r="K264" i="2"/>
  <c r="M264" i="2"/>
  <c r="N264" i="2"/>
  <c r="O264" i="2"/>
  <c r="Q264" i="2" s="1"/>
  <c r="U264" i="2"/>
  <c r="X264" i="2"/>
  <c r="Z264" i="2"/>
  <c r="AA264" i="2"/>
  <c r="AB264" i="2"/>
  <c r="AC264" i="2"/>
  <c r="AD264" i="2"/>
  <c r="AE264" i="2"/>
  <c r="AG264" i="2"/>
  <c r="AH264" i="2"/>
  <c r="AI264" i="2"/>
  <c r="D265" i="2"/>
  <c r="H265" i="2"/>
  <c r="K265" i="2"/>
  <c r="M265" i="2"/>
  <c r="N265" i="2"/>
  <c r="O265" i="2"/>
  <c r="Q265" i="2"/>
  <c r="U265" i="2"/>
  <c r="X265" i="2"/>
  <c r="Z265" i="2"/>
  <c r="AA265" i="2"/>
  <c r="AB265" i="2"/>
  <c r="AC265" i="2"/>
  <c r="AD265" i="2"/>
  <c r="AE265" i="2"/>
  <c r="AG265" i="2"/>
  <c r="AH265" i="2"/>
  <c r="AI265" i="2"/>
  <c r="D266" i="2"/>
  <c r="H266" i="2"/>
  <c r="K266" i="2"/>
  <c r="M266" i="2"/>
  <c r="N266" i="2"/>
  <c r="O266" i="2"/>
  <c r="Q266" i="2"/>
  <c r="U266" i="2"/>
  <c r="X266" i="2"/>
  <c r="Z266" i="2"/>
  <c r="AA266" i="2"/>
  <c r="AB266" i="2"/>
  <c r="AC266" i="2"/>
  <c r="AD266" i="2"/>
  <c r="AE266" i="2"/>
  <c r="AG266" i="2"/>
  <c r="AH266" i="2"/>
  <c r="AI266" i="2"/>
  <c r="D267" i="2"/>
  <c r="H267" i="2"/>
  <c r="K267" i="2"/>
  <c r="M267" i="2"/>
  <c r="N267" i="2"/>
  <c r="O267" i="2"/>
  <c r="Q267" i="2"/>
  <c r="U267" i="2"/>
  <c r="X267" i="2"/>
  <c r="Z267" i="2"/>
  <c r="AA267" i="2"/>
  <c r="AB267" i="2"/>
  <c r="AC267" i="2"/>
  <c r="AD267" i="2"/>
  <c r="AE267" i="2"/>
  <c r="AG267" i="2"/>
  <c r="AH267" i="2"/>
  <c r="AI267" i="2"/>
  <c r="D268" i="2"/>
  <c r="H268" i="2"/>
  <c r="K268" i="2"/>
  <c r="M268" i="2"/>
  <c r="N268" i="2"/>
  <c r="O268" i="2"/>
  <c r="Q268" i="2" s="1"/>
  <c r="U268" i="2"/>
  <c r="X268" i="2"/>
  <c r="Z268" i="2"/>
  <c r="AA268" i="2"/>
  <c r="AB268" i="2"/>
  <c r="AC268" i="2"/>
  <c r="AD268" i="2"/>
  <c r="AE268" i="2"/>
  <c r="AG268" i="2"/>
  <c r="AH268" i="2"/>
  <c r="AI268" i="2"/>
  <c r="D269" i="2"/>
  <c r="H269" i="2"/>
  <c r="K269" i="2"/>
  <c r="M269" i="2"/>
  <c r="N269" i="2"/>
  <c r="O269" i="2"/>
  <c r="Q269" i="2"/>
  <c r="U269" i="2"/>
  <c r="X269" i="2"/>
  <c r="Z269" i="2"/>
  <c r="AA269" i="2"/>
  <c r="AB269" i="2"/>
  <c r="AC269" i="2"/>
  <c r="AD269" i="2"/>
  <c r="AE269" i="2"/>
  <c r="AG269" i="2"/>
  <c r="AH269" i="2"/>
  <c r="AI269" i="2"/>
  <c r="D270" i="2"/>
  <c r="H270" i="2"/>
  <c r="K270" i="2"/>
  <c r="M270" i="2"/>
  <c r="N270" i="2"/>
  <c r="O270" i="2"/>
  <c r="Q270" i="2" s="1"/>
  <c r="U270" i="2"/>
  <c r="X270" i="2"/>
  <c r="Z270" i="2"/>
  <c r="AA270" i="2"/>
  <c r="AB270" i="2"/>
  <c r="AC270" i="2"/>
  <c r="AD270" i="2"/>
  <c r="AE270" i="2"/>
  <c r="AG270" i="2"/>
  <c r="AH270" i="2"/>
  <c r="AI270" i="2"/>
  <c r="D271" i="2"/>
  <c r="H271" i="2"/>
  <c r="K271" i="2"/>
  <c r="M271" i="2"/>
  <c r="N271" i="2"/>
  <c r="O271" i="2"/>
  <c r="Q271" i="2"/>
  <c r="U271" i="2"/>
  <c r="X271" i="2"/>
  <c r="Z271" i="2"/>
  <c r="AA271" i="2"/>
  <c r="AB271" i="2"/>
  <c r="AC271" i="2"/>
  <c r="AD271" i="2"/>
  <c r="AE271" i="2"/>
  <c r="AG271" i="2"/>
  <c r="AH271" i="2"/>
  <c r="AI271" i="2"/>
  <c r="D272" i="2"/>
  <c r="H272" i="2"/>
  <c r="K272" i="2"/>
  <c r="M272" i="2"/>
  <c r="N272" i="2"/>
  <c r="O272" i="2"/>
  <c r="Q272" i="2"/>
  <c r="U272" i="2"/>
  <c r="X272" i="2"/>
  <c r="Z272" i="2"/>
  <c r="AA272" i="2"/>
  <c r="AB272" i="2"/>
  <c r="AC272" i="2"/>
  <c r="AD272" i="2"/>
  <c r="AE272" i="2"/>
  <c r="AG272" i="2"/>
  <c r="AH272" i="2"/>
  <c r="AI272" i="2"/>
  <c r="D273" i="2"/>
  <c r="H273" i="2"/>
  <c r="K273" i="2"/>
  <c r="M273" i="2"/>
  <c r="N273" i="2"/>
  <c r="O273" i="2"/>
  <c r="Q273" i="2"/>
  <c r="U273" i="2"/>
  <c r="X273" i="2"/>
  <c r="Z273" i="2"/>
  <c r="AA273" i="2"/>
  <c r="AB273" i="2"/>
  <c r="AC273" i="2"/>
  <c r="AD273" i="2"/>
  <c r="AE273" i="2"/>
  <c r="AG273" i="2"/>
  <c r="AH273" i="2"/>
  <c r="AI273" i="2"/>
  <c r="D274" i="2"/>
  <c r="H274" i="2"/>
  <c r="K274" i="2"/>
  <c r="M274" i="2"/>
  <c r="N274" i="2"/>
  <c r="O274" i="2"/>
  <c r="Q274" i="2" s="1"/>
  <c r="U274" i="2"/>
  <c r="X274" i="2"/>
  <c r="Z274" i="2"/>
  <c r="AA274" i="2"/>
  <c r="AB274" i="2"/>
  <c r="AC274" i="2"/>
  <c r="AD274" i="2"/>
  <c r="AE274" i="2"/>
  <c r="AG274" i="2"/>
  <c r="AH274" i="2"/>
  <c r="AI274" i="2"/>
  <c r="D275" i="2"/>
  <c r="H275" i="2"/>
  <c r="K275" i="2"/>
  <c r="M275" i="2"/>
  <c r="N275" i="2"/>
  <c r="O275" i="2"/>
  <c r="Q275" i="2"/>
  <c r="U275" i="2"/>
  <c r="X275" i="2"/>
  <c r="Z275" i="2"/>
  <c r="AA275" i="2"/>
  <c r="AB275" i="2"/>
  <c r="AC275" i="2"/>
  <c r="AD275" i="2"/>
  <c r="AE275" i="2"/>
  <c r="AG275" i="2"/>
  <c r="AH275" i="2"/>
  <c r="AI275" i="2"/>
  <c r="D276" i="2"/>
  <c r="H276" i="2"/>
  <c r="K276" i="2"/>
  <c r="M276" i="2"/>
  <c r="N276" i="2"/>
  <c r="O276" i="2"/>
  <c r="Q276" i="2"/>
  <c r="U276" i="2"/>
  <c r="X276" i="2"/>
  <c r="Z276" i="2"/>
  <c r="AA276" i="2"/>
  <c r="AB276" i="2"/>
  <c r="AC276" i="2"/>
  <c r="AD276" i="2"/>
  <c r="AE276" i="2"/>
  <c r="AG276" i="2"/>
  <c r="AH276" i="2"/>
  <c r="AI276" i="2"/>
  <c r="D277" i="2"/>
  <c r="H277" i="2"/>
  <c r="K277" i="2"/>
  <c r="M277" i="2"/>
  <c r="N277" i="2"/>
  <c r="O277" i="2"/>
  <c r="Q277" i="2"/>
  <c r="U277" i="2"/>
  <c r="X277" i="2"/>
  <c r="Z277" i="2"/>
  <c r="AA277" i="2"/>
  <c r="AB277" i="2"/>
  <c r="AC277" i="2"/>
  <c r="AD277" i="2"/>
  <c r="AE277" i="2"/>
  <c r="AG277" i="2"/>
  <c r="AH277" i="2"/>
  <c r="AI277" i="2"/>
  <c r="D278" i="2"/>
  <c r="H278" i="2"/>
  <c r="K278" i="2"/>
  <c r="M278" i="2"/>
  <c r="N278" i="2"/>
  <c r="O278" i="2"/>
  <c r="Q278" i="2" s="1"/>
  <c r="U278" i="2"/>
  <c r="X278" i="2"/>
  <c r="Z278" i="2"/>
  <c r="AA278" i="2"/>
  <c r="AB278" i="2"/>
  <c r="AC278" i="2"/>
  <c r="AD278" i="2"/>
  <c r="AE278" i="2"/>
  <c r="AG278" i="2"/>
  <c r="AH278" i="2"/>
  <c r="AI278" i="2"/>
  <c r="D279" i="2"/>
  <c r="H279" i="2"/>
  <c r="K279" i="2"/>
  <c r="M279" i="2"/>
  <c r="N279" i="2"/>
  <c r="O279" i="2"/>
  <c r="Q279" i="2"/>
  <c r="U279" i="2"/>
  <c r="X279" i="2"/>
  <c r="Z279" i="2"/>
  <c r="AA279" i="2"/>
  <c r="AB279" i="2"/>
  <c r="AC279" i="2"/>
  <c r="AD279" i="2"/>
  <c r="AE279" i="2"/>
  <c r="AG279" i="2"/>
  <c r="AH279" i="2"/>
  <c r="AI279" i="2"/>
  <c r="D280" i="2"/>
  <c r="H280" i="2"/>
  <c r="K280" i="2"/>
  <c r="M280" i="2"/>
  <c r="N280" i="2"/>
  <c r="O280" i="2"/>
  <c r="Q280" i="2" s="1"/>
  <c r="U280" i="2"/>
  <c r="X280" i="2"/>
  <c r="Z280" i="2"/>
  <c r="AA280" i="2"/>
  <c r="AB280" i="2"/>
  <c r="AC280" i="2"/>
  <c r="AD280" i="2"/>
  <c r="AE280" i="2"/>
  <c r="AG280" i="2"/>
  <c r="AH280" i="2"/>
  <c r="AI280" i="2"/>
  <c r="D281" i="2"/>
  <c r="H281" i="2"/>
  <c r="K281" i="2"/>
  <c r="M281" i="2"/>
  <c r="N281" i="2"/>
  <c r="O281" i="2"/>
  <c r="Q281" i="2"/>
  <c r="U281" i="2"/>
  <c r="X281" i="2"/>
  <c r="Z281" i="2"/>
  <c r="AA281" i="2"/>
  <c r="AB281" i="2"/>
  <c r="AC281" i="2"/>
  <c r="AD281" i="2"/>
  <c r="AE281" i="2"/>
  <c r="AG281" i="2"/>
  <c r="AH281" i="2"/>
  <c r="AI281" i="2"/>
  <c r="D282" i="2"/>
  <c r="H282" i="2"/>
  <c r="K282" i="2"/>
  <c r="M282" i="2"/>
  <c r="N282" i="2"/>
  <c r="O282" i="2"/>
  <c r="Q282" i="2"/>
  <c r="U282" i="2"/>
  <c r="X282" i="2"/>
  <c r="Z282" i="2"/>
  <c r="AA282" i="2"/>
  <c r="AB282" i="2"/>
  <c r="AC282" i="2"/>
  <c r="AD282" i="2"/>
  <c r="AE282" i="2"/>
  <c r="AG282" i="2"/>
  <c r="AH282" i="2"/>
  <c r="AI282" i="2"/>
  <c r="D283" i="2"/>
  <c r="H283" i="2"/>
  <c r="K283" i="2"/>
  <c r="M283" i="2"/>
  <c r="N283" i="2"/>
  <c r="O283" i="2"/>
  <c r="Q283" i="2"/>
  <c r="U283" i="2"/>
  <c r="X283" i="2"/>
  <c r="Z283" i="2"/>
  <c r="AA283" i="2"/>
  <c r="AB283" i="2"/>
  <c r="AC283" i="2"/>
  <c r="AD283" i="2"/>
  <c r="AE283" i="2"/>
  <c r="AG283" i="2"/>
  <c r="AH283" i="2"/>
  <c r="AI283" i="2"/>
  <c r="D284" i="2"/>
  <c r="H284" i="2"/>
  <c r="K284" i="2"/>
  <c r="M284" i="2"/>
  <c r="N284" i="2"/>
  <c r="O284" i="2"/>
  <c r="Q284" i="2" s="1"/>
  <c r="U284" i="2"/>
  <c r="X284" i="2"/>
  <c r="Z284" i="2"/>
  <c r="AA284" i="2"/>
  <c r="AB284" i="2"/>
  <c r="AC284" i="2"/>
  <c r="AD284" i="2"/>
  <c r="AE284" i="2"/>
  <c r="AG284" i="2"/>
  <c r="AH284" i="2"/>
  <c r="AI284" i="2"/>
  <c r="D285" i="2"/>
  <c r="H285" i="2"/>
  <c r="K285" i="2"/>
  <c r="M285" i="2"/>
  <c r="N285" i="2"/>
  <c r="O285" i="2"/>
  <c r="Q285" i="2"/>
  <c r="U285" i="2"/>
  <c r="X285" i="2"/>
  <c r="Z285" i="2"/>
  <c r="AA285" i="2"/>
  <c r="AB285" i="2"/>
  <c r="AC285" i="2"/>
  <c r="AD285" i="2"/>
  <c r="AE285" i="2"/>
  <c r="AG285" i="2"/>
  <c r="AH285" i="2"/>
  <c r="AI285" i="2"/>
  <c r="D286" i="2"/>
  <c r="H286" i="2"/>
  <c r="K286" i="2"/>
  <c r="M286" i="2"/>
  <c r="N286" i="2"/>
  <c r="O286" i="2"/>
  <c r="Q286" i="2"/>
  <c r="U286" i="2"/>
  <c r="X286" i="2"/>
  <c r="Z286" i="2"/>
  <c r="AA286" i="2"/>
  <c r="AB286" i="2"/>
  <c r="AC286" i="2"/>
  <c r="AD286" i="2"/>
  <c r="AE286" i="2"/>
  <c r="AG286" i="2"/>
  <c r="AH286" i="2"/>
  <c r="AI286" i="2"/>
  <c r="D287" i="2"/>
  <c r="H287" i="2"/>
  <c r="K287" i="2"/>
  <c r="M287" i="2"/>
  <c r="N287" i="2"/>
  <c r="O287" i="2"/>
  <c r="Q287" i="2"/>
  <c r="U287" i="2"/>
  <c r="X287" i="2"/>
  <c r="Z287" i="2"/>
  <c r="AA287" i="2"/>
  <c r="AB287" i="2"/>
  <c r="AC287" i="2"/>
  <c r="AD287" i="2"/>
  <c r="AE287" i="2"/>
  <c r="AG287" i="2"/>
  <c r="AH287" i="2"/>
  <c r="AI287" i="2"/>
  <c r="D288" i="2"/>
  <c r="H288" i="2"/>
  <c r="K288" i="2"/>
  <c r="M288" i="2"/>
  <c r="N288" i="2"/>
  <c r="O288" i="2"/>
  <c r="Q288" i="2" s="1"/>
  <c r="U288" i="2"/>
  <c r="X288" i="2"/>
  <c r="Z288" i="2"/>
  <c r="AA288" i="2"/>
  <c r="AB288" i="2"/>
  <c r="AC288" i="2"/>
  <c r="AD288" i="2"/>
  <c r="AE288" i="2"/>
  <c r="AG288" i="2"/>
  <c r="AH288" i="2"/>
  <c r="AI288" i="2"/>
  <c r="D289" i="2"/>
  <c r="H289" i="2"/>
  <c r="K289" i="2"/>
  <c r="M289" i="2"/>
  <c r="N289" i="2"/>
  <c r="O289" i="2"/>
  <c r="Q289" i="2"/>
  <c r="U289" i="2"/>
  <c r="X289" i="2"/>
  <c r="Z289" i="2"/>
  <c r="AA289" i="2"/>
  <c r="AB289" i="2"/>
  <c r="AC289" i="2"/>
  <c r="AD289" i="2"/>
  <c r="AE289" i="2"/>
  <c r="AG289" i="2"/>
  <c r="AH289" i="2"/>
  <c r="AI289" i="2"/>
  <c r="D290" i="2"/>
  <c r="H290" i="2"/>
  <c r="K290" i="2"/>
  <c r="M290" i="2"/>
  <c r="N290" i="2"/>
  <c r="O290" i="2"/>
  <c r="Q290" i="2" s="1"/>
  <c r="U290" i="2"/>
  <c r="X290" i="2"/>
  <c r="Z290" i="2"/>
  <c r="AA290" i="2"/>
  <c r="AB290" i="2"/>
  <c r="AC290" i="2"/>
  <c r="AD290" i="2"/>
  <c r="AE290" i="2"/>
  <c r="AG290" i="2"/>
  <c r="AH290" i="2"/>
  <c r="AI290" i="2"/>
  <c r="D291" i="2"/>
  <c r="H291" i="2"/>
  <c r="K291" i="2"/>
  <c r="M291" i="2"/>
  <c r="N291" i="2"/>
  <c r="O291" i="2"/>
  <c r="Q291" i="2"/>
  <c r="U291" i="2"/>
  <c r="X291" i="2"/>
  <c r="Z291" i="2"/>
  <c r="AA291" i="2"/>
  <c r="AB291" i="2"/>
  <c r="AC291" i="2"/>
  <c r="AD291" i="2"/>
  <c r="AE291" i="2"/>
  <c r="AG291" i="2"/>
  <c r="AH291" i="2"/>
  <c r="AI291" i="2"/>
  <c r="D292" i="2"/>
  <c r="H292" i="2"/>
  <c r="K292" i="2"/>
  <c r="M292" i="2"/>
  <c r="N292" i="2"/>
  <c r="O292" i="2"/>
  <c r="Q292" i="2"/>
  <c r="U292" i="2"/>
  <c r="X292" i="2"/>
  <c r="Z292" i="2"/>
  <c r="AA292" i="2"/>
  <c r="AB292" i="2"/>
  <c r="AC292" i="2"/>
  <c r="AD292" i="2"/>
  <c r="AE292" i="2"/>
  <c r="AG292" i="2"/>
  <c r="AH292" i="2"/>
  <c r="AI292" i="2"/>
  <c r="D293" i="2"/>
  <c r="H293" i="2"/>
  <c r="K293" i="2"/>
  <c r="M293" i="2"/>
  <c r="N293" i="2"/>
  <c r="O293" i="2"/>
  <c r="Q293" i="2"/>
  <c r="U293" i="2"/>
  <c r="X293" i="2"/>
  <c r="Z293" i="2"/>
  <c r="AA293" i="2"/>
  <c r="AB293" i="2"/>
  <c r="AC293" i="2"/>
  <c r="AD293" i="2"/>
  <c r="AE293" i="2"/>
  <c r="AG293" i="2"/>
  <c r="AH293" i="2"/>
  <c r="AI293" i="2"/>
  <c r="D294" i="2"/>
  <c r="H294" i="2"/>
  <c r="K294" i="2"/>
  <c r="M294" i="2"/>
  <c r="N294" i="2"/>
  <c r="O294" i="2"/>
  <c r="Q294" i="2" s="1"/>
  <c r="U294" i="2"/>
  <c r="X294" i="2"/>
  <c r="Z294" i="2"/>
  <c r="AA294" i="2"/>
  <c r="AB294" i="2"/>
  <c r="AC294" i="2"/>
  <c r="AD294" i="2"/>
  <c r="AE294" i="2"/>
  <c r="AG294" i="2"/>
  <c r="AH294" i="2"/>
  <c r="AI294" i="2"/>
  <c r="D295" i="2"/>
  <c r="H295" i="2"/>
  <c r="K295" i="2"/>
  <c r="M295" i="2"/>
  <c r="N295" i="2"/>
  <c r="O295" i="2"/>
  <c r="Q295" i="2"/>
  <c r="U295" i="2"/>
  <c r="X295" i="2"/>
  <c r="Z295" i="2"/>
  <c r="AA295" i="2"/>
  <c r="AB295" i="2"/>
  <c r="AC295" i="2"/>
  <c r="AD295" i="2"/>
  <c r="AE295" i="2"/>
  <c r="AG295" i="2"/>
  <c r="AH295" i="2"/>
  <c r="AI295" i="2"/>
  <c r="D296" i="2"/>
  <c r="H296" i="2"/>
  <c r="K296" i="2"/>
  <c r="M296" i="2"/>
  <c r="N296" i="2"/>
  <c r="O296" i="2"/>
  <c r="Q296" i="2"/>
  <c r="U296" i="2"/>
  <c r="X296" i="2"/>
  <c r="Z296" i="2"/>
  <c r="AA296" i="2"/>
  <c r="AB296" i="2"/>
  <c r="AC296" i="2"/>
  <c r="AD296" i="2"/>
  <c r="AE296" i="2"/>
  <c r="AG296" i="2"/>
  <c r="AH296" i="2"/>
  <c r="AI296" i="2"/>
  <c r="D297" i="2"/>
  <c r="H297" i="2"/>
  <c r="K297" i="2"/>
  <c r="M297" i="2"/>
  <c r="N297" i="2"/>
  <c r="O297" i="2"/>
  <c r="Q297" i="2"/>
  <c r="U297" i="2"/>
  <c r="X297" i="2"/>
  <c r="Z297" i="2"/>
  <c r="AA297" i="2"/>
  <c r="AB297" i="2"/>
  <c r="AC297" i="2"/>
  <c r="AD297" i="2"/>
  <c r="AE297" i="2"/>
  <c r="AG297" i="2"/>
  <c r="AH297" i="2"/>
  <c r="AI297" i="2"/>
  <c r="D298" i="2"/>
  <c r="H298" i="2"/>
  <c r="K298" i="2"/>
  <c r="M298" i="2"/>
  <c r="N298" i="2"/>
  <c r="O298" i="2"/>
  <c r="Q298" i="2" s="1"/>
  <c r="U298" i="2"/>
  <c r="X298" i="2"/>
  <c r="Z298" i="2"/>
  <c r="AA298" i="2"/>
  <c r="AB298" i="2"/>
  <c r="AC298" i="2"/>
  <c r="AD298" i="2"/>
  <c r="AE298" i="2"/>
  <c r="AG298" i="2"/>
  <c r="AH298" i="2"/>
  <c r="AI298" i="2"/>
  <c r="D299" i="2"/>
  <c r="H299" i="2"/>
  <c r="K299" i="2"/>
  <c r="M299" i="2"/>
  <c r="N299" i="2"/>
  <c r="O299" i="2"/>
  <c r="Q299" i="2"/>
  <c r="U299" i="2"/>
  <c r="X299" i="2"/>
  <c r="Z299" i="2"/>
  <c r="AA299" i="2"/>
  <c r="AB299" i="2"/>
  <c r="AC299" i="2"/>
  <c r="AD299" i="2"/>
  <c r="AE299" i="2"/>
  <c r="AG299" i="2"/>
  <c r="AH299" i="2"/>
  <c r="AI299" i="2"/>
  <c r="D300" i="2"/>
  <c r="H300" i="2"/>
  <c r="K300" i="2"/>
  <c r="M300" i="2"/>
  <c r="N300" i="2"/>
  <c r="O300" i="2"/>
  <c r="Q300" i="2" s="1"/>
  <c r="U300" i="2"/>
  <c r="X300" i="2"/>
  <c r="Z300" i="2"/>
  <c r="AA300" i="2"/>
  <c r="AB300" i="2"/>
  <c r="AC300" i="2"/>
  <c r="AD300" i="2"/>
  <c r="AE300" i="2"/>
  <c r="AG300" i="2"/>
  <c r="AH300" i="2"/>
  <c r="AI300" i="2"/>
  <c r="D11" i="1"/>
  <c r="M11" i="1"/>
  <c r="O11" i="1"/>
  <c r="S11" i="1"/>
  <c r="U11" i="1"/>
  <c r="W11" i="1"/>
  <c r="V2" i="1" s="1"/>
  <c r="D12" i="1"/>
  <c r="M12" i="1"/>
  <c r="O12" i="1"/>
  <c r="S12" i="1"/>
  <c r="U12" i="1"/>
  <c r="W12" i="1"/>
  <c r="D13" i="1"/>
  <c r="M13" i="1"/>
  <c r="O13" i="1"/>
  <c r="S13" i="1"/>
  <c r="R2" i="1" s="1"/>
  <c r="U13" i="1"/>
  <c r="T2" i="1" s="1"/>
  <c r="W13" i="1"/>
  <c r="D14" i="1"/>
  <c r="M14" i="1"/>
  <c r="O14" i="1"/>
  <c r="S14" i="1"/>
  <c r="U14" i="1"/>
  <c r="W14" i="1"/>
  <c r="D15" i="1"/>
  <c r="M15" i="1"/>
  <c r="O15" i="1"/>
  <c r="S15" i="1"/>
  <c r="U15" i="1"/>
  <c r="W15" i="1"/>
  <c r="D16" i="1"/>
  <c r="M16" i="1"/>
  <c r="O16" i="1"/>
  <c r="S16" i="1"/>
  <c r="U16" i="1"/>
  <c r="W16" i="1"/>
  <c r="D17" i="1"/>
  <c r="M17" i="1"/>
  <c r="O17" i="1"/>
  <c r="S17" i="1"/>
  <c r="U17" i="1"/>
  <c r="W17" i="1"/>
  <c r="D18" i="1"/>
  <c r="M18" i="1"/>
  <c r="O18" i="1"/>
  <c r="S18" i="1"/>
  <c r="U18" i="1"/>
  <c r="W18" i="1"/>
  <c r="D19" i="1"/>
  <c r="M19" i="1"/>
  <c r="O19" i="1"/>
  <c r="S19" i="1"/>
  <c r="U19" i="1"/>
  <c r="W19" i="1"/>
  <c r="D20" i="1"/>
  <c r="M20" i="1"/>
  <c r="O20" i="1"/>
  <c r="S20" i="1"/>
  <c r="U20" i="1"/>
  <c r="W20" i="1"/>
  <c r="D21" i="1"/>
  <c r="M21" i="1"/>
  <c r="O21" i="1"/>
  <c r="S21" i="1"/>
  <c r="U21" i="1"/>
  <c r="W21" i="1"/>
  <c r="D22" i="1"/>
  <c r="M22" i="1"/>
  <c r="O22" i="1"/>
  <c r="S22" i="1"/>
  <c r="U22" i="1"/>
  <c r="W22" i="1"/>
  <c r="D23" i="1"/>
  <c r="M23" i="1"/>
  <c r="O23" i="1"/>
  <c r="S23" i="1"/>
  <c r="U23" i="1"/>
  <c r="W23" i="1"/>
  <c r="D24" i="1"/>
  <c r="M24" i="1"/>
  <c r="O24" i="1"/>
  <c r="S24" i="1"/>
  <c r="U24" i="1"/>
  <c r="W24" i="1"/>
  <c r="D25" i="1"/>
  <c r="M25" i="1"/>
  <c r="O25" i="1"/>
  <c r="S25" i="1"/>
  <c r="U25" i="1"/>
  <c r="W25" i="1"/>
  <c r="D26" i="1"/>
  <c r="M26" i="1"/>
  <c r="O26" i="1"/>
  <c r="S26" i="1"/>
  <c r="U26" i="1"/>
  <c r="W26" i="1"/>
  <c r="D27" i="1"/>
  <c r="M27" i="1"/>
  <c r="O27" i="1"/>
  <c r="S27" i="1"/>
  <c r="U27" i="1"/>
  <c r="W27" i="1"/>
  <c r="D28" i="1"/>
  <c r="M28" i="1"/>
  <c r="O28" i="1"/>
  <c r="S28" i="1"/>
  <c r="U28" i="1"/>
  <c r="W28" i="1"/>
  <c r="D29" i="1"/>
  <c r="M29" i="1"/>
  <c r="O29" i="1"/>
  <c r="S29" i="1"/>
  <c r="U29" i="1"/>
  <c r="W29" i="1"/>
  <c r="D30" i="1"/>
  <c r="M30" i="1"/>
  <c r="O30" i="1"/>
  <c r="S30" i="1"/>
  <c r="U30" i="1"/>
  <c r="W30" i="1"/>
  <c r="D31" i="1"/>
  <c r="M31" i="1"/>
  <c r="O31" i="1"/>
  <c r="S31" i="1"/>
  <c r="U31" i="1"/>
  <c r="W31" i="1"/>
  <c r="D32" i="1"/>
  <c r="M32" i="1"/>
  <c r="O32" i="1"/>
  <c r="S32" i="1"/>
  <c r="U32" i="1"/>
  <c r="W32" i="1"/>
  <c r="D33" i="1"/>
  <c r="M33" i="1"/>
  <c r="O33" i="1"/>
  <c r="S33" i="1"/>
  <c r="U33" i="1"/>
  <c r="W33" i="1"/>
  <c r="D34" i="1"/>
  <c r="M34" i="1"/>
  <c r="O34" i="1"/>
  <c r="S34" i="1"/>
  <c r="U34" i="1"/>
  <c r="W34" i="1"/>
  <c r="D35" i="1"/>
  <c r="M35" i="1"/>
  <c r="O35" i="1"/>
  <c r="S35" i="1"/>
  <c r="U35" i="1"/>
  <c r="W35" i="1"/>
  <c r="D36" i="1"/>
  <c r="M36" i="1"/>
  <c r="O36" i="1"/>
  <c r="S36" i="1"/>
  <c r="U36" i="1"/>
  <c r="W36" i="1"/>
  <c r="D37" i="1"/>
  <c r="M37" i="1"/>
  <c r="O37" i="1"/>
  <c r="S37" i="1"/>
  <c r="U37" i="1"/>
  <c r="W37" i="1"/>
  <c r="D38" i="1"/>
  <c r="M38" i="1"/>
  <c r="O38" i="1"/>
  <c r="S38" i="1"/>
  <c r="U38" i="1"/>
  <c r="W38" i="1"/>
  <c r="D39" i="1"/>
  <c r="M39" i="1"/>
  <c r="O39" i="1"/>
  <c r="S39" i="1"/>
  <c r="U39" i="1"/>
  <c r="W39" i="1"/>
  <c r="D40" i="1"/>
  <c r="M40" i="1"/>
  <c r="O40" i="1"/>
  <c r="S40" i="1"/>
  <c r="U40" i="1"/>
  <c r="W40" i="1"/>
  <c r="D41" i="1"/>
  <c r="M41" i="1"/>
  <c r="O41" i="1"/>
  <c r="S41" i="1"/>
  <c r="U41" i="1"/>
  <c r="W41" i="1"/>
  <c r="D42" i="1"/>
  <c r="M42" i="1"/>
  <c r="O42" i="1"/>
  <c r="S42" i="1"/>
  <c r="U42" i="1"/>
  <c r="W42" i="1"/>
  <c r="D43" i="1"/>
  <c r="M43" i="1"/>
  <c r="O43" i="1"/>
  <c r="S43" i="1"/>
  <c r="U43" i="1"/>
  <c r="W43" i="1"/>
  <c r="D44" i="1"/>
  <c r="M44" i="1"/>
  <c r="O44" i="1"/>
  <c r="S44" i="1"/>
  <c r="U44" i="1"/>
  <c r="W44" i="1"/>
  <c r="D45" i="1"/>
  <c r="M45" i="1"/>
  <c r="O45" i="1"/>
  <c r="S45" i="1"/>
  <c r="U45" i="1"/>
  <c r="W45" i="1"/>
  <c r="D46" i="1"/>
  <c r="M46" i="1"/>
  <c r="O46" i="1"/>
  <c r="S46" i="1"/>
  <c r="U46" i="1"/>
  <c r="W46" i="1"/>
  <c r="D47" i="1"/>
  <c r="M47" i="1"/>
  <c r="O47" i="1"/>
  <c r="S47" i="1"/>
  <c r="U47" i="1"/>
  <c r="W47" i="1"/>
  <c r="D48" i="1"/>
  <c r="M48" i="1"/>
  <c r="O48" i="1"/>
  <c r="S48" i="1"/>
  <c r="U48" i="1"/>
  <c r="W48" i="1"/>
  <c r="D49" i="1"/>
  <c r="M49" i="1"/>
  <c r="O49" i="1"/>
  <c r="S49" i="1"/>
  <c r="U49" i="1"/>
  <c r="W49" i="1"/>
  <c r="D50" i="1"/>
  <c r="M50" i="1"/>
  <c r="O50" i="1"/>
  <c r="S50" i="1"/>
  <c r="U50" i="1"/>
  <c r="W50" i="1"/>
  <c r="D51" i="1"/>
  <c r="M51" i="1"/>
  <c r="O51" i="1"/>
  <c r="S51" i="1"/>
  <c r="U51" i="1"/>
  <c r="W51" i="1"/>
  <c r="D52" i="1"/>
  <c r="M52" i="1"/>
  <c r="O52" i="1"/>
  <c r="S52" i="1"/>
  <c r="U52" i="1"/>
  <c r="W52" i="1"/>
  <c r="D53" i="1"/>
  <c r="M53" i="1"/>
  <c r="O53" i="1"/>
  <c r="S53" i="1"/>
  <c r="U53" i="1"/>
  <c r="W53" i="1"/>
  <c r="D54" i="1"/>
  <c r="M54" i="1"/>
  <c r="O54" i="1"/>
  <c r="S54" i="1"/>
  <c r="U54" i="1"/>
  <c r="W54" i="1"/>
  <c r="D55" i="1"/>
  <c r="M55" i="1"/>
  <c r="O55" i="1"/>
  <c r="S55" i="1"/>
  <c r="U55" i="1"/>
  <c r="W55" i="1"/>
  <c r="D56" i="1"/>
  <c r="M56" i="1"/>
  <c r="O56" i="1"/>
  <c r="S56" i="1"/>
  <c r="U56" i="1"/>
  <c r="W56" i="1"/>
  <c r="D57" i="1"/>
  <c r="M57" i="1"/>
  <c r="O57" i="1"/>
  <c r="S57" i="1"/>
  <c r="U57" i="1"/>
  <c r="W57" i="1"/>
  <c r="D58" i="1"/>
  <c r="M58" i="1"/>
  <c r="O58" i="1"/>
  <c r="S58" i="1"/>
  <c r="U58" i="1"/>
  <c r="W58" i="1"/>
  <c r="D59" i="1"/>
  <c r="M59" i="1"/>
  <c r="O59" i="1"/>
  <c r="S59" i="1"/>
  <c r="U59" i="1"/>
  <c r="W59" i="1"/>
  <c r="D60" i="1"/>
  <c r="M60" i="1"/>
  <c r="O60" i="1"/>
  <c r="S60" i="1"/>
  <c r="U60" i="1"/>
  <c r="W60" i="1"/>
  <c r="D61" i="1"/>
  <c r="M61" i="1"/>
  <c r="O61" i="1"/>
  <c r="S61" i="1"/>
  <c r="U61" i="1"/>
  <c r="W61" i="1"/>
  <c r="D62" i="1"/>
  <c r="M62" i="1"/>
  <c r="O62" i="1"/>
  <c r="S62" i="1"/>
  <c r="U62" i="1"/>
  <c r="W62" i="1"/>
  <c r="D63" i="1"/>
  <c r="M63" i="1"/>
  <c r="O63" i="1"/>
  <c r="S63" i="1"/>
  <c r="U63" i="1"/>
  <c r="W63" i="1"/>
  <c r="D64" i="1"/>
  <c r="M64" i="1"/>
  <c r="O64" i="1"/>
  <c r="S64" i="1"/>
  <c r="U64" i="1"/>
  <c r="W64" i="1"/>
  <c r="D65" i="1"/>
  <c r="M65" i="1"/>
  <c r="O65" i="1"/>
  <c r="S65" i="1"/>
  <c r="U65" i="1"/>
  <c r="W65" i="1"/>
  <c r="D66" i="1"/>
  <c r="M66" i="1"/>
  <c r="O66" i="1"/>
  <c r="S66" i="1"/>
  <c r="U66" i="1"/>
  <c r="W66" i="1"/>
  <c r="D67" i="1"/>
  <c r="M67" i="1"/>
  <c r="O67" i="1"/>
  <c r="S67" i="1"/>
  <c r="U67" i="1"/>
  <c r="W67" i="1"/>
  <c r="D68" i="1"/>
  <c r="M68" i="1"/>
  <c r="O68" i="1"/>
  <c r="S68" i="1"/>
  <c r="U68" i="1"/>
  <c r="W68" i="1"/>
  <c r="D69" i="1"/>
  <c r="M69" i="1"/>
  <c r="O69" i="1"/>
  <c r="S69" i="1"/>
  <c r="U69" i="1"/>
  <c r="W69" i="1"/>
  <c r="D70" i="1"/>
  <c r="M70" i="1"/>
  <c r="O70" i="1"/>
  <c r="S70" i="1"/>
  <c r="U70" i="1"/>
  <c r="W70" i="1"/>
  <c r="D71" i="1"/>
  <c r="M71" i="1"/>
  <c r="O71" i="1"/>
  <c r="S71" i="1"/>
  <c r="U71" i="1"/>
  <c r="W71" i="1"/>
  <c r="D72" i="1"/>
  <c r="M72" i="1"/>
  <c r="O72" i="1"/>
  <c r="S72" i="1"/>
  <c r="U72" i="1"/>
  <c r="W72" i="1"/>
  <c r="D73" i="1"/>
  <c r="M73" i="1"/>
  <c r="O73" i="1"/>
  <c r="S73" i="1"/>
  <c r="U73" i="1"/>
  <c r="W73" i="1"/>
  <c r="D74" i="1"/>
  <c r="M74" i="1"/>
  <c r="O74" i="1"/>
  <c r="S74" i="1"/>
  <c r="U74" i="1"/>
  <c r="W74" i="1"/>
  <c r="D75" i="1"/>
  <c r="M75" i="1"/>
  <c r="O75" i="1"/>
  <c r="S75" i="1"/>
  <c r="U75" i="1"/>
  <c r="W75" i="1"/>
  <c r="D76" i="1"/>
  <c r="M76" i="1"/>
  <c r="O76" i="1"/>
  <c r="S76" i="1"/>
  <c r="U76" i="1"/>
  <c r="W76" i="1"/>
  <c r="D77" i="1"/>
  <c r="M77" i="1"/>
  <c r="O77" i="1"/>
  <c r="S77" i="1"/>
  <c r="U77" i="1"/>
  <c r="W77" i="1"/>
  <c r="D78" i="1"/>
  <c r="M78" i="1"/>
  <c r="O78" i="1"/>
  <c r="S78" i="1"/>
  <c r="U78" i="1"/>
  <c r="W78" i="1"/>
  <c r="D79" i="1"/>
  <c r="M79" i="1"/>
  <c r="O79" i="1"/>
  <c r="S79" i="1"/>
  <c r="U79" i="1"/>
  <c r="W79" i="1"/>
  <c r="D80" i="1"/>
  <c r="M80" i="1"/>
  <c r="O80" i="1"/>
  <c r="S80" i="1"/>
  <c r="U80" i="1"/>
  <c r="W80" i="1"/>
  <c r="D81" i="1"/>
  <c r="M81" i="1"/>
  <c r="O81" i="1"/>
  <c r="S81" i="1"/>
  <c r="U81" i="1"/>
  <c r="W81" i="1"/>
  <c r="D82" i="1"/>
  <c r="M82" i="1"/>
  <c r="O82" i="1"/>
  <c r="S82" i="1"/>
  <c r="U82" i="1"/>
  <c r="W82" i="1"/>
  <c r="D83" i="1"/>
  <c r="M83" i="1"/>
  <c r="O83" i="1"/>
  <c r="S83" i="1"/>
  <c r="U83" i="1"/>
  <c r="W83" i="1"/>
  <c r="D84" i="1"/>
  <c r="M84" i="1"/>
  <c r="O84" i="1"/>
  <c r="S84" i="1"/>
  <c r="U84" i="1"/>
  <c r="W84" i="1"/>
  <c r="D85" i="1"/>
  <c r="M85" i="1"/>
  <c r="O85" i="1"/>
  <c r="S85" i="1"/>
  <c r="U85" i="1"/>
  <c r="W85" i="1"/>
  <c r="D86" i="1"/>
  <c r="M86" i="1"/>
  <c r="O86" i="1"/>
  <c r="S86" i="1"/>
  <c r="U86" i="1"/>
  <c r="W86" i="1"/>
  <c r="D87" i="1"/>
  <c r="M87" i="1"/>
  <c r="O87" i="1"/>
  <c r="S87" i="1"/>
  <c r="U87" i="1"/>
  <c r="W87" i="1"/>
  <c r="D88" i="1"/>
  <c r="M88" i="1"/>
  <c r="O88" i="1"/>
  <c r="S88" i="1"/>
  <c r="U88" i="1"/>
  <c r="W88" i="1"/>
  <c r="D89" i="1"/>
  <c r="M89" i="1"/>
  <c r="O89" i="1"/>
  <c r="S89" i="1"/>
  <c r="U89" i="1"/>
  <c r="W89" i="1"/>
  <c r="D90" i="1"/>
  <c r="M90" i="1"/>
  <c r="O90" i="1"/>
  <c r="S90" i="1"/>
  <c r="U90" i="1"/>
  <c r="W90" i="1"/>
  <c r="D91" i="1"/>
  <c r="M91" i="1"/>
  <c r="O91" i="1"/>
  <c r="S91" i="1"/>
  <c r="U91" i="1"/>
  <c r="W91" i="1"/>
  <c r="D92" i="1"/>
  <c r="M92" i="1"/>
  <c r="O92" i="1"/>
  <c r="S92" i="1"/>
  <c r="U92" i="1"/>
  <c r="W92" i="1"/>
  <c r="D93" i="1"/>
  <c r="M93" i="1"/>
  <c r="O93" i="1"/>
  <c r="S93" i="1"/>
  <c r="U93" i="1"/>
  <c r="W93" i="1"/>
  <c r="D94" i="1"/>
  <c r="M94" i="1"/>
  <c r="O94" i="1"/>
  <c r="S94" i="1"/>
  <c r="U94" i="1"/>
  <c r="W94" i="1"/>
  <c r="D95" i="1"/>
  <c r="M95" i="1"/>
  <c r="O95" i="1"/>
  <c r="S95" i="1"/>
  <c r="U95" i="1"/>
  <c r="W95" i="1"/>
  <c r="D96" i="1"/>
  <c r="M96" i="1"/>
  <c r="O96" i="1"/>
  <c r="S96" i="1"/>
  <c r="U96" i="1"/>
  <c r="W96" i="1"/>
  <c r="D97" i="1"/>
  <c r="M97" i="1"/>
  <c r="O97" i="1"/>
  <c r="S97" i="1"/>
  <c r="U97" i="1"/>
  <c r="W97" i="1"/>
  <c r="D98" i="1"/>
  <c r="M98" i="1"/>
  <c r="O98" i="1"/>
  <c r="S98" i="1"/>
  <c r="U98" i="1"/>
  <c r="W98" i="1"/>
  <c r="D99" i="1"/>
  <c r="M99" i="1"/>
  <c r="O99" i="1"/>
  <c r="S99" i="1"/>
  <c r="U99" i="1"/>
  <c r="W99" i="1"/>
  <c r="D100" i="1"/>
  <c r="M100" i="1"/>
  <c r="O100" i="1"/>
  <c r="S100" i="1"/>
  <c r="U100" i="1"/>
  <c r="W100" i="1"/>
  <c r="D101" i="1"/>
  <c r="M101" i="1"/>
  <c r="O101" i="1"/>
  <c r="S101" i="1"/>
  <c r="U101" i="1"/>
  <c r="W101" i="1"/>
  <c r="D102" i="1"/>
  <c r="M102" i="1"/>
  <c r="O102" i="1"/>
  <c r="S102" i="1"/>
  <c r="U102" i="1"/>
  <c r="W102" i="1"/>
  <c r="D103" i="1"/>
  <c r="M103" i="1"/>
  <c r="O103" i="1"/>
  <c r="S103" i="1"/>
  <c r="U103" i="1"/>
  <c r="W103" i="1"/>
  <c r="D104" i="1"/>
  <c r="M104" i="1"/>
  <c r="O104" i="1"/>
  <c r="S104" i="1"/>
  <c r="U104" i="1"/>
  <c r="W104" i="1"/>
  <c r="D105" i="1"/>
  <c r="M105" i="1"/>
  <c r="O105" i="1"/>
  <c r="S105" i="1"/>
  <c r="U105" i="1"/>
  <c r="W105" i="1"/>
  <c r="D106" i="1"/>
  <c r="M106" i="1"/>
  <c r="O106" i="1"/>
  <c r="S106" i="1"/>
  <c r="U106" i="1"/>
  <c r="W106" i="1"/>
  <c r="D107" i="1"/>
  <c r="M107" i="1"/>
  <c r="O107" i="1"/>
  <c r="S107" i="1"/>
  <c r="U107" i="1"/>
  <c r="W107" i="1"/>
  <c r="D108" i="1"/>
  <c r="M108" i="1"/>
  <c r="O108" i="1"/>
  <c r="S108" i="1"/>
  <c r="U108" i="1"/>
  <c r="W108" i="1"/>
  <c r="D109" i="1"/>
  <c r="M109" i="1"/>
  <c r="O109" i="1"/>
  <c r="S109" i="1"/>
  <c r="U109" i="1"/>
  <c r="W109" i="1"/>
  <c r="D110" i="1"/>
  <c r="M110" i="1"/>
  <c r="O110" i="1"/>
  <c r="S110" i="1"/>
  <c r="U110" i="1"/>
  <c r="W110" i="1"/>
  <c r="D111" i="1"/>
  <c r="M111" i="1"/>
  <c r="O111" i="1"/>
  <c r="S111" i="1"/>
  <c r="U111" i="1"/>
  <c r="W111" i="1"/>
  <c r="D112" i="1"/>
  <c r="M112" i="1"/>
  <c r="O112" i="1"/>
  <c r="S112" i="1"/>
  <c r="U112" i="1"/>
  <c r="W112" i="1"/>
  <c r="D113" i="1"/>
  <c r="M113" i="1"/>
  <c r="O113" i="1"/>
  <c r="S113" i="1"/>
  <c r="U113" i="1"/>
  <c r="W113" i="1"/>
  <c r="D114" i="1"/>
  <c r="M114" i="1"/>
  <c r="O114" i="1"/>
  <c r="S114" i="1"/>
  <c r="U114" i="1"/>
  <c r="W114" i="1"/>
  <c r="D115" i="1"/>
  <c r="M115" i="1"/>
  <c r="O115" i="1"/>
  <c r="S115" i="1"/>
  <c r="U115" i="1"/>
  <c r="W115" i="1"/>
  <c r="D116" i="1"/>
  <c r="M116" i="1"/>
  <c r="O116" i="1"/>
  <c r="S116" i="1"/>
  <c r="U116" i="1"/>
  <c r="W116" i="1"/>
  <c r="D117" i="1"/>
  <c r="M117" i="1"/>
  <c r="O117" i="1"/>
  <c r="S117" i="1"/>
  <c r="U117" i="1"/>
  <c r="W117" i="1"/>
  <c r="D118" i="1"/>
  <c r="M118" i="1"/>
  <c r="O118" i="1"/>
  <c r="S118" i="1"/>
  <c r="U118" i="1"/>
  <c r="W118" i="1"/>
  <c r="D119" i="1"/>
  <c r="M119" i="1"/>
  <c r="O119" i="1"/>
  <c r="S119" i="1"/>
  <c r="U119" i="1"/>
  <c r="W119" i="1"/>
  <c r="D120" i="1"/>
  <c r="M120" i="1"/>
  <c r="O120" i="1"/>
  <c r="S120" i="1"/>
  <c r="U120" i="1"/>
  <c r="W120" i="1"/>
  <c r="D121" i="1"/>
  <c r="M121" i="1"/>
  <c r="O121" i="1"/>
  <c r="S121" i="1"/>
  <c r="U121" i="1"/>
  <c r="W121" i="1"/>
  <c r="D122" i="1"/>
  <c r="M122" i="1"/>
  <c r="O122" i="1"/>
  <c r="S122" i="1"/>
  <c r="U122" i="1"/>
  <c r="W122" i="1"/>
  <c r="D123" i="1"/>
  <c r="M123" i="1"/>
  <c r="O123" i="1"/>
  <c r="S123" i="1"/>
  <c r="U123" i="1"/>
  <c r="W123" i="1"/>
  <c r="D124" i="1"/>
  <c r="M124" i="1"/>
  <c r="O124" i="1"/>
  <c r="S124" i="1"/>
  <c r="U124" i="1"/>
  <c r="W124" i="1"/>
  <c r="D125" i="1"/>
  <c r="M125" i="1"/>
  <c r="O125" i="1"/>
  <c r="S125" i="1"/>
  <c r="U125" i="1"/>
  <c r="W125" i="1"/>
  <c r="D126" i="1"/>
  <c r="M126" i="1"/>
  <c r="O126" i="1"/>
  <c r="S126" i="1"/>
  <c r="U126" i="1"/>
  <c r="W126" i="1"/>
  <c r="D127" i="1"/>
  <c r="M127" i="1"/>
  <c r="O127" i="1"/>
  <c r="S127" i="1"/>
  <c r="U127" i="1"/>
  <c r="W127" i="1"/>
  <c r="D128" i="1"/>
  <c r="M128" i="1"/>
  <c r="O128" i="1"/>
  <c r="S128" i="1"/>
  <c r="U128" i="1"/>
  <c r="W128" i="1"/>
  <c r="D129" i="1"/>
  <c r="M129" i="1"/>
  <c r="O129" i="1"/>
  <c r="S129" i="1"/>
  <c r="U129" i="1"/>
  <c r="W129" i="1"/>
  <c r="D130" i="1"/>
  <c r="M130" i="1"/>
  <c r="O130" i="1"/>
  <c r="S130" i="1"/>
  <c r="U130" i="1"/>
  <c r="W130" i="1"/>
  <c r="D131" i="1"/>
  <c r="M131" i="1"/>
  <c r="O131" i="1"/>
  <c r="S131" i="1"/>
  <c r="U131" i="1"/>
  <c r="W131" i="1"/>
  <c r="D132" i="1"/>
  <c r="M132" i="1"/>
  <c r="O132" i="1"/>
  <c r="S132" i="1"/>
  <c r="U132" i="1"/>
  <c r="W132" i="1"/>
  <c r="D133" i="1"/>
  <c r="M133" i="1"/>
  <c r="O133" i="1"/>
  <c r="S133" i="1"/>
  <c r="U133" i="1"/>
  <c r="W133" i="1"/>
  <c r="D134" i="1"/>
  <c r="M134" i="1"/>
  <c r="O134" i="1"/>
  <c r="S134" i="1"/>
  <c r="U134" i="1"/>
  <c r="W134" i="1"/>
  <c r="D135" i="1"/>
  <c r="M135" i="1"/>
  <c r="O135" i="1"/>
  <c r="S135" i="1"/>
  <c r="U135" i="1"/>
  <c r="W135" i="1"/>
  <c r="D136" i="1"/>
  <c r="M136" i="1"/>
  <c r="O136" i="1"/>
  <c r="S136" i="1"/>
  <c r="U136" i="1"/>
  <c r="W136" i="1"/>
  <c r="D137" i="1"/>
  <c r="M137" i="1"/>
  <c r="O137" i="1"/>
  <c r="S137" i="1"/>
  <c r="U137" i="1"/>
  <c r="W137" i="1"/>
  <c r="D138" i="1"/>
  <c r="M138" i="1"/>
  <c r="O138" i="1"/>
  <c r="S138" i="1"/>
  <c r="U138" i="1"/>
  <c r="W138" i="1"/>
  <c r="D139" i="1"/>
  <c r="M139" i="1"/>
  <c r="O139" i="1"/>
  <c r="S139" i="1"/>
  <c r="U139" i="1"/>
  <c r="W139" i="1"/>
  <c r="D140" i="1"/>
  <c r="M140" i="1"/>
  <c r="O140" i="1"/>
  <c r="S140" i="1"/>
  <c r="U140" i="1"/>
  <c r="W140" i="1"/>
  <c r="D141" i="1"/>
  <c r="M141" i="1"/>
  <c r="O141" i="1"/>
  <c r="S141" i="1"/>
  <c r="U141" i="1"/>
  <c r="W141" i="1"/>
  <c r="D142" i="1"/>
  <c r="M142" i="1"/>
  <c r="O142" i="1"/>
  <c r="S142" i="1"/>
  <c r="U142" i="1"/>
  <c r="W142" i="1"/>
  <c r="D143" i="1"/>
  <c r="M143" i="1"/>
  <c r="O143" i="1"/>
  <c r="S143" i="1"/>
  <c r="U143" i="1"/>
  <c r="W143" i="1"/>
  <c r="D144" i="1"/>
  <c r="M144" i="1"/>
  <c r="O144" i="1"/>
  <c r="S144" i="1"/>
  <c r="U144" i="1"/>
  <c r="W144" i="1"/>
  <c r="D145" i="1"/>
  <c r="M145" i="1"/>
  <c r="O145" i="1"/>
  <c r="S145" i="1"/>
  <c r="U145" i="1"/>
  <c r="W145" i="1"/>
  <c r="D146" i="1"/>
  <c r="M146" i="1"/>
  <c r="O146" i="1"/>
  <c r="S146" i="1"/>
  <c r="U146" i="1"/>
  <c r="W146" i="1"/>
  <c r="D147" i="1"/>
  <c r="M147" i="1"/>
  <c r="O147" i="1"/>
  <c r="S147" i="1"/>
  <c r="U147" i="1"/>
  <c r="W147" i="1"/>
  <c r="D148" i="1"/>
  <c r="M148" i="1"/>
  <c r="O148" i="1"/>
  <c r="S148" i="1"/>
  <c r="U148" i="1"/>
  <c r="W148" i="1"/>
  <c r="D149" i="1"/>
  <c r="M149" i="1"/>
  <c r="O149" i="1"/>
  <c r="S149" i="1"/>
  <c r="U149" i="1"/>
  <c r="W149" i="1"/>
  <c r="D150" i="1"/>
  <c r="M150" i="1"/>
  <c r="O150" i="1"/>
  <c r="S150" i="1"/>
  <c r="U150" i="1"/>
  <c r="W150" i="1"/>
  <c r="D151" i="1"/>
  <c r="M151" i="1"/>
  <c r="O151" i="1"/>
  <c r="S151" i="1"/>
  <c r="U151" i="1"/>
  <c r="W151" i="1"/>
  <c r="D152" i="1"/>
  <c r="M152" i="1"/>
  <c r="O152" i="1"/>
  <c r="S152" i="1"/>
  <c r="U152" i="1"/>
  <c r="W152" i="1"/>
  <c r="D153" i="1"/>
  <c r="M153" i="1"/>
  <c r="O153" i="1"/>
  <c r="S153" i="1"/>
  <c r="U153" i="1"/>
  <c r="W153" i="1"/>
  <c r="D154" i="1"/>
  <c r="M154" i="1"/>
  <c r="O154" i="1"/>
  <c r="S154" i="1"/>
  <c r="U154" i="1"/>
  <c r="W154" i="1"/>
  <c r="D155" i="1"/>
  <c r="M155" i="1"/>
  <c r="O155" i="1"/>
  <c r="S155" i="1"/>
  <c r="U155" i="1"/>
  <c r="W155" i="1"/>
  <c r="D156" i="1"/>
  <c r="M156" i="1"/>
  <c r="O156" i="1"/>
  <c r="S156" i="1"/>
  <c r="U156" i="1"/>
  <c r="W156" i="1"/>
  <c r="D157" i="1"/>
  <c r="M157" i="1"/>
  <c r="O157" i="1"/>
  <c r="S157" i="1"/>
  <c r="U157" i="1"/>
  <c r="W157" i="1"/>
  <c r="D158" i="1"/>
  <c r="M158" i="1"/>
  <c r="O158" i="1"/>
  <c r="S158" i="1"/>
  <c r="U158" i="1"/>
  <c r="W158" i="1"/>
  <c r="D159" i="1"/>
  <c r="M159" i="1"/>
  <c r="O159" i="1"/>
  <c r="S159" i="1"/>
  <c r="U159" i="1"/>
  <c r="W159" i="1"/>
  <c r="D160" i="1"/>
  <c r="M160" i="1"/>
  <c r="O160" i="1"/>
  <c r="S160" i="1"/>
  <c r="U160" i="1"/>
  <c r="W160" i="1"/>
  <c r="D161" i="1"/>
  <c r="M161" i="1"/>
  <c r="O161" i="1"/>
  <c r="S161" i="1"/>
  <c r="U161" i="1"/>
  <c r="W161" i="1"/>
  <c r="D162" i="1"/>
  <c r="M162" i="1"/>
  <c r="O162" i="1"/>
  <c r="S162" i="1"/>
  <c r="U162" i="1"/>
  <c r="W162" i="1"/>
  <c r="D163" i="1"/>
  <c r="M163" i="1"/>
  <c r="O163" i="1"/>
  <c r="S163" i="1"/>
  <c r="U163" i="1"/>
  <c r="W163" i="1"/>
  <c r="D164" i="1"/>
  <c r="M164" i="1"/>
  <c r="O164" i="1"/>
  <c r="S164" i="1"/>
  <c r="U164" i="1"/>
  <c r="W164" i="1"/>
  <c r="D165" i="1"/>
  <c r="M165" i="1"/>
  <c r="O165" i="1"/>
  <c r="S165" i="1"/>
  <c r="U165" i="1"/>
  <c r="W165" i="1"/>
  <c r="D166" i="1"/>
  <c r="M166" i="1"/>
  <c r="O166" i="1"/>
  <c r="S166" i="1"/>
  <c r="U166" i="1"/>
  <c r="W166" i="1"/>
  <c r="D167" i="1"/>
  <c r="M167" i="1"/>
  <c r="O167" i="1"/>
  <c r="S167" i="1"/>
  <c r="U167" i="1"/>
  <c r="W167" i="1"/>
  <c r="D168" i="1"/>
  <c r="M168" i="1"/>
  <c r="O168" i="1"/>
  <c r="S168" i="1"/>
  <c r="U168" i="1"/>
  <c r="W168" i="1"/>
  <c r="D169" i="1"/>
  <c r="M169" i="1"/>
  <c r="O169" i="1"/>
  <c r="S169" i="1"/>
  <c r="U169" i="1"/>
  <c r="W169" i="1"/>
  <c r="D170" i="1"/>
  <c r="M170" i="1"/>
  <c r="O170" i="1"/>
  <c r="S170" i="1"/>
  <c r="U170" i="1"/>
  <c r="W170" i="1"/>
  <c r="D171" i="1"/>
  <c r="M171" i="1"/>
  <c r="O171" i="1"/>
  <c r="S171" i="1"/>
  <c r="U171" i="1"/>
  <c r="W171" i="1"/>
  <c r="D172" i="1"/>
  <c r="M172" i="1"/>
  <c r="O172" i="1"/>
  <c r="S172" i="1"/>
  <c r="U172" i="1"/>
  <c r="W172" i="1"/>
  <c r="D173" i="1"/>
  <c r="M173" i="1"/>
  <c r="O173" i="1"/>
  <c r="S173" i="1"/>
  <c r="U173" i="1"/>
  <c r="W173" i="1"/>
  <c r="D174" i="1"/>
  <c r="M174" i="1"/>
  <c r="O174" i="1"/>
  <c r="S174" i="1"/>
  <c r="U174" i="1"/>
  <c r="W174" i="1"/>
  <c r="D175" i="1"/>
  <c r="M175" i="1"/>
  <c r="O175" i="1"/>
  <c r="S175" i="1"/>
  <c r="U175" i="1"/>
  <c r="W175" i="1"/>
  <c r="D176" i="1"/>
  <c r="M176" i="1"/>
  <c r="O176" i="1"/>
  <c r="S176" i="1"/>
  <c r="U176" i="1"/>
  <c r="W176" i="1"/>
  <c r="D177" i="1"/>
  <c r="M177" i="1"/>
  <c r="O177" i="1"/>
  <c r="S177" i="1"/>
  <c r="U177" i="1"/>
  <c r="W177" i="1"/>
  <c r="D178" i="1"/>
  <c r="M178" i="1"/>
  <c r="O178" i="1"/>
  <c r="S178" i="1"/>
  <c r="U178" i="1"/>
  <c r="W178" i="1"/>
  <c r="D179" i="1"/>
  <c r="M179" i="1"/>
  <c r="O179" i="1"/>
  <c r="S179" i="1"/>
  <c r="U179" i="1"/>
  <c r="W179" i="1"/>
  <c r="D180" i="1"/>
  <c r="M180" i="1"/>
  <c r="O180" i="1"/>
  <c r="S180" i="1"/>
  <c r="U180" i="1"/>
  <c r="W180" i="1"/>
  <c r="D181" i="1"/>
  <c r="M181" i="1"/>
  <c r="O181" i="1"/>
  <c r="S181" i="1"/>
  <c r="U181" i="1"/>
  <c r="W181" i="1"/>
  <c r="D182" i="1"/>
  <c r="M182" i="1"/>
  <c r="O182" i="1"/>
  <c r="S182" i="1"/>
  <c r="U182" i="1"/>
  <c r="W182" i="1"/>
  <c r="D183" i="1"/>
  <c r="M183" i="1"/>
  <c r="O183" i="1"/>
  <c r="S183" i="1"/>
  <c r="U183" i="1"/>
  <c r="W183" i="1"/>
  <c r="D184" i="1"/>
  <c r="M184" i="1"/>
  <c r="O184" i="1"/>
  <c r="S184" i="1"/>
  <c r="U184" i="1"/>
  <c r="W184" i="1"/>
  <c r="D185" i="1"/>
  <c r="M185" i="1"/>
  <c r="O185" i="1"/>
  <c r="S185" i="1"/>
  <c r="U185" i="1"/>
  <c r="W185" i="1"/>
  <c r="D186" i="1"/>
  <c r="M186" i="1"/>
  <c r="O186" i="1"/>
  <c r="S186" i="1"/>
  <c r="U186" i="1"/>
  <c r="W186" i="1"/>
  <c r="D187" i="1"/>
  <c r="M187" i="1"/>
  <c r="O187" i="1"/>
  <c r="S187" i="1"/>
  <c r="U187" i="1"/>
  <c r="W187" i="1"/>
  <c r="D188" i="1"/>
  <c r="M188" i="1"/>
  <c r="O188" i="1"/>
  <c r="S188" i="1"/>
  <c r="U188" i="1"/>
  <c r="W188" i="1"/>
  <c r="D189" i="1"/>
  <c r="M189" i="1"/>
  <c r="O189" i="1"/>
  <c r="S189" i="1"/>
  <c r="U189" i="1"/>
  <c r="W189" i="1"/>
  <c r="D190" i="1"/>
  <c r="M190" i="1"/>
  <c r="O190" i="1"/>
  <c r="S190" i="1"/>
  <c r="U190" i="1"/>
  <c r="W190" i="1"/>
  <c r="D191" i="1"/>
  <c r="M191" i="1"/>
  <c r="O191" i="1"/>
  <c r="S191" i="1"/>
  <c r="U191" i="1"/>
  <c r="W191" i="1"/>
  <c r="D192" i="1"/>
  <c r="M192" i="1"/>
  <c r="O192" i="1"/>
  <c r="S192" i="1"/>
  <c r="U192" i="1"/>
  <c r="W192" i="1"/>
  <c r="D193" i="1"/>
  <c r="M193" i="1"/>
  <c r="O193" i="1"/>
  <c r="S193" i="1"/>
  <c r="U193" i="1"/>
  <c r="W193" i="1"/>
  <c r="D194" i="1"/>
  <c r="M194" i="1"/>
  <c r="O194" i="1"/>
  <c r="S194" i="1"/>
  <c r="U194" i="1"/>
  <c r="W194" i="1"/>
  <c r="D195" i="1"/>
  <c r="M195" i="1"/>
  <c r="O195" i="1"/>
  <c r="S195" i="1"/>
  <c r="U195" i="1"/>
  <c r="W195" i="1"/>
  <c r="D196" i="1"/>
  <c r="M196" i="1"/>
  <c r="O196" i="1"/>
  <c r="S196" i="1"/>
  <c r="U196" i="1"/>
  <c r="W196" i="1"/>
  <c r="D197" i="1"/>
  <c r="M197" i="1"/>
  <c r="O197" i="1"/>
  <c r="S197" i="1"/>
  <c r="U197" i="1"/>
  <c r="W197" i="1"/>
  <c r="D198" i="1"/>
  <c r="M198" i="1"/>
  <c r="O198" i="1"/>
  <c r="S198" i="1"/>
  <c r="U198" i="1"/>
  <c r="W198" i="1"/>
  <c r="D199" i="1"/>
  <c r="M199" i="1"/>
  <c r="O199" i="1"/>
  <c r="S199" i="1"/>
  <c r="U199" i="1"/>
  <c r="W199" i="1"/>
  <c r="D200" i="1"/>
  <c r="M200" i="1"/>
  <c r="O200" i="1"/>
  <c r="S200" i="1"/>
  <c r="U200" i="1"/>
  <c r="W200" i="1"/>
  <c r="D201" i="1"/>
  <c r="M201" i="1"/>
  <c r="O201" i="1"/>
  <c r="S201" i="1"/>
  <c r="U201" i="1"/>
  <c r="W201" i="1"/>
  <c r="D202" i="1"/>
  <c r="M202" i="1"/>
  <c r="O202" i="1"/>
  <c r="S202" i="1"/>
  <c r="U202" i="1"/>
  <c r="W202" i="1"/>
  <c r="D203" i="1"/>
  <c r="M203" i="1"/>
  <c r="O203" i="1"/>
  <c r="S203" i="1"/>
  <c r="U203" i="1"/>
  <c r="W203" i="1"/>
  <c r="D204" i="1"/>
  <c r="M204" i="1"/>
  <c r="O204" i="1"/>
  <c r="S204" i="1"/>
  <c r="U204" i="1"/>
  <c r="W204" i="1"/>
  <c r="D205" i="1"/>
  <c r="M205" i="1"/>
  <c r="O205" i="1"/>
  <c r="S205" i="1"/>
  <c r="U205" i="1"/>
  <c r="W205" i="1"/>
  <c r="D206" i="1"/>
  <c r="M206" i="1"/>
  <c r="O206" i="1"/>
  <c r="S206" i="1"/>
  <c r="U206" i="1"/>
  <c r="W206" i="1"/>
  <c r="D207" i="1"/>
  <c r="M207" i="1"/>
  <c r="O207" i="1"/>
  <c r="S207" i="1"/>
  <c r="U207" i="1"/>
  <c r="W207" i="1"/>
  <c r="D208" i="1"/>
  <c r="M208" i="1"/>
  <c r="O208" i="1"/>
  <c r="S208" i="1"/>
  <c r="U208" i="1"/>
  <c r="W208" i="1"/>
  <c r="D209" i="1"/>
  <c r="M209" i="1"/>
  <c r="O209" i="1"/>
  <c r="S209" i="1"/>
  <c r="U209" i="1"/>
  <c r="W209" i="1"/>
  <c r="D210" i="1"/>
  <c r="M210" i="1"/>
  <c r="O210" i="1"/>
  <c r="S210" i="1"/>
  <c r="U210" i="1"/>
  <c r="W210" i="1"/>
  <c r="D211" i="1"/>
  <c r="M211" i="1"/>
  <c r="O211" i="1"/>
  <c r="S211" i="1"/>
  <c r="U211" i="1"/>
  <c r="W211" i="1"/>
  <c r="D212" i="1"/>
  <c r="M212" i="1"/>
  <c r="O212" i="1"/>
  <c r="S212" i="1"/>
  <c r="U212" i="1"/>
  <c r="W212" i="1"/>
  <c r="D213" i="1"/>
  <c r="M213" i="1"/>
  <c r="O213" i="1"/>
  <c r="S213" i="1"/>
  <c r="U213" i="1"/>
  <c r="W213" i="1"/>
  <c r="D214" i="1"/>
  <c r="M214" i="1"/>
  <c r="O214" i="1"/>
  <c r="S214" i="1"/>
  <c r="U214" i="1"/>
  <c r="W214" i="1"/>
  <c r="D215" i="1"/>
  <c r="M215" i="1"/>
  <c r="O215" i="1"/>
  <c r="S215" i="1"/>
  <c r="U215" i="1"/>
  <c r="W215" i="1"/>
  <c r="D216" i="1"/>
  <c r="M216" i="1"/>
  <c r="O216" i="1"/>
  <c r="S216" i="1"/>
  <c r="U216" i="1"/>
  <c r="W216" i="1"/>
  <c r="D217" i="1"/>
  <c r="M217" i="1"/>
  <c r="O217" i="1"/>
  <c r="S217" i="1"/>
  <c r="U217" i="1"/>
  <c r="W217" i="1"/>
  <c r="D218" i="1"/>
  <c r="M218" i="1"/>
  <c r="O218" i="1"/>
  <c r="S218" i="1"/>
  <c r="U218" i="1"/>
  <c r="W218" i="1"/>
  <c r="D219" i="1"/>
  <c r="M219" i="1"/>
  <c r="O219" i="1"/>
  <c r="S219" i="1"/>
  <c r="U219" i="1"/>
  <c r="W219" i="1"/>
  <c r="D220" i="1"/>
  <c r="M220" i="1"/>
  <c r="O220" i="1"/>
  <c r="S220" i="1"/>
  <c r="U220" i="1"/>
  <c r="W220" i="1"/>
  <c r="D221" i="1"/>
  <c r="M221" i="1"/>
  <c r="O221" i="1"/>
  <c r="S221" i="1"/>
  <c r="U221" i="1"/>
  <c r="W221" i="1"/>
  <c r="D222" i="1"/>
  <c r="M222" i="1"/>
  <c r="O222" i="1"/>
  <c r="S222" i="1"/>
  <c r="U222" i="1"/>
  <c r="W222" i="1"/>
  <c r="D223" i="1"/>
  <c r="M223" i="1"/>
  <c r="O223" i="1"/>
  <c r="S223" i="1"/>
  <c r="U223" i="1"/>
  <c r="W223" i="1"/>
  <c r="D224" i="1"/>
  <c r="M224" i="1"/>
  <c r="O224" i="1"/>
  <c r="S224" i="1"/>
  <c r="U224" i="1"/>
  <c r="W224" i="1"/>
  <c r="D225" i="1"/>
  <c r="M225" i="1"/>
  <c r="O225" i="1"/>
  <c r="S225" i="1"/>
  <c r="U225" i="1"/>
  <c r="W225" i="1"/>
  <c r="D226" i="1"/>
  <c r="M226" i="1"/>
  <c r="O226" i="1"/>
  <c r="S226" i="1"/>
  <c r="U226" i="1"/>
  <c r="W226" i="1"/>
  <c r="D227" i="1"/>
  <c r="M227" i="1"/>
  <c r="O227" i="1"/>
  <c r="S227" i="1"/>
  <c r="U227" i="1"/>
  <c r="W227" i="1"/>
  <c r="D228" i="1"/>
  <c r="M228" i="1"/>
  <c r="O228" i="1"/>
  <c r="S228" i="1"/>
  <c r="U228" i="1"/>
  <c r="W228" i="1"/>
  <c r="D229" i="1"/>
  <c r="M229" i="1"/>
  <c r="O229" i="1"/>
  <c r="S229" i="1"/>
  <c r="U229" i="1"/>
  <c r="W229" i="1"/>
  <c r="D230" i="1"/>
  <c r="M230" i="1"/>
  <c r="O230" i="1"/>
  <c r="S230" i="1"/>
  <c r="U230" i="1"/>
  <c r="W230" i="1"/>
  <c r="D231" i="1"/>
  <c r="M231" i="1"/>
  <c r="O231" i="1"/>
  <c r="S231" i="1"/>
  <c r="U231" i="1"/>
  <c r="W231" i="1"/>
  <c r="D232" i="1"/>
  <c r="M232" i="1"/>
  <c r="O232" i="1"/>
  <c r="S232" i="1"/>
  <c r="U232" i="1"/>
  <c r="W232" i="1"/>
  <c r="D233" i="1"/>
  <c r="M233" i="1"/>
  <c r="O233" i="1"/>
  <c r="S233" i="1"/>
  <c r="U233" i="1"/>
  <c r="W233" i="1"/>
  <c r="D234" i="1"/>
  <c r="M234" i="1"/>
  <c r="O234" i="1"/>
  <c r="S234" i="1"/>
  <c r="U234" i="1"/>
  <c r="W234" i="1"/>
  <c r="D235" i="1"/>
  <c r="M235" i="1"/>
  <c r="O235" i="1"/>
  <c r="S235" i="1"/>
  <c r="U235" i="1"/>
  <c r="W235" i="1"/>
  <c r="D236" i="1"/>
  <c r="M236" i="1"/>
  <c r="O236" i="1"/>
  <c r="S236" i="1"/>
  <c r="U236" i="1"/>
  <c r="W236" i="1"/>
  <c r="D237" i="1"/>
  <c r="M237" i="1"/>
  <c r="O237" i="1"/>
  <c r="S237" i="1"/>
  <c r="U237" i="1"/>
  <c r="W237" i="1"/>
  <c r="D238" i="1"/>
  <c r="M238" i="1"/>
  <c r="O238" i="1"/>
  <c r="S238" i="1"/>
  <c r="U238" i="1"/>
  <c r="W238" i="1"/>
  <c r="D239" i="1"/>
  <c r="M239" i="1"/>
  <c r="O239" i="1"/>
  <c r="S239" i="1"/>
  <c r="U239" i="1"/>
  <c r="W239" i="1"/>
  <c r="D240" i="1"/>
  <c r="M240" i="1"/>
  <c r="O240" i="1"/>
  <c r="S240" i="1"/>
  <c r="U240" i="1"/>
  <c r="W240" i="1"/>
  <c r="D241" i="1"/>
  <c r="M241" i="1"/>
  <c r="O241" i="1"/>
  <c r="S241" i="1"/>
  <c r="U241" i="1"/>
  <c r="W241" i="1"/>
  <c r="D242" i="1"/>
  <c r="M242" i="1"/>
  <c r="O242" i="1"/>
  <c r="S242" i="1"/>
  <c r="U242" i="1"/>
  <c r="W242" i="1"/>
  <c r="D243" i="1"/>
  <c r="M243" i="1"/>
  <c r="O243" i="1"/>
  <c r="S243" i="1"/>
  <c r="U243" i="1"/>
  <c r="W243" i="1"/>
  <c r="D244" i="1"/>
  <c r="M244" i="1"/>
  <c r="O244" i="1"/>
  <c r="S244" i="1"/>
  <c r="U244" i="1"/>
  <c r="W244" i="1"/>
  <c r="D245" i="1"/>
  <c r="M245" i="1"/>
  <c r="O245" i="1"/>
  <c r="S245" i="1"/>
  <c r="U245" i="1"/>
  <c r="W245" i="1"/>
  <c r="D246" i="1"/>
  <c r="M246" i="1"/>
  <c r="O246" i="1"/>
  <c r="S246" i="1"/>
  <c r="U246" i="1"/>
  <c r="W246" i="1"/>
  <c r="D247" i="1"/>
  <c r="M247" i="1"/>
  <c r="O247" i="1"/>
  <c r="S247" i="1"/>
  <c r="U247" i="1"/>
  <c r="W247" i="1"/>
  <c r="D248" i="1"/>
  <c r="M248" i="1"/>
  <c r="O248" i="1"/>
  <c r="S248" i="1"/>
  <c r="U248" i="1"/>
  <c r="W248" i="1"/>
  <c r="D249" i="1"/>
  <c r="M249" i="1"/>
  <c r="O249" i="1"/>
  <c r="S249" i="1"/>
  <c r="U249" i="1"/>
  <c r="W249" i="1"/>
  <c r="D250" i="1"/>
  <c r="M250" i="1"/>
  <c r="O250" i="1"/>
  <c r="S250" i="1"/>
  <c r="U250" i="1"/>
  <c r="W250" i="1"/>
  <c r="D251" i="1"/>
  <c r="M251" i="1"/>
  <c r="O251" i="1"/>
  <c r="S251" i="1"/>
  <c r="U251" i="1"/>
  <c r="W251" i="1"/>
  <c r="D252" i="1"/>
  <c r="M252" i="1"/>
  <c r="O252" i="1"/>
  <c r="S252" i="1"/>
  <c r="U252" i="1"/>
  <c r="W252" i="1"/>
  <c r="D253" i="1"/>
  <c r="M253" i="1"/>
  <c r="O253" i="1"/>
  <c r="S253" i="1"/>
  <c r="U253" i="1"/>
  <c r="W253" i="1"/>
  <c r="D254" i="1"/>
  <c r="M254" i="1"/>
  <c r="O254" i="1"/>
  <c r="S254" i="1"/>
  <c r="U254" i="1"/>
  <c r="W254" i="1"/>
  <c r="D255" i="1"/>
  <c r="M255" i="1"/>
  <c r="O255" i="1"/>
  <c r="S255" i="1"/>
  <c r="U255" i="1"/>
  <c r="W255" i="1"/>
  <c r="D256" i="1"/>
  <c r="M256" i="1"/>
  <c r="O256" i="1"/>
  <c r="S256" i="1"/>
  <c r="U256" i="1"/>
  <c r="W256" i="1"/>
  <c r="D257" i="1"/>
  <c r="M257" i="1"/>
  <c r="O257" i="1"/>
  <c r="S257" i="1"/>
  <c r="U257" i="1"/>
  <c r="W257" i="1"/>
  <c r="D258" i="1"/>
  <c r="M258" i="1"/>
  <c r="O258" i="1"/>
  <c r="S258" i="1"/>
  <c r="U258" i="1"/>
  <c r="W258" i="1"/>
  <c r="D259" i="1"/>
  <c r="M259" i="1"/>
  <c r="O259" i="1"/>
  <c r="S259" i="1"/>
  <c r="U259" i="1"/>
  <c r="W259" i="1"/>
  <c r="D260" i="1"/>
  <c r="M260" i="1"/>
  <c r="O260" i="1"/>
  <c r="S260" i="1"/>
  <c r="U260" i="1"/>
  <c r="W260" i="1"/>
  <c r="D261" i="1"/>
  <c r="M261" i="1"/>
  <c r="O261" i="1"/>
  <c r="S261" i="1"/>
  <c r="U261" i="1"/>
  <c r="W261" i="1"/>
  <c r="D262" i="1"/>
  <c r="M262" i="1"/>
  <c r="O262" i="1"/>
  <c r="S262" i="1"/>
  <c r="U262" i="1"/>
  <c r="W262" i="1"/>
  <c r="D263" i="1"/>
  <c r="M263" i="1"/>
  <c r="O263" i="1"/>
  <c r="S263" i="1"/>
  <c r="U263" i="1"/>
  <c r="W263" i="1"/>
  <c r="D264" i="1"/>
  <c r="M264" i="1"/>
  <c r="O264" i="1"/>
  <c r="S264" i="1"/>
  <c r="U264" i="1"/>
  <c r="W264" i="1"/>
  <c r="D265" i="1"/>
  <c r="M265" i="1"/>
  <c r="O265" i="1"/>
  <c r="S265" i="1"/>
  <c r="U265" i="1"/>
  <c r="W265" i="1"/>
  <c r="D266" i="1"/>
  <c r="M266" i="1"/>
  <c r="O266" i="1"/>
  <c r="S266" i="1"/>
  <c r="U266" i="1"/>
  <c r="W266" i="1"/>
  <c r="D267" i="1"/>
  <c r="M267" i="1"/>
  <c r="O267" i="1"/>
  <c r="S267" i="1"/>
  <c r="U267" i="1"/>
  <c r="W267" i="1"/>
  <c r="D268" i="1"/>
  <c r="M268" i="1"/>
  <c r="O268" i="1"/>
  <c r="S268" i="1"/>
  <c r="U268" i="1"/>
  <c r="W268" i="1"/>
  <c r="D269" i="1"/>
  <c r="M269" i="1"/>
  <c r="O269" i="1"/>
  <c r="S269" i="1"/>
  <c r="U269" i="1"/>
  <c r="W269" i="1"/>
  <c r="D270" i="1"/>
  <c r="M270" i="1"/>
  <c r="O270" i="1"/>
  <c r="S270" i="1"/>
  <c r="U270" i="1"/>
  <c r="W270" i="1"/>
  <c r="D271" i="1"/>
  <c r="M271" i="1"/>
  <c r="O271" i="1"/>
  <c r="S271" i="1"/>
  <c r="U271" i="1"/>
  <c r="W271" i="1"/>
  <c r="D272" i="1"/>
  <c r="M272" i="1"/>
  <c r="O272" i="1"/>
  <c r="S272" i="1"/>
  <c r="U272" i="1"/>
  <c r="W272" i="1"/>
  <c r="D273" i="1"/>
  <c r="M273" i="1"/>
  <c r="O273" i="1"/>
  <c r="S273" i="1"/>
  <c r="U273" i="1"/>
  <c r="W273" i="1"/>
  <c r="D274" i="1"/>
  <c r="M274" i="1"/>
  <c r="O274" i="1"/>
  <c r="S274" i="1"/>
  <c r="U274" i="1"/>
  <c r="W274" i="1"/>
  <c r="D275" i="1"/>
  <c r="M275" i="1"/>
  <c r="O275" i="1"/>
  <c r="S275" i="1"/>
  <c r="U275" i="1"/>
  <c r="W275" i="1"/>
  <c r="D276" i="1"/>
  <c r="M276" i="1"/>
  <c r="O276" i="1"/>
  <c r="S276" i="1"/>
  <c r="U276" i="1"/>
  <c r="W276" i="1"/>
  <c r="D277" i="1"/>
  <c r="M277" i="1"/>
  <c r="O277" i="1"/>
  <c r="S277" i="1"/>
  <c r="U277" i="1"/>
  <c r="W277" i="1"/>
  <c r="D278" i="1"/>
  <c r="M278" i="1"/>
  <c r="O278" i="1"/>
  <c r="S278" i="1"/>
  <c r="U278" i="1"/>
  <c r="W278" i="1"/>
  <c r="D279" i="1"/>
  <c r="M279" i="1"/>
  <c r="O279" i="1"/>
  <c r="S279" i="1"/>
  <c r="U279" i="1"/>
  <c r="W279" i="1"/>
  <c r="D280" i="1"/>
  <c r="M280" i="1"/>
  <c r="O280" i="1"/>
  <c r="S280" i="1"/>
  <c r="U280" i="1"/>
  <c r="W280" i="1"/>
  <c r="D281" i="1"/>
  <c r="M281" i="1"/>
  <c r="O281" i="1"/>
  <c r="S281" i="1"/>
  <c r="U281" i="1"/>
  <c r="W281" i="1"/>
  <c r="D282" i="1"/>
  <c r="M282" i="1"/>
  <c r="O282" i="1"/>
  <c r="S282" i="1"/>
  <c r="U282" i="1"/>
  <c r="W282" i="1"/>
  <c r="D283" i="1"/>
  <c r="M283" i="1"/>
  <c r="O283" i="1"/>
  <c r="S283" i="1"/>
  <c r="U283" i="1"/>
  <c r="W283" i="1"/>
  <c r="D284" i="1"/>
  <c r="M284" i="1"/>
  <c r="O284" i="1"/>
  <c r="S284" i="1"/>
  <c r="U284" i="1"/>
  <c r="W284" i="1"/>
  <c r="D285" i="1"/>
  <c r="M285" i="1"/>
  <c r="O285" i="1"/>
  <c r="S285" i="1"/>
  <c r="U285" i="1"/>
  <c r="W285" i="1"/>
  <c r="D286" i="1"/>
  <c r="M286" i="1"/>
  <c r="O286" i="1"/>
  <c r="S286" i="1"/>
  <c r="U286" i="1"/>
  <c r="W286" i="1"/>
  <c r="D287" i="1"/>
  <c r="M287" i="1"/>
  <c r="O287" i="1"/>
  <c r="S287" i="1"/>
  <c r="U287" i="1"/>
  <c r="W287" i="1"/>
  <c r="D288" i="1"/>
  <c r="M288" i="1"/>
  <c r="O288" i="1"/>
  <c r="S288" i="1"/>
  <c r="U288" i="1"/>
  <c r="W288" i="1"/>
  <c r="D289" i="1"/>
  <c r="M289" i="1"/>
  <c r="O289" i="1"/>
  <c r="S289" i="1"/>
  <c r="U289" i="1"/>
  <c r="W289" i="1"/>
  <c r="D290" i="1"/>
  <c r="M290" i="1"/>
  <c r="O290" i="1"/>
  <c r="S290" i="1"/>
  <c r="U290" i="1"/>
  <c r="W290" i="1"/>
  <c r="D291" i="1"/>
  <c r="M291" i="1"/>
  <c r="O291" i="1"/>
  <c r="S291" i="1"/>
  <c r="U291" i="1"/>
  <c r="W291" i="1"/>
  <c r="D292" i="1"/>
  <c r="M292" i="1"/>
  <c r="O292" i="1"/>
  <c r="S292" i="1"/>
  <c r="U292" i="1"/>
  <c r="W292" i="1"/>
  <c r="D293" i="1"/>
  <c r="M293" i="1"/>
  <c r="O293" i="1"/>
  <c r="S293" i="1"/>
  <c r="U293" i="1"/>
  <c r="W293" i="1"/>
  <c r="D294" i="1"/>
  <c r="M294" i="1"/>
  <c r="O294" i="1"/>
  <c r="S294" i="1"/>
  <c r="U294" i="1"/>
  <c r="W294" i="1"/>
  <c r="D295" i="1"/>
  <c r="M295" i="1"/>
  <c r="O295" i="1"/>
  <c r="S295" i="1"/>
  <c r="U295" i="1"/>
  <c r="W295" i="1"/>
  <c r="D296" i="1"/>
  <c r="M296" i="1"/>
  <c r="O296" i="1"/>
  <c r="S296" i="1"/>
  <c r="U296" i="1"/>
  <c r="W296" i="1"/>
  <c r="D297" i="1"/>
  <c r="M297" i="1"/>
  <c r="O297" i="1"/>
  <c r="S297" i="1"/>
  <c r="U297" i="1"/>
  <c r="W297" i="1"/>
  <c r="D298" i="1"/>
  <c r="M298" i="1"/>
  <c r="O298" i="1"/>
  <c r="S298" i="1"/>
  <c r="U298" i="1"/>
  <c r="W298" i="1"/>
  <c r="D299" i="1"/>
  <c r="M299" i="1"/>
  <c r="O299" i="1"/>
  <c r="S299" i="1"/>
  <c r="U299" i="1"/>
  <c r="W299" i="1"/>
  <c r="D300" i="1"/>
  <c r="M300" i="1"/>
  <c r="O300" i="1"/>
  <c r="S300" i="1"/>
  <c r="U300" i="1"/>
  <c r="W300" i="1"/>
  <c r="AB10" i="8"/>
  <c r="AA10" i="8"/>
  <c r="Z10" i="8"/>
  <c r="Y10" i="8"/>
  <c r="X10" i="8"/>
  <c r="W10" i="8"/>
  <c r="V10" i="8"/>
  <c r="AT10" i="8"/>
  <c r="AS10" i="8"/>
  <c r="AV10" i="8"/>
  <c r="AU10" i="8"/>
  <c r="AO10" i="8"/>
  <c r="AN10" i="8"/>
  <c r="AF10" i="8"/>
  <c r="AE2" i="8" s="1"/>
  <c r="AE10" i="8"/>
  <c r="AM10" i="8"/>
  <c r="AL2" i="8" s="1"/>
  <c r="AL10" i="8"/>
  <c r="AK10" i="8"/>
  <c r="AJ10" i="8"/>
  <c r="AQ10" i="8"/>
  <c r="AP2" i="8" s="1"/>
  <c r="AP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J2" i="8"/>
  <c r="D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BU10" i="5"/>
  <c r="BO10" i="5"/>
  <c r="BN5" i="5" s="1"/>
  <c r="BW10" i="5"/>
  <c r="BV10" i="5"/>
  <c r="BQ10" i="5"/>
  <c r="BP10" i="5"/>
  <c r="BS10" i="5"/>
  <c r="B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AY10" i="3"/>
  <c r="AS10" i="3"/>
  <c r="AR5" i="3" s="1"/>
  <c r="BA10" i="3"/>
  <c r="AZ10" i="3"/>
  <c r="AU10" i="3"/>
  <c r="AT10" i="3"/>
  <c r="AO10" i="3"/>
  <c r="AN10" i="3"/>
  <c r="AM10" i="3"/>
  <c r="AL10" i="3"/>
  <c r="AW10" i="3"/>
  <c r="AV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AG10" i="2"/>
  <c r="AI10" i="2"/>
  <c r="AH10" i="2"/>
  <c r="AC10" i="2"/>
  <c r="AB10" i="2"/>
  <c r="AA10" i="2"/>
  <c r="Z10" i="2"/>
  <c r="N10" i="2"/>
  <c r="M10" i="2"/>
  <c r="AE10" i="2"/>
  <c r="AD2" i="2" s="1"/>
  <c r="A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C2" i="1"/>
  <c r="AB2" i="1"/>
  <c r="AA2" i="1"/>
  <c r="Z2" i="1"/>
  <c r="Y2" i="1"/>
  <c r="AW10" i="8"/>
  <c r="Q10" i="8"/>
  <c r="S10" i="8" s="1"/>
  <c r="L10" i="8"/>
  <c r="AN2" i="8"/>
  <c r="AI10" i="8"/>
  <c r="U10" i="8"/>
  <c r="O10" i="8"/>
  <c r="K10" i="8"/>
  <c r="E10" i="8"/>
  <c r="D10" i="7"/>
  <c r="D10" i="6"/>
  <c r="BX10" i="5"/>
  <c r="Q10" i="5"/>
  <c r="S10" i="5" s="1"/>
  <c r="K10" i="5"/>
  <c r="BV2" i="5"/>
  <c r="BG10" i="5"/>
  <c r="AY10" i="5"/>
  <c r="AU10" i="5"/>
  <c r="AS10" i="5"/>
  <c r="AO10" i="5"/>
  <c r="AM10" i="5"/>
  <c r="AK10" i="5"/>
  <c r="AI10" i="5"/>
  <c r="AE10" i="5"/>
  <c r="AC10" i="5"/>
  <c r="AA10" i="5"/>
  <c r="Y10" i="5"/>
  <c r="W10" i="5"/>
  <c r="N10" i="5"/>
  <c r="D10" i="5"/>
  <c r="D10" i="4"/>
  <c r="BB10" i="3"/>
  <c r="Q10" i="3"/>
  <c r="S10" i="3" s="1"/>
  <c r="K10" i="3"/>
  <c r="AK10" i="3"/>
  <c r="AH10" i="3"/>
  <c r="AE10" i="3"/>
  <c r="AC10" i="3"/>
  <c r="W10" i="3"/>
  <c r="N10" i="3"/>
  <c r="D10" i="3"/>
  <c r="O10" i="2"/>
  <c r="Q10" i="2" s="1"/>
  <c r="H10" i="2"/>
  <c r="X10" i="2"/>
  <c r="U10" i="2"/>
  <c r="K10" i="2"/>
  <c r="D10" i="2"/>
  <c r="W10" i="1"/>
  <c r="U10" i="1"/>
  <c r="S10" i="1"/>
  <c r="O10" i="1"/>
  <c r="M10" i="1"/>
  <c r="D10" i="1"/>
  <c r="T5" i="5"/>
  <c r="AH5" i="5"/>
  <c r="AL5" i="5"/>
  <c r="AV5" i="5"/>
  <c r="AJ5" i="5"/>
  <c r="X5" i="5"/>
  <c r="AF5" i="5"/>
  <c r="AG5" i="5"/>
  <c r="AN5" i="5"/>
  <c r="M5" i="5"/>
  <c r="BB5" i="5"/>
  <c r="AZ5" i="5"/>
  <c r="AX5" i="5"/>
  <c r="BH5" i="5"/>
  <c r="BF5" i="5"/>
  <c r="AR5" i="5"/>
  <c r="AQ5" i="5"/>
  <c r="AJ5" i="3"/>
  <c r="AI5" i="3"/>
  <c r="AG5" i="3"/>
  <c r="R5" i="2"/>
  <c r="W5" i="2"/>
  <c r="N5" i="8"/>
  <c r="M5" i="3"/>
  <c r="J5" i="2"/>
  <c r="AJ2" i="8" l="1"/>
  <c r="AU2" i="8"/>
  <c r="C2" i="7"/>
  <c r="C2" i="6"/>
  <c r="BF2" i="5"/>
  <c r="AX2" i="5"/>
  <c r="AH2" i="5"/>
  <c r="AL2" i="5"/>
  <c r="AN2" i="5"/>
  <c r="AR2" i="5"/>
  <c r="AT2" i="5"/>
  <c r="C2" i="4"/>
  <c r="AV2" i="3"/>
  <c r="C2" i="2"/>
  <c r="Z2" i="2"/>
  <c r="W2" i="2"/>
  <c r="M2" i="2"/>
  <c r="AH2" i="2"/>
  <c r="J2" i="2"/>
  <c r="T2" i="2"/>
  <c r="L2" i="1"/>
  <c r="C2" i="1"/>
  <c r="N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4751888-E18B-415D-828B-EACF26C933A8}">
      <text>
        <r>
          <rPr>
            <sz val="9"/>
            <color indexed="81"/>
            <rFont val="Tahoma"/>
            <family val="2"/>
          </rPr>
          <t>prompt</t>
        </r>
      </text>
    </comment>
    <comment ref="B3" authorId="0" shapeId="0" xr:uid="{3EF72263-B261-455C-A97F-99CFB905FD90}">
      <text>
        <r>
          <rPr>
            <sz val="9"/>
            <color indexed="81"/>
            <rFont val="Tahoma"/>
            <family val="2"/>
          </rPr>
          <t>Every Custom Asset requires a uniqe identifier so that it is distinguishable from all other Assets</t>
        </r>
      </text>
    </comment>
    <comment ref="C3" authorId="0" shapeId="0" xr:uid="{77A98A30-5635-4FE4-85D7-DB51BA917313}">
      <text>
        <r>
          <rPr>
            <sz val="9"/>
            <color indexed="81"/>
            <rFont val="Tahoma"/>
            <family val="2"/>
          </rPr>
          <t>All standard RAMM items and almost all user-defined items are located on a Road. Most RAMM functions are Road-centric.</t>
        </r>
      </text>
    </comment>
    <comment ref="E3" authorId="0" shapeId="0" xr:uid="{E3E117E5-5CD6-47B6-BCB4-5A61E1FD31C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D5CBEB85-705A-4B86-88E0-2AFECC15E08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754EB76A-5452-4F33-81DD-0EF3004CA76C}">
      <text>
        <r>
          <rPr>
            <sz val="9"/>
            <color indexed="81"/>
            <rFont val="Tahoma"/>
            <family val="2"/>
          </rPr>
          <t>QLDC Project Manager</t>
        </r>
      </text>
    </comment>
    <comment ref="H3" authorId="0" shapeId="0" xr:uid="{3F8607C3-E73A-40D1-90F0-230EECFE1420}">
      <text>
        <r>
          <rPr>
            <sz val="9"/>
            <color indexed="81"/>
            <rFont val="Tahoma"/>
            <family val="2"/>
          </rPr>
          <t>Extension</t>
        </r>
      </text>
    </comment>
    <comment ref="I3" authorId="0" shapeId="0" xr:uid="{10250777-85F2-4A7A-8751-783899E0B2D2}">
      <text>
        <r>
          <rPr>
            <sz val="9"/>
            <color indexed="81"/>
            <rFont val="Tahoma"/>
            <family val="2"/>
          </rPr>
          <t>Name of Development</t>
        </r>
      </text>
    </comment>
    <comment ref="J3" authorId="0" shapeId="0" xr:uid="{965E7C00-640A-436A-AF7D-16A4B8FF74D7}">
      <text>
        <r>
          <rPr>
            <sz val="9"/>
            <color indexed="81"/>
            <rFont val="Tahoma"/>
            <family val="2"/>
          </rPr>
          <t>what does the developer call this stage?</t>
        </r>
      </text>
    </comment>
    <comment ref="K3" authorId="0" shapeId="0" xr:uid="{2350D47C-6056-495F-8682-B01D7A7397B5}">
      <text>
        <r>
          <rPr>
            <sz val="9"/>
            <color indexed="81"/>
            <rFont val="Tahoma"/>
            <family val="2"/>
          </rPr>
          <t>what is the  resource consent number? e.g. RM12345</t>
        </r>
      </text>
    </comment>
    <comment ref="L3" authorId="0" shapeId="0" xr:uid="{673A83FF-4E8B-49DD-94F5-38A87FDC50A4}">
      <text>
        <r>
          <rPr>
            <sz val="9"/>
            <color indexed="81"/>
            <rFont val="Tahoma"/>
            <family val="2"/>
          </rPr>
          <t>is the road going to be vested into council or private?</t>
        </r>
      </text>
    </comment>
    <comment ref="N3" authorId="0" shapeId="0" xr:uid="{2D154D45-1324-47D6-8BCF-945B4D954655}">
      <text>
        <r>
          <rPr>
            <sz val="9"/>
            <color indexed="81"/>
            <rFont val="Tahoma"/>
            <family val="2"/>
          </rPr>
          <t>Second Coat</t>
        </r>
      </text>
    </comment>
    <comment ref="P3" authorId="0" shapeId="0" xr:uid="{64F69B78-BE58-4FD9-AB18-6D1179AB532B}">
      <text>
        <r>
          <rPr>
            <sz val="9"/>
            <color indexed="81"/>
            <rFont val="Tahoma"/>
            <family val="2"/>
          </rPr>
          <t>Survey Company</t>
        </r>
      </text>
    </comment>
    <comment ref="Q3" authorId="0" shapeId="0" xr:uid="{0EF16849-90BC-42C0-AF5A-AFC9D6445EC2}">
      <text>
        <r>
          <rPr>
            <sz val="9"/>
            <color indexed="81"/>
            <rFont val="Tahoma"/>
            <family val="2"/>
          </rPr>
          <t>Contact Name</t>
        </r>
      </text>
    </comment>
    <comment ref="R3" authorId="0" shapeId="0" xr:uid="{8F53793A-BE0D-460D-9DFA-27BBD6F6AF99}">
      <text>
        <r>
          <rPr>
            <sz val="9"/>
            <color indexed="81"/>
            <rFont val="Tahoma"/>
            <family val="2"/>
          </rPr>
          <t>Pavement type for calculation</t>
        </r>
      </text>
    </comment>
    <comment ref="T3" authorId="0" shapeId="0" xr:uid="{702647D6-F28D-4B23-A9C5-32DC04B57626}">
      <text>
        <r>
          <rPr>
            <sz val="9"/>
            <color indexed="81"/>
            <rFont val="Tahoma"/>
            <family val="2"/>
          </rPr>
          <t>Pavement Use</t>
        </r>
      </text>
    </comment>
    <comment ref="V3" authorId="0" shapeId="0" xr:uid="{0318A4BF-06FB-457B-89BC-8ECBDB6EE4E1}">
      <text>
        <r>
          <rPr>
            <sz val="9"/>
            <color indexed="81"/>
            <rFont val="Tahoma"/>
            <family val="2"/>
          </rPr>
          <t>Terrain</t>
        </r>
      </text>
    </comment>
    <comment ref="X3" authorId="0" shapeId="0" xr:uid="{5BDDFF0D-5746-436F-B1B7-2E1C0874D76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53853F2-D55A-4BAC-B727-910A386B4CA8}">
      <text>
        <r>
          <rPr>
            <sz val="9"/>
            <color indexed="81"/>
            <rFont val="Tahoma"/>
            <family val="2"/>
          </rPr>
          <t>prompt</t>
        </r>
      </text>
    </comment>
    <comment ref="B3" authorId="0" shapeId="0" xr:uid="{102B067F-86B6-473A-8053-0FF2213012DD}">
      <text>
        <r>
          <rPr>
            <sz val="9"/>
            <color indexed="81"/>
            <rFont val="Tahoma"/>
            <family val="2"/>
          </rPr>
          <t>Every Custom Asset requires a uniqe identifier so that it is distinguishable from all other Assets</t>
        </r>
      </text>
    </comment>
    <comment ref="C3" authorId="0" shapeId="0" xr:uid="{5AA00614-81E2-4B79-807F-29A7D07A2809}">
      <text>
        <r>
          <rPr>
            <sz val="9"/>
            <color indexed="81"/>
            <rFont val="Tahoma"/>
            <family val="2"/>
          </rPr>
          <t>The Road the item is on.</t>
        </r>
      </text>
    </comment>
    <comment ref="E3" authorId="0" shapeId="0" xr:uid="{8BF1512B-BBFD-4615-A39F-644BE7E373B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8C44CCA2-966A-447A-A1D4-83C02C5B37F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E98979C8-EA43-4CF2-9C5E-BF34F06D950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C689EEE-5C56-46DD-BB88-B90A10EC77CC}">
      <text>
        <r>
          <rPr>
            <sz val="9"/>
            <color indexed="81"/>
            <rFont val="Tahoma"/>
            <family val="2"/>
          </rPr>
          <t>Length is calculated from the difference in the Start and End displacements</t>
        </r>
      </text>
    </comment>
    <comment ref="I3" authorId="0" shapeId="0" xr:uid="{AE236ECD-1D77-42BA-8DEF-30D20448C7EB}">
      <text>
        <r>
          <rPr>
            <sz val="9"/>
            <color indexed="81"/>
            <rFont val="Tahoma"/>
            <family val="2"/>
          </rPr>
          <t>Where the standard Length calculation does not accurately represent the real-world Length of an item, the user can specify the difference in m.</t>
        </r>
      </text>
    </comment>
    <comment ref="J3" authorId="0" shapeId="0" xr:uid="{7318B6C5-010A-4BC6-95B2-8012CF88E92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L3" authorId="0" shapeId="0" xr:uid="{D98DDBC9-0AD0-4834-9757-384BFC36BAC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M3" authorId="0" shapeId="0" xr:uid="{155A898F-A538-4FC1-B4B6-9CC97079807F}">
      <text>
        <r>
          <rPr>
            <sz val="9"/>
            <color indexed="81"/>
            <rFont val="Tahoma"/>
            <family val="2"/>
          </rPr>
          <t>Layer covers the full width of the carriageway? Yes or No</t>
        </r>
      </text>
    </comment>
    <comment ref="O3" authorId="0" shapeId="0" xr:uid="{04386E27-02DB-416A-8A35-F27062CBBEC8}">
      <text>
        <r>
          <rPr>
            <sz val="9"/>
            <color indexed="81"/>
            <rFont val="Tahoma"/>
            <family val="2"/>
          </rPr>
          <t>Standard Areas are the result of simple calculations of length x width</t>
        </r>
      </text>
    </comment>
    <comment ref="P3" authorId="0" shapeId="0" xr:uid="{AA5CF021-0DAB-4EF9-BE5F-26C4EBD150B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6D2989ED-BA30-4F5D-B54B-E3BFEA12082B}">
      <text>
        <r>
          <rPr>
            <sz val="9"/>
            <color indexed="81"/>
            <rFont val="Tahoma"/>
            <family val="2"/>
          </rPr>
          <t>Where a user has added an Area correction to the standard calculated Area, the two values are summed to give a Total Area.</t>
        </r>
      </text>
    </comment>
    <comment ref="R3" authorId="0" shapeId="0" xr:uid="{8EB309F7-EC13-4FAC-8B79-0A604CC0CDAF}">
      <text>
        <r>
          <rPr>
            <sz val="9"/>
            <color indexed="81"/>
            <rFont val="Tahoma"/>
            <family val="2"/>
          </rPr>
          <t>This measure describes the overall thickness of the layer</t>
        </r>
      </text>
    </comment>
    <comment ref="S3" authorId="0" shapeId="0" xr:uid="{B0399AC3-756A-4271-A715-5F1AF31AEF44}">
      <text>
        <r>
          <rPr>
            <sz val="9"/>
            <color indexed="81"/>
            <rFont val="Tahoma"/>
            <family val="2"/>
          </rPr>
          <t>Number of lanes covered by the layer, excluding slipways and shoulders</t>
        </r>
      </text>
    </comment>
    <comment ref="T3" authorId="0" shapeId="0" xr:uid="{C868ACF5-BCA2-4398-A629-56D7A7BA729D}">
      <text>
        <r>
          <rPr>
            <sz val="9"/>
            <color indexed="81"/>
            <rFont val="Tahoma"/>
            <family val="2"/>
          </rPr>
          <t>Subgrade Material</t>
        </r>
      </text>
    </comment>
    <comment ref="V3" authorId="0" shapeId="0" xr:uid="{B283C388-91CA-4FFD-807A-58A00F30B759}">
      <text>
        <r>
          <rPr>
            <sz val="9"/>
            <color indexed="81"/>
            <rFont val="Tahoma"/>
            <family val="2"/>
          </rPr>
          <t>Was an agent or additive used in layer to improve its properties?</t>
        </r>
      </text>
    </comment>
    <comment ref="W3" authorId="0" shapeId="0" xr:uid="{4937E350-90BA-4474-AEA3-74C07C50038F}">
      <text>
        <r>
          <rPr>
            <sz val="9"/>
            <color indexed="81"/>
            <rFont val="Tahoma"/>
            <family val="2"/>
          </rPr>
          <t>What agent or additive was mixed with the in situ soil and/or aggregate materials to improve the layer properties?</t>
        </r>
      </text>
    </comment>
    <comment ref="Y3" authorId="0" shapeId="0" xr:uid="{35EE1C2E-57A6-4AE9-8695-95B3A339E51D}">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Z3" authorId="0" shapeId="0" xr:uid="{28C03B16-BB03-4E6A-B2E8-9AD097B429FF}">
      <text>
        <r>
          <rPr>
            <sz val="9"/>
            <color indexed="81"/>
            <rFont val="Tahoma"/>
            <family val="2"/>
          </rPr>
          <t>Layer has been Reconstructed or remains Undisturbed</t>
        </r>
      </text>
    </comment>
    <comment ref="AB3" authorId="0" shapeId="0" xr:uid="{4D2245D5-D4AC-4E5B-A72E-7D6B64D9C520}">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D3" authorId="0" shapeId="0" xr:uid="{194CDD2B-6A71-4A94-9E88-773F260A80D2}">
      <text>
        <r>
          <rPr>
            <sz val="9"/>
            <color indexed="81"/>
            <rFont val="Tahoma"/>
            <family val="2"/>
          </rPr>
          <t>A combination of activity class and work category</t>
        </r>
      </text>
    </comment>
    <comment ref="AF3" authorId="0" shapeId="0" xr:uid="{C247DEA8-9E4B-4727-8489-CA27B6DACC1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39ADD927-0AA3-4B99-9E61-7F68C7C2BB4B}">
      <text>
        <r>
          <rPr>
            <sz val="9"/>
            <color indexed="81"/>
            <rFont val="Tahoma"/>
            <family val="2"/>
          </rPr>
          <t>NLTP Funded?</t>
        </r>
      </text>
    </comment>
    <comment ref="AH3" authorId="0" shapeId="0" xr:uid="{117B0F27-4D85-4165-AA88-8F427F8207E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J3" authorId="0" shapeId="0" xr:uid="{3AC800BF-8AC9-4C79-B26F-E6D5FB31520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629B3C32-20B1-4EFB-BF9E-66F5C61297A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BD3A6D44-AF13-49A1-9CAA-4DF76367BF3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5305793-35EB-4222-AFF6-62E1B3A5E165}">
      <text>
        <r>
          <rPr>
            <sz val="9"/>
            <color indexed="81"/>
            <rFont val="Tahoma"/>
            <family val="2"/>
          </rPr>
          <t>prompt</t>
        </r>
      </text>
    </comment>
    <comment ref="B3" authorId="0" shapeId="0" xr:uid="{CA802839-3FEE-417B-8C35-1AD71762EC92}">
      <text>
        <r>
          <rPr>
            <sz val="9"/>
            <color indexed="81"/>
            <rFont val="Tahoma"/>
            <family val="2"/>
          </rPr>
          <t>Every Custom Asset requires a uniqe identifier so that it is distinguishable from all other Assets</t>
        </r>
      </text>
    </comment>
    <comment ref="C3" authorId="0" shapeId="0" xr:uid="{FD989B3D-A2E9-4E42-8D6A-1DD4D4F9284A}">
      <text>
        <r>
          <rPr>
            <sz val="9"/>
            <color indexed="81"/>
            <rFont val="Tahoma"/>
            <family val="2"/>
          </rPr>
          <t>All standard RAMM items and almost all user-defined items are located on a Road. Most RAMM functions are Road-centric.</t>
        </r>
      </text>
    </comment>
    <comment ref="E3" authorId="0" shapeId="0" xr:uid="{DA9E4696-49A8-4E67-8E74-9DF9E5D68F7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F045AC92-BD75-4583-9FE4-08595909201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837E6C7-A5DD-476D-855C-4AED724C9EFE}">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6BFE4663-3FAF-44E1-9879-9985257D1557}">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B869D322-16A5-402D-9D5A-74B0AE97BEF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E4D3B9EB-AB20-4D9C-8FAC-3923497AB2FA}">
      <text>
        <r>
          <rPr>
            <sz val="9"/>
            <color indexed="81"/>
            <rFont val="Tahoma"/>
            <family val="2"/>
          </rPr>
          <t>Distance from the left hand side of seal edge to left hand side of the layer (can be negative)</t>
        </r>
      </text>
    </comment>
    <comment ref="K3" authorId="0" shapeId="0" xr:uid="{5F964B71-2149-4D62-9C4D-7735486F83FF}">
      <text>
        <r>
          <rPr>
            <sz val="9"/>
            <color indexed="81"/>
            <rFont val="Tahoma"/>
            <family val="2"/>
          </rPr>
          <t>Length in RAMM is calculated from the difference in the Start and End displacements</t>
        </r>
      </text>
    </comment>
    <comment ref="L3" authorId="0" shapeId="0" xr:uid="{0A8A3CEA-C206-4C6D-B56A-3D89A7103142}">
      <text>
        <r>
          <rPr>
            <sz val="9"/>
            <color indexed="81"/>
            <rFont val="Tahoma"/>
            <family val="2"/>
          </rPr>
          <t>Where the standard Length calculation does not accurately represent the real-world Length of an item, the user can specify the difference in m.</t>
        </r>
      </text>
    </comment>
    <comment ref="M3" authorId="0" shapeId="0" xr:uid="{35B34B93-FEDF-458F-B45C-5E3FAC0A306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9923484C-7696-4956-9386-360AE3C8F57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E12929AC-09D9-41D0-9096-B3306BF3590F}">
      <text>
        <r>
          <rPr>
            <sz val="9"/>
            <color indexed="81"/>
            <rFont val="Tahoma"/>
            <family val="2"/>
          </rPr>
          <t>Full Width</t>
        </r>
      </text>
    </comment>
    <comment ref="Q3" authorId="0" shapeId="0" xr:uid="{81E6740A-C420-4B9F-87CF-0E49CCE3D72D}">
      <text>
        <r>
          <rPr>
            <sz val="9"/>
            <color indexed="81"/>
            <rFont val="Tahoma"/>
            <family val="2"/>
          </rPr>
          <t>Standard Areas in RAMM are the result of simple calculations of length x width</t>
        </r>
      </text>
    </comment>
    <comment ref="R3" authorId="0" shapeId="0" xr:uid="{BED73BE1-22E2-444F-BF6C-843A6B78F5F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96D04BE0-4021-4CE2-94A2-AC2AEF7740FC}">
      <text>
        <r>
          <rPr>
            <sz val="9"/>
            <color indexed="81"/>
            <rFont val="Tahoma"/>
            <family val="2"/>
          </rPr>
          <t>Where a user has added an Area correction to the standard calculated Area, the two values are summed to give a Total Area.</t>
        </r>
      </text>
    </comment>
    <comment ref="T3" authorId="0" shapeId="0" xr:uid="{A7A07640-2019-41A9-994C-97E66E4E9BDD}">
      <text>
        <r>
          <rPr>
            <sz val="9"/>
            <color indexed="81"/>
            <rFont val="Tahoma"/>
            <family val="2"/>
          </rPr>
          <t>This measure describes the overall thickness of the layer</t>
        </r>
      </text>
    </comment>
    <comment ref="U3" authorId="0" shapeId="0" xr:uid="{1B111FEE-58C4-42B5-AAE0-FF10B3D4FDA3}">
      <text>
        <r>
          <rPr>
            <sz val="9"/>
            <color indexed="81"/>
            <rFont val="Tahoma"/>
            <family val="2"/>
          </rPr>
          <t>Number of lanes covered by the layer, excluding slipways and shoulders</t>
        </r>
      </text>
    </comment>
    <comment ref="V3" authorId="0" shapeId="0" xr:uid="{E3E7CBDC-E780-4D6B-AC24-827A3A76D863}">
      <text>
        <r>
          <rPr>
            <sz val="9"/>
            <color indexed="81"/>
            <rFont val="Tahoma"/>
            <family val="2"/>
          </rPr>
          <t>Details of end user specification</t>
        </r>
      </text>
    </comment>
    <comment ref="X3" authorId="0" shapeId="0" xr:uid="{299B9264-9334-48C4-9F08-93A6DBF789A6}">
      <text>
        <r>
          <rPr>
            <sz val="9"/>
            <color indexed="81"/>
            <rFont val="Tahoma"/>
            <family val="2"/>
          </rPr>
          <t>Estimated/design Equivalent Standard Axles (ESA) of the pavement layer over its life</t>
        </r>
      </text>
    </comment>
    <comment ref="Y3" authorId="0" shapeId="0" xr:uid="{CC1C0BE9-A075-49CB-ADB7-598DD79D7F16}">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conversion (E=1000*UCS MPa).</t>
        </r>
      </text>
    </comment>
    <comment ref="Z3" authorId="0" shapeId="0" xr:uid="{5FCFCF5D-4B3B-4EC7-90FC-1685419BCA59}">
      <text>
        <r>
          <rPr>
            <sz val="9"/>
            <color indexed="81"/>
            <rFont val="Tahoma"/>
            <family val="2"/>
          </rPr>
          <t>Was an agent or additive used in layer to improve its properties?</t>
        </r>
      </text>
    </comment>
    <comment ref="AA3" authorId="0" shapeId="0" xr:uid="{55F0669D-B15F-4415-B811-DD726DB642A9}">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 This is the most widel</t>
        </r>
      </text>
    </comment>
    <comment ref="AB3" authorId="0" shapeId="0" xr:uid="{E3BAB3CD-F9B4-46CE-B61B-612C0907240B}">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D3" authorId="0" shapeId="0" xr:uid="{8306DA52-9286-463D-8B79-C5A3F71468B6}">
      <text>
        <r>
          <rPr>
            <sz val="9"/>
            <color indexed="81"/>
            <rFont val="Tahoma"/>
            <family val="2"/>
          </rPr>
          <t>The source of main (by volume) of  aggregate used. </t>
        </r>
      </text>
    </comment>
    <comment ref="AF3" authorId="0" shapeId="0" xr:uid="{229BAA21-216E-4F17-9E49-419B402BEF53}">
      <text>
        <r>
          <rPr>
            <sz val="9"/>
            <color indexed="81"/>
            <rFont val="Tahoma"/>
            <family val="2"/>
          </rPr>
          <t>Has a secondary material been added to the pavement mix</t>
        </r>
      </text>
    </comment>
    <comment ref="AG3" authorId="0" shapeId="0" xr:uid="{0B866B93-B533-4951-93C2-6A03BC976E75}">
      <text>
        <r>
          <rPr>
            <sz val="9"/>
            <color indexed="81"/>
            <rFont val="Tahoma"/>
            <family val="2"/>
          </rPr>
          <t>Refers to secondary material type or recycled component included in a mix type or grade.</t>
        </r>
      </text>
    </comment>
    <comment ref="AI3" authorId="0" shapeId="0" xr:uid="{A1D84C8C-C1CB-461B-A7EF-6B7DD050EFB8}">
      <text>
        <r>
          <rPr>
            <sz val="9"/>
            <color indexed="81"/>
            <rFont val="Tahoma"/>
            <family val="2"/>
          </rPr>
          <t>Second largest percentage of material in the layer. </t>
        </r>
      </text>
    </comment>
    <comment ref="AJ3" authorId="0" shapeId="0" xr:uid="{7F6433DF-CE9E-43F6-B334-B21120DB0BF4}">
      <text>
        <r>
          <rPr>
            <sz val="9"/>
            <color indexed="81"/>
            <rFont val="Tahoma"/>
            <family val="2"/>
          </rPr>
          <t>The name of the quarry or other source for pavement material. This refers to the source of secondary (by volume) aggregate or filler </t>
        </r>
      </text>
    </comment>
    <comment ref="AL3" authorId="0" shapeId="0" xr:uid="{7AC6D00C-53B8-4206-BEC7-5B3968DCF946}">
      <text>
        <r>
          <rPr>
            <sz val="9"/>
            <color indexed="81"/>
            <rFont val="Tahoma"/>
            <family val="2"/>
          </rPr>
          <t>Layer is based on Estimated or Known pavement layer data</t>
        </r>
      </text>
    </comment>
    <comment ref="AN3" authorId="0" shapeId="0" xr:uid="{98B05CB8-90E1-4534-893C-D7DAB04EBFC3}">
      <text>
        <r>
          <rPr>
            <sz val="9"/>
            <color indexed="81"/>
            <rFont val="Tahoma"/>
            <family val="2"/>
          </rPr>
          <t>Layer has been Reconstructed or remains Undisturbed</t>
        </r>
      </text>
    </comment>
    <comment ref="AP3" authorId="0" shapeId="0" xr:uid="{7DF8CF8D-A1EE-4169-8EDD-2BC24FB942AA}">
      <text>
        <r>
          <rPr>
            <sz val="9"/>
            <color indexed="81"/>
            <rFont val="Tahoma"/>
            <family val="2"/>
          </rPr>
          <t>Date the surfacing was placed</t>
        </r>
      </text>
    </comment>
    <comment ref="AQ3" authorId="0" shapeId="0" xr:uid="{CA69A479-EAE6-4076-955D-521BFD0553D6}">
      <text>
        <r>
          <rPr>
            <sz val="9"/>
            <color indexed="81"/>
            <rFont val="Tahoma"/>
            <family val="2"/>
          </rPr>
          <t xml:space="preserve">Expected life of surface at the time of design and is site specific. </t>
        </r>
      </text>
    </comment>
    <comment ref="AR3" authorId="0" shapeId="0" xr:uid="{8DA995E6-933F-42B2-A73C-CFC462D713A7}">
      <text>
        <r>
          <rPr>
            <sz val="9"/>
            <color indexed="81"/>
            <rFont val="Tahoma"/>
            <family val="2"/>
          </rPr>
          <t>Date the layer was removed. Indicates that the layer is historic</t>
        </r>
      </text>
    </comment>
    <comment ref="AS3" authorId="0" shapeId="0" xr:uid="{9F59EF05-F543-426E-BECD-D3BE7ECCEF14}">
      <text>
        <r>
          <rPr>
            <sz val="9"/>
            <color indexed="81"/>
            <rFont val="Tahoma"/>
            <family val="2"/>
          </rPr>
          <t>Is this an existing layer that has been reconstructed?</t>
        </r>
      </text>
    </comment>
    <comment ref="AT3" authorId="0" shapeId="0" xr:uid="{BE7D861D-501D-4296-84B2-A2733D52C462}">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V3" authorId="0" shapeId="0" xr:uid="{7658DBDF-82F2-4766-8DA8-7CC7C202E84A}">
      <text>
        <r>
          <rPr>
            <sz val="9"/>
            <color indexed="81"/>
            <rFont val="Tahoma"/>
            <family val="2"/>
          </rPr>
          <t>A combination of activity class and work category</t>
        </r>
      </text>
    </comment>
    <comment ref="AX3" authorId="0" shapeId="0" xr:uid="{FCBD7DB3-0AE6-4EC9-A71A-34E1ACACB6A3}">
      <text>
        <r>
          <rPr>
            <sz val="9"/>
            <color indexed="81"/>
            <rFont val="Tahoma"/>
            <family val="2"/>
          </rPr>
          <t>Original cost of installing or constructing this asset</t>
        </r>
      </text>
    </comment>
    <comment ref="AY3" authorId="0" shapeId="0" xr:uid="{4EE424C2-5F58-4D89-A30E-442C63014176}">
      <text>
        <r>
          <rPr>
            <sz val="9"/>
            <color indexed="81"/>
            <rFont val="Tahoma"/>
            <family val="2"/>
          </rPr>
          <t>NLTP Funded?</t>
        </r>
      </text>
    </comment>
    <comment ref="AZ3" authorId="0" shapeId="0" xr:uid="{A4EC0C20-C09C-4308-BBE6-DE6E23B8626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3626204B-0066-43B4-87F8-5033E67207C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A705C1F8-23C1-48BB-A4A0-99EABAD570E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6BE345CF-1754-44D9-9281-3C1FC09A2159}">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4BB5CF1-B6A5-421C-A362-61F5D4358BFF}">
      <text>
        <r>
          <rPr>
            <sz val="9"/>
            <color indexed="81"/>
            <rFont val="Tahoma"/>
            <family val="2"/>
          </rPr>
          <t>prompt</t>
        </r>
      </text>
    </comment>
    <comment ref="B3" authorId="0" shapeId="0" xr:uid="{58EE1C02-D218-44CE-8A5E-DFECFBF2A391}">
      <text>
        <r>
          <rPr>
            <sz val="9"/>
            <color indexed="81"/>
            <rFont val="Tahoma"/>
            <family val="2"/>
          </rPr>
          <t>Every Custom Asset requires a uniqe identifier so that it is distinguishable from all other Assets</t>
        </r>
      </text>
    </comment>
    <comment ref="C3" authorId="0" shapeId="0" xr:uid="{DF384323-38D3-4A0F-A2E0-9EF00C1786ED}">
      <text>
        <r>
          <rPr>
            <sz val="9"/>
            <color indexed="81"/>
            <rFont val="Tahoma"/>
            <family val="2"/>
          </rPr>
          <t>What agent or additive was mixed with the in situ soil and/or aggregate materials to improve the layer properties?</t>
        </r>
      </text>
    </comment>
    <comment ref="E3" authorId="0" shapeId="0" xr:uid="{F7404C18-BAC8-416A-BEAF-9339A3CF9543}">
      <text>
        <r>
          <rPr>
            <sz val="9"/>
            <color indexed="81"/>
            <rFont val="Tahoma"/>
            <family val="2"/>
          </rPr>
          <t>Stabilising agent as a percentage of layer material</t>
        </r>
      </text>
    </comment>
    <comment ref="F3" authorId="0" shapeId="0" xr:uid="{6A01B94B-DB1D-4BB0-BA42-8B79D252324F}">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1AE67CC-A665-484B-9AE0-9FDF49EC7D07}">
      <text>
        <r>
          <rPr>
            <sz val="9"/>
            <color indexed="81"/>
            <rFont val="Tahoma"/>
            <family val="2"/>
          </rPr>
          <t>prompt</t>
        </r>
      </text>
    </comment>
    <comment ref="B3" authorId="0" shapeId="0" xr:uid="{0872C3F3-F519-484A-BD1E-67FD30C8D03B}">
      <text>
        <r>
          <rPr>
            <sz val="9"/>
            <color indexed="81"/>
            <rFont val="Tahoma"/>
            <family val="2"/>
          </rPr>
          <t>Every Custom Asset requires a uniqe identifier so that it is distinguishable from all other Assets</t>
        </r>
      </text>
    </comment>
    <comment ref="C3" authorId="0" shapeId="0" xr:uid="{C2C4DC91-642C-4F88-952F-9F0D3042E671}">
      <text>
        <r>
          <rPr>
            <sz val="9"/>
            <color indexed="81"/>
            <rFont val="Tahoma"/>
            <family val="2"/>
          </rPr>
          <t>All standard RAMM items and almost all user-defined items are located on a Road. Most RAMM functions are Road-centric.</t>
        </r>
      </text>
    </comment>
    <comment ref="E3" authorId="0" shapeId="0" xr:uid="{0140C1A2-4120-4E46-811D-7CE39AECBED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CDC0923-8C46-4461-B641-2E3F96DDC86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6A1E0A1B-65F5-4674-8C97-4BEBE9B7A7CA}">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08BDCB69-DC71-4EBA-A59D-776CF854D123}">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B573D03D-0A66-4EB0-AD94-08178BB3947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4B1FE815-E740-4100-BAAC-C27532BB87F4}">
      <text>
        <r>
          <rPr>
            <sz val="9"/>
            <color indexed="81"/>
            <rFont val="Tahoma"/>
            <family val="2"/>
          </rPr>
          <t>Distance from the left hand side of seal edge to left hand side of the layer (can be negative)</t>
        </r>
      </text>
    </comment>
    <comment ref="K3" authorId="0" shapeId="0" xr:uid="{BCDF344A-6F80-43E0-A9D8-6A6D05CA0A1B}">
      <text>
        <r>
          <rPr>
            <sz val="9"/>
            <color indexed="81"/>
            <rFont val="Tahoma"/>
            <family val="2"/>
          </rPr>
          <t>Length in RAMM is calculated from the difference in the Start and End displacements</t>
        </r>
      </text>
    </comment>
    <comment ref="L3" authorId="0" shapeId="0" xr:uid="{E0E49846-CBE7-4C46-ABDF-1D22CBA48B56}">
      <text>
        <r>
          <rPr>
            <sz val="9"/>
            <color indexed="81"/>
            <rFont val="Tahoma"/>
            <family val="2"/>
          </rPr>
          <t>Where the standard Length calculation does not accurately represent the real-world Length of an item, the user can specify the difference in m.</t>
        </r>
      </text>
    </comment>
    <comment ref="M3" authorId="0" shapeId="0" xr:uid="{CC024ACD-2366-4162-B81E-ADD1B2434A1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6E4A53A6-1FAD-49C9-AB80-8474B88304D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97EF0B15-CA52-4245-973C-215C79C09CB5}">
      <text>
        <r>
          <rPr>
            <sz val="9"/>
            <color indexed="81"/>
            <rFont val="Tahoma"/>
            <family val="2"/>
          </rPr>
          <t>Full Width</t>
        </r>
      </text>
    </comment>
    <comment ref="Q3" authorId="0" shapeId="0" xr:uid="{E3C444AC-B563-4010-BEA8-AC391B1D893F}">
      <text>
        <r>
          <rPr>
            <sz val="9"/>
            <color indexed="81"/>
            <rFont val="Tahoma"/>
            <family val="2"/>
          </rPr>
          <t>Standard Areas in RAMM are the result of simple calculations of length x width</t>
        </r>
      </text>
    </comment>
    <comment ref="R3" authorId="0" shapeId="0" xr:uid="{CD24B443-62E4-4620-8DCB-2C09BE2FC65E}">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C378C9F6-6FB5-4C39-985D-779D6F518E44}">
      <text>
        <r>
          <rPr>
            <sz val="9"/>
            <color indexed="81"/>
            <rFont val="Tahoma"/>
            <family val="2"/>
          </rPr>
          <t>Where a user has added an Area correction to the standard calculated Area, the two values are summed to give a Total Area.</t>
        </r>
      </text>
    </comment>
    <comment ref="T3" authorId="0" shapeId="0" xr:uid="{F44EDF3F-08E4-468F-8A55-4A7A7875F28A}">
      <text>
        <r>
          <rPr>
            <sz val="9"/>
            <color indexed="81"/>
            <rFont val="Tahoma"/>
            <family val="2"/>
          </rPr>
          <t xml:space="preserve">How thick is this surface layer? Non-chip seals have a measured thickness entered (even if it is zero, which is valid in some cases). </t>
        </r>
      </text>
    </comment>
    <comment ref="U3" authorId="0" shapeId="0" xr:uid="{2302B463-22AA-454A-9149-02BB5F2E7448}">
      <text>
        <r>
          <rPr>
            <sz val="9"/>
            <color indexed="81"/>
            <rFont val="Tahoma"/>
            <family val="2"/>
          </rPr>
          <t>Number of lanes covered by the layer, excluding slipways and shoulders</t>
        </r>
      </text>
    </comment>
    <comment ref="V3" authorId="0" shapeId="0" xr:uid="{2085CB84-063A-49FE-9681-BC9456B81285}">
      <text>
        <r>
          <rPr>
            <sz val="9"/>
            <color indexed="81"/>
            <rFont val="Tahoma"/>
            <family val="2"/>
          </rPr>
          <t>Function of the surface e.g. first coat, second coat, membrane seal, reseal</t>
        </r>
      </text>
    </comment>
    <comment ref="X3" authorId="0" shapeId="0" xr:uid="{37E2CD8C-4B66-45C4-8960-FF4ED531289B}">
      <text>
        <r>
          <rPr>
            <sz val="9"/>
            <color indexed="81"/>
            <rFont val="Tahoma"/>
            <family val="2"/>
          </rPr>
          <t>Primary reason for surfacing as per Chipsealing in New Zealand Chapter 6: Practice Note 1</t>
        </r>
      </text>
    </comment>
    <comment ref="Z3" authorId="0" shapeId="0" xr:uid="{04746EC5-9E48-4FB8-8C86-27F835BEE987}">
      <text>
        <r>
          <rPr>
            <sz val="9"/>
            <color indexed="81"/>
            <rFont val="Tahoma"/>
            <family val="2"/>
          </rPr>
          <t>Construction material used for carriageway surface</t>
        </r>
      </text>
    </comment>
    <comment ref="AB3" authorId="0" shapeId="0" xr:uid="{4D4C7E61-35B3-4A4C-8F3D-4EB9366F18FA}">
      <text>
        <r>
          <rPr>
            <sz val="9"/>
            <color indexed="81"/>
            <rFont val="Tahoma"/>
            <family val="2"/>
          </rPr>
          <t>Source of aggregate for chips or mix. For multiple chip seals and cape seals this refers to the largest chip. Generally this is a quarry</t>
        </r>
      </text>
    </comment>
    <comment ref="AD3" authorId="0" shapeId="0" xr:uid="{C95A6B29-FADF-4D5F-8E47-A89E166242B1}">
      <text>
        <r>
          <rPr>
            <sz val="9"/>
            <color indexed="81"/>
            <rFont val="Tahoma"/>
            <family val="2"/>
          </rPr>
          <t>Details of the end user specification of the constructed surfacing</t>
        </r>
      </text>
    </comment>
    <comment ref="AF3" authorId="0" shapeId="0" xr:uid="{856C8152-A785-4356-808C-C1D11EE9DAD1}">
      <text>
        <r>
          <rPr>
            <sz val="9"/>
            <color indexed="81"/>
            <rFont val="Tahoma"/>
            <family val="2"/>
          </rPr>
          <t>A measure of how a stone will polish under standard conditions.</t>
        </r>
      </text>
    </comment>
    <comment ref="AG3" authorId="0" shapeId="0" xr:uid="{E735AB9A-2EE6-48EC-92FD-D3AC7ADCE098}">
      <text>
        <r>
          <rPr>
            <sz val="9"/>
            <color indexed="81"/>
            <rFont val="Tahoma"/>
            <family val="2"/>
          </rPr>
          <t>The four recognised aggregate gradings that are available for slurry seals range from Type 1 (nominal 3 mm maximum size) through to Type 4 (nominal 10 mm maximum size).</t>
        </r>
      </text>
    </comment>
    <comment ref="AH3" authorId="0" shapeId="0" xr:uid="{299FC2E5-1320-4641-B73D-C3BB37EFD610}">
      <text>
        <r>
          <rPr>
            <sz val="9"/>
            <color indexed="81"/>
            <rFont val="Tahoma"/>
            <family val="2"/>
          </rPr>
          <t>Record mix design number (e.g. record "10"  for AC10 as per M10 specification)</t>
        </r>
      </text>
    </comment>
    <comment ref="AJ3" authorId="0" shapeId="0" xr:uid="{09F7C09F-13A5-4735-A04D-A112812CF54A}">
      <text>
        <r>
          <rPr>
            <sz val="9"/>
            <color indexed="81"/>
            <rFont val="Tahoma"/>
            <family val="2"/>
          </rPr>
          <t>Record  the grade of the largest chip size used</t>
        </r>
      </text>
    </comment>
    <comment ref="AL3" authorId="0" shapeId="0" xr:uid="{1FD6EDB5-3725-4058-8111-98F6BE9DED76}">
      <text>
        <r>
          <rPr>
            <sz val="9"/>
            <color indexed="81"/>
            <rFont val="Tahoma"/>
            <family val="2"/>
          </rPr>
          <t>Grade of smaller chip used on multiple chip seals, including cape seals</t>
        </r>
      </text>
    </comment>
    <comment ref="AN3" authorId="0" shapeId="0" xr:uid="{63A72D03-F856-4BA3-80FC-D45EF049606E}">
      <text>
        <r>
          <rPr>
            <sz val="9"/>
            <color indexed="81"/>
            <rFont val="Tahoma"/>
            <family val="2"/>
          </rPr>
          <t>Grade of 3rd (smallest) chip used on multiple coat seals</t>
        </r>
      </text>
    </comment>
    <comment ref="AP3" authorId="0" shapeId="0" xr:uid="{E02FEE9C-1E0B-40A7-B88B-E3D946DCC998}">
      <text>
        <r>
          <rPr>
            <sz val="9"/>
            <color indexed="81"/>
            <rFont val="Tahoma"/>
            <family val="2"/>
          </rPr>
          <t>Was any of the aggregate used recycled? For example, Slag or Reclaimed Asphaltic Pavement (RAP). Include the main aggregate used if it was recycled.</t>
        </r>
      </text>
    </comment>
    <comment ref="AQ3" authorId="0" shapeId="0" xr:uid="{5424B2D5-5A27-4DAB-A95D-B18A2978EE60}">
      <text>
        <r>
          <rPr>
            <sz val="9"/>
            <color indexed="81"/>
            <rFont val="Tahoma"/>
            <family val="2"/>
          </rPr>
          <t>How much of the aggregate was recycled?</t>
        </r>
      </text>
    </comment>
    <comment ref="AR3" authorId="0" shapeId="0" xr:uid="{FC837472-F5A0-4A0C-A402-7E98B9888FE7}">
      <text>
        <r>
          <rPr>
            <sz val="9"/>
            <color indexed="81"/>
            <rFont val="Tahoma"/>
            <family val="2"/>
          </rPr>
          <t>What type of recycled aggregate was used?</t>
        </r>
      </text>
    </comment>
    <comment ref="AT3" authorId="0" shapeId="0" xr:uid="{448705DE-D874-4EDF-BCE3-CFFC3AF87345}">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V3" authorId="0" shapeId="0" xr:uid="{FCB0EE3C-1062-4CDC-AFAD-1DAFA3A14A27}">
      <text>
        <r>
          <rPr>
            <sz val="9"/>
            <color indexed="81"/>
            <rFont val="Tahoma"/>
            <family val="2"/>
          </rPr>
          <t>Residual bitumen application rate in l/m2 at 15 degrees celsius</t>
        </r>
      </text>
    </comment>
    <comment ref="AW3" authorId="0" shapeId="0" xr:uid="{0D98A10C-8EBC-4EFD-845D-5392BA320C48}">
      <text>
        <r>
          <rPr>
            <sz val="9"/>
            <color indexed="81"/>
            <rFont val="Tahoma"/>
            <family val="2"/>
          </rPr>
          <t>Was a cutter used in binder to temporarily reduce viscosity?</t>
        </r>
      </text>
    </comment>
    <comment ref="AX3" authorId="0" shapeId="0" xr:uid="{09425FF9-284F-4C2F-82A0-331520298B37}">
      <text>
        <r>
          <rPr>
            <sz val="9"/>
            <color indexed="81"/>
            <rFont val="Tahoma"/>
            <family val="2"/>
          </rPr>
          <t>Volatile diluent added to bitumen to temporarliy reduce viscosity</t>
        </r>
      </text>
    </comment>
    <comment ref="AZ3" authorId="0" shapeId="0" xr:uid="{1959FE22-4814-4E3B-BCF2-8306E9C6084B}">
      <text>
        <r>
          <rPr>
            <sz val="9"/>
            <color indexed="81"/>
            <rFont val="Tahoma"/>
            <family val="2"/>
          </rPr>
          <t>Amount of volatile diluent added to bitumen to temporarliy reduce viscosity, in parts per hundred</t>
        </r>
      </text>
    </comment>
    <comment ref="BA3" authorId="0" shapeId="0" xr:uid="{40127F59-563F-4166-B19F-E149AFA7E180}">
      <text>
        <r>
          <rPr>
            <sz val="9"/>
            <color indexed="81"/>
            <rFont val="Tahoma"/>
            <family val="2"/>
          </rPr>
          <t>Is Flux Used?</t>
        </r>
      </text>
    </comment>
    <comment ref="BB3" authorId="0" shapeId="0" xr:uid="{6B60A10F-53C0-4966-AB12-977BF72CC941}">
      <text>
        <r>
          <rPr>
            <sz val="9"/>
            <color indexed="81"/>
            <rFont val="Tahoma"/>
            <family val="2"/>
          </rPr>
          <t>Amount of flux in the binder (parts per hundred)</t>
        </r>
      </text>
    </comment>
    <comment ref="BC3" authorId="0" shapeId="0" xr:uid="{470950BF-41A3-4642-9C8B-AEC98B5C6014}">
      <text>
        <r>
          <rPr>
            <sz val="9"/>
            <color indexed="81"/>
            <rFont val="Tahoma"/>
            <family val="2"/>
          </rPr>
          <t>Is Additive Used?</t>
        </r>
      </text>
    </comment>
    <comment ref="BD3" authorId="0" shapeId="0" xr:uid="{55E5DE85-96E0-4CF6-AD52-65D59288B6D0}">
      <text>
        <r>
          <rPr>
            <sz val="9"/>
            <color indexed="81"/>
            <rFont val="Tahoma"/>
            <family val="2"/>
          </rPr>
          <t>Is Adhesion Agent Used?</t>
        </r>
      </text>
    </comment>
    <comment ref="BE3" authorId="0" shapeId="0" xr:uid="{DDD119B8-5937-4665-A3A9-C957F487E595}">
      <text>
        <r>
          <rPr>
            <sz val="9"/>
            <color indexed="81"/>
            <rFont val="Tahoma"/>
            <family val="2"/>
          </rPr>
          <t>Is Polymer Used In Binder?</t>
        </r>
      </text>
    </comment>
    <comment ref="BF3" authorId="0" shapeId="0" xr:uid="{9B6BAE7E-35E0-4B19-81EA-7013FD9372C0}">
      <text>
        <r>
          <rPr>
            <sz val="9"/>
            <color indexed="81"/>
            <rFont val="Tahoma"/>
            <family val="2"/>
          </rPr>
          <t>Type of polymer additive used in the binder (largest component)</t>
        </r>
      </text>
    </comment>
    <comment ref="BH3" authorId="0" shapeId="0" xr:uid="{7761C32F-DDCF-464F-9313-9AC9162C2E3C}">
      <text>
        <r>
          <rPr>
            <sz val="9"/>
            <color indexed="81"/>
            <rFont val="Tahoma"/>
            <family val="2"/>
          </rPr>
          <t>Percent of polymer added to modify the binder in chip seal and asphalt</t>
        </r>
      </text>
    </comment>
    <comment ref="BI3" authorId="0" shapeId="0" xr:uid="{F5A61ABF-A625-4FBC-BE11-42613DA68D77}">
      <text>
        <r>
          <rPr>
            <sz val="9"/>
            <color indexed="81"/>
            <rFont val="Tahoma"/>
            <family val="2"/>
          </rPr>
          <t>Minimum torsional recovery at 25 degrees celsius (%)</t>
        </r>
      </text>
    </comment>
    <comment ref="BJ3" authorId="0" shapeId="0" xr:uid="{CCB9CC1E-C5D2-471E-B912-9C87D052D9DC}">
      <text>
        <r>
          <rPr>
            <sz val="9"/>
            <color indexed="81"/>
            <rFont val="Tahoma"/>
            <family val="2"/>
          </rPr>
          <t>Minimum softening point (degrees Celsius).</t>
        </r>
      </text>
    </comment>
    <comment ref="BK3" authorId="0" shapeId="0" xr:uid="{A354FDB8-7BC8-46AD-B191-DD0282C0EC99}">
      <text>
        <r>
          <rPr>
            <sz val="9"/>
            <color indexed="81"/>
            <rFont val="Tahoma"/>
            <family val="2"/>
          </rPr>
          <t>The Contract number under which the sealing was performed</t>
        </r>
      </text>
    </comment>
    <comment ref="BL3" authorId="0" shapeId="0" xr:uid="{A8A88F59-A8B9-4525-9E95-40B797378C66}">
      <text>
        <r>
          <rPr>
            <sz val="9"/>
            <color indexed="81"/>
            <rFont val="Tahoma"/>
            <family val="2"/>
          </rPr>
          <t>Date the surfacing was placed</t>
        </r>
      </text>
    </comment>
    <comment ref="BM3" authorId="0" shapeId="0" xr:uid="{ED67C570-02C0-4D7C-A5AF-790DCA8D5D88}">
      <text>
        <r>
          <rPr>
            <sz val="9"/>
            <color indexed="81"/>
            <rFont val="Tahoma"/>
            <family val="2"/>
          </rPr>
          <t xml:space="preserve">Expected life of surface at the time of design and is site specific. </t>
        </r>
      </text>
    </comment>
    <comment ref="BN3" authorId="0" shapeId="0" xr:uid="{CFA17EDA-852D-4B1F-B117-7B838897F3DD}">
      <text>
        <r>
          <rPr>
            <sz val="9"/>
            <color indexed="81"/>
            <rFont val="Tahoma"/>
            <family val="2"/>
          </rPr>
          <t>Date Removed</t>
        </r>
      </text>
    </comment>
    <comment ref="BO3" authorId="0" shapeId="0" xr:uid="{B82831A7-0125-4362-A232-EDFEB17583C9}">
      <text>
        <r>
          <rPr>
            <sz val="9"/>
            <color indexed="81"/>
            <rFont val="Tahoma"/>
            <family val="2"/>
          </rPr>
          <t>Has this surface layer been removed?</t>
        </r>
      </text>
    </comment>
    <comment ref="BP3" authorId="0" shapeId="0" xr:uid="{71A35C2A-B55A-4F63-BC82-3D85ED93E920}">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R3" authorId="0" shapeId="0" xr:uid="{EC46BDA1-CA7D-4120-A43A-16F185D4CDBC}">
      <text>
        <r>
          <rPr>
            <sz val="9"/>
            <color indexed="81"/>
            <rFont val="Tahoma"/>
            <family val="2"/>
          </rPr>
          <t>A combination of activity class and work category</t>
        </r>
      </text>
    </comment>
    <comment ref="BT3" authorId="0" shapeId="0" xr:uid="{0989DDCB-08A2-403E-9B2F-CB54BABBFD8A}">
      <text>
        <r>
          <rPr>
            <sz val="9"/>
            <color indexed="81"/>
            <rFont val="Tahoma"/>
            <family val="2"/>
          </rPr>
          <t>Original cost of installing or constructing this asset</t>
        </r>
      </text>
    </comment>
    <comment ref="BU3" authorId="0" shapeId="0" xr:uid="{BDC8F860-3FDB-46E2-8AA0-E4315B6060BF}">
      <text>
        <r>
          <rPr>
            <sz val="9"/>
            <color indexed="81"/>
            <rFont val="Tahoma"/>
            <family val="2"/>
          </rPr>
          <t>NLTP Funded?</t>
        </r>
      </text>
    </comment>
    <comment ref="BV3" authorId="0" shapeId="0" xr:uid="{2539B368-7DF2-4D34-B81C-07A87D0E17C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X3" authorId="0" shapeId="0" xr:uid="{BD3DF8B6-9404-4CE7-B02A-D3AA1B8173B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DEA8292C-D825-464A-A218-25BF4A2C5DA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2512651A-EF6F-4071-A7C2-43BC99F5715F}">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726A744-39C6-4866-964C-4B01C47AED75}">
      <text>
        <r>
          <rPr>
            <sz val="9"/>
            <color indexed="81"/>
            <rFont val="Tahoma"/>
            <family val="2"/>
          </rPr>
          <t>prompt</t>
        </r>
      </text>
    </comment>
    <comment ref="B3" authorId="0" shapeId="0" xr:uid="{4A34271F-3E89-4F52-A0AD-E7C8BD7E90E8}">
      <text>
        <r>
          <rPr>
            <sz val="9"/>
            <color indexed="81"/>
            <rFont val="Tahoma"/>
            <family val="2"/>
          </rPr>
          <t>Every Custom Asset requires a uniqe identifier so that it is distinguishable from all other Assets</t>
        </r>
      </text>
    </comment>
    <comment ref="C3" authorId="0" shapeId="0" xr:uid="{3107B43C-4FFD-4FA2-B93E-1B430FFD4C7A}">
      <text>
        <r>
          <rPr>
            <sz val="9"/>
            <color indexed="81"/>
            <rFont val="Tahoma"/>
            <family val="2"/>
          </rPr>
          <t>Non-polymer additive in binder. This includes recycled materials such as crumb rubber and plastic where it replaces traditional aggregate material.</t>
        </r>
      </text>
    </comment>
    <comment ref="E3" authorId="0" shapeId="0" xr:uid="{57C8BE28-0F97-4E66-B68A-DE685565DB06}">
      <text>
        <r>
          <rPr>
            <sz val="9"/>
            <color indexed="81"/>
            <rFont val="Tahoma"/>
            <family val="2"/>
          </rPr>
          <t>Amount of additive in parts per hundred</t>
        </r>
      </text>
    </comment>
    <comment ref="F3" authorId="0" shapeId="0" xr:uid="{CFDFB076-9FA9-46F8-9713-89827CE190AB}">
      <text>
        <r>
          <rPr>
            <sz val="9"/>
            <color indexed="81"/>
            <rFont val="Tahoma"/>
            <family val="2"/>
          </rPr>
          <t>Has the additive been created through recycling</t>
        </r>
      </text>
    </comment>
    <comment ref="G3" authorId="0" shapeId="0" xr:uid="{51495494-3186-42B2-88D6-26E37AC62158}">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0F99943-C29C-4CE2-9D4A-5BEE2D61ABB6}">
      <text>
        <r>
          <rPr>
            <sz val="9"/>
            <color indexed="81"/>
            <rFont val="Tahoma"/>
            <family val="2"/>
          </rPr>
          <t>prompt</t>
        </r>
      </text>
    </comment>
    <comment ref="B3" authorId="0" shapeId="0" xr:uid="{95A518E9-6D55-4787-A81E-B34DC1153E42}">
      <text>
        <r>
          <rPr>
            <sz val="9"/>
            <color indexed="81"/>
            <rFont val="Tahoma"/>
            <family val="2"/>
          </rPr>
          <t>Every Custom Asset requires a uniqe identifier so that it is distinguishable from all other Assets</t>
        </r>
      </text>
    </comment>
    <comment ref="C3" authorId="0" shapeId="0" xr:uid="{BCAC5D51-EF97-4A70-A40B-3B30910E763F}">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A1D9A52E-A056-4232-83F7-A46FBD37AC29}">
      <text>
        <r>
          <rPr>
            <sz val="9"/>
            <color indexed="81"/>
            <rFont val="Tahoma"/>
            <family val="2"/>
          </rPr>
          <t>Amount of adhesion agent in parts per hundred</t>
        </r>
      </text>
    </comment>
    <comment ref="F3" authorId="0" shapeId="0" xr:uid="{752DCF4D-1E5F-4551-BB13-F08CED196B5F}">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A9E1F02-E591-4FB3-A180-48E0070CC4B3}">
      <text>
        <r>
          <rPr>
            <sz val="9"/>
            <color indexed="81"/>
            <rFont val="Tahoma"/>
            <family val="2"/>
          </rPr>
          <t>prompt</t>
        </r>
      </text>
    </comment>
    <comment ref="B3" authorId="0" shapeId="0" xr:uid="{8AC6245E-068E-427E-905E-49D1E48B3AC9}">
      <text>
        <r>
          <rPr>
            <sz val="9"/>
            <color indexed="81"/>
            <rFont val="Tahoma"/>
            <family val="2"/>
          </rPr>
          <t>Every Custom Asset requires a uniqe identifier so that it is distinguishable from all other Assets</t>
        </r>
      </text>
    </comment>
    <comment ref="C3" authorId="0" shapeId="0" xr:uid="{315D803E-9A29-41FD-9C82-A98B120E552F}">
      <text>
        <r>
          <rPr>
            <sz val="9"/>
            <color indexed="81"/>
            <rFont val="Tahoma"/>
            <family val="2"/>
          </rPr>
          <t>Name</t>
        </r>
      </text>
    </comment>
    <comment ref="D3" authorId="0" shapeId="0" xr:uid="{0BA55FF4-2A1B-4C0D-8FD9-734BACA453CA}">
      <text>
        <r>
          <rPr>
            <sz val="9"/>
            <color indexed="81"/>
            <rFont val="Tahoma"/>
            <family val="2"/>
          </rPr>
          <t>The Road the item is on.</t>
        </r>
      </text>
    </comment>
    <comment ref="F3" authorId="0" shapeId="0" xr:uid="{F66F988B-0AA5-4C9A-BFA1-63B28D73AD5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04F4AC65-0752-477B-A673-2F720BFB242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CB2A5720-5364-4BD9-9A96-9C265ABB3D6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F26BB1E2-939D-4820-A85F-76CE2A6D54B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D8D4263F-1E2A-4349-A435-00C3C0FEC529}">
      <text>
        <r>
          <rPr>
            <sz val="9"/>
            <color indexed="81"/>
            <rFont val="Tahoma"/>
            <family val="2"/>
          </rPr>
          <t>L=Left hand side, R=Right hand side, B=Both, C=Centre</t>
        </r>
      </text>
    </comment>
    <comment ref="L3" authorId="0" shapeId="0" xr:uid="{0EC79F0B-474C-4F03-955E-F05FB1FD2D34}">
      <text>
        <r>
          <rPr>
            <sz val="9"/>
            <color indexed="81"/>
            <rFont val="Tahoma"/>
            <family val="2"/>
          </rPr>
          <t>Length is calculated from the difference in the Start and End displacements</t>
        </r>
      </text>
    </comment>
    <comment ref="M3" authorId="0" shapeId="0" xr:uid="{9BDB10B3-EE45-47FD-BCD7-FEE6B6637E67}">
      <text>
        <r>
          <rPr>
            <sz val="9"/>
            <color indexed="81"/>
            <rFont val="Tahoma"/>
            <family val="2"/>
          </rPr>
          <t>Where the standard Length calculation does not accurately represent the real-world Length of an item, the user can specify the difference in m.</t>
        </r>
      </text>
    </comment>
    <comment ref="N3" authorId="0" shapeId="0" xr:uid="{749B5BFE-EF18-47FB-8FAA-E58ED1AC77F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D8ACA82E-6371-4BC9-9A69-46CECAEE61E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A4726A2C-B7CE-4C22-99B7-98F9EE631D36}">
      <text>
        <r>
          <rPr>
            <sz val="9"/>
            <color indexed="81"/>
            <rFont val="Tahoma"/>
            <family val="2"/>
          </rPr>
          <t>Standard Areas are the result of simple calculations of length x width</t>
        </r>
      </text>
    </comment>
    <comment ref="R3" authorId="0" shapeId="0" xr:uid="{F32F747E-9679-4F3E-8D1D-0F4849D8BC0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0D18176D-7226-46CF-961A-D6DE8C8CC5C7}">
      <text>
        <r>
          <rPr>
            <sz val="9"/>
            <color indexed="81"/>
            <rFont val="Tahoma"/>
            <family val="2"/>
          </rPr>
          <t>Where a user has added an Area correction to the standard calculated Area, the two values are summed to give a Total Area.</t>
        </r>
      </text>
    </comment>
    <comment ref="T3" authorId="0" shapeId="0" xr:uid="{C42816D8-9A46-4611-B875-DBE0D822A2BC}">
      <text>
        <r>
          <rPr>
            <sz val="9"/>
            <color indexed="81"/>
            <rFont val="Tahoma"/>
            <family val="2"/>
          </rPr>
          <t>The type of stopping place</t>
        </r>
      </text>
    </comment>
    <comment ref="V3" authorId="0" shapeId="0" xr:uid="{B959329E-40D8-4E74-B769-2D8976904761}">
      <text>
        <r>
          <rPr>
            <sz val="9"/>
            <color indexed="81"/>
            <rFont val="Tahoma"/>
            <family val="2"/>
          </rPr>
          <t>Faciility for disposing of stock effluent</t>
        </r>
      </text>
    </comment>
    <comment ref="W3" authorId="0" shapeId="0" xr:uid="{2DEC92E2-C0C6-46A2-A100-8912933864A5}">
      <text>
        <r>
          <rPr>
            <sz val="9"/>
            <color indexed="81"/>
            <rFont val="Tahoma"/>
            <family val="2"/>
          </rPr>
          <t>Facility for disposing of waste from camper vans and caravans</t>
        </r>
      </text>
    </comment>
    <comment ref="X3" authorId="0" shapeId="0" xr:uid="{946B3936-2C8D-43DA-94FA-D59304D02B93}">
      <text>
        <r>
          <rPr>
            <sz val="9"/>
            <color indexed="81"/>
            <rFont val="Tahoma"/>
            <family val="2"/>
          </rPr>
          <t>Facility which has been constructed primarily to provide toilet facilities for the users</t>
        </r>
      </text>
    </comment>
    <comment ref="Y3" authorId="0" shapeId="0" xr:uid="{4597986A-2D5A-4253-ACE3-1E2AB2E2BF8C}">
      <text>
        <r>
          <rPr>
            <sz val="9"/>
            <color indexed="81"/>
            <rFont val="Tahoma"/>
            <family val="2"/>
          </rPr>
          <t>A designated parking area for trucks</t>
        </r>
      </text>
    </comment>
    <comment ref="Z3" authorId="0" shapeId="0" xr:uid="{A7A9F937-8F75-417D-B9E0-6200E0540333}">
      <text>
        <r>
          <rPr>
            <sz val="9"/>
            <color indexed="81"/>
            <rFont val="Tahoma"/>
            <family val="2"/>
          </rPr>
          <t>A designated parking area for trucks and trailers</t>
        </r>
      </text>
    </comment>
    <comment ref="AA3" authorId="0" shapeId="0" xr:uid="{699C84CE-F384-422A-B5BD-81E63B853107}">
      <text>
        <r>
          <rPr>
            <sz val="9"/>
            <color indexed="81"/>
            <rFont val="Tahoma"/>
            <family val="2"/>
          </rPr>
          <t>A designated parking area for campervans</t>
        </r>
      </text>
    </comment>
    <comment ref="AB3" authorId="0" shapeId="0" xr:uid="{857EB407-0929-4218-A70D-E7E25F48F055}">
      <text>
        <r>
          <rPr>
            <sz val="9"/>
            <color indexed="81"/>
            <rFont val="Tahoma"/>
            <family val="2"/>
          </rPr>
          <t>The stopping place has an area from which you can lookout over the landscape</t>
        </r>
      </text>
    </comment>
    <comment ref="AC3" authorId="0" shapeId="0" xr:uid="{DA82C1B8-A5A2-4521-9E5F-AF1F16F2FAAF}">
      <text>
        <r>
          <rPr>
            <sz val="9"/>
            <color indexed="81"/>
            <rFont val="Tahoma"/>
            <family val="2"/>
          </rPr>
          <t xml:space="preserve">An area that provides a safe pull off area for broken down vehicles and safe access to a roadside help phone. </t>
        </r>
      </text>
    </comment>
    <comment ref="AD3" authorId="0" shapeId="0" xr:uid="{4F58150F-36F0-4C2B-A183-74D87EC49A6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9CD3D1C6-286C-4A01-87E0-29442B33A87D}">
      <text>
        <r>
          <rPr>
            <sz val="9"/>
            <color indexed="81"/>
            <rFont val="Tahoma"/>
            <family val="2"/>
          </rPr>
          <t>Lifecycle status of the asset</t>
        </r>
      </text>
    </comment>
    <comment ref="AG3" authorId="0" shapeId="0" xr:uid="{F211DAC5-466B-471A-939A-1389F7E55322}">
      <text>
        <r>
          <rPr>
            <sz val="9"/>
            <color indexed="81"/>
            <rFont val="Tahoma"/>
            <family val="2"/>
          </rPr>
          <t>Removal Date specifies the date when an Asset/Component was removed. They are used for statistical, financial and warranty reporting purposes.</t>
        </r>
      </text>
    </comment>
    <comment ref="AH3" authorId="0" shapeId="0" xr:uid="{C4F86402-2D01-4361-B40F-F699F148781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FC09839D-8ECC-4B6D-AD5B-AD7E922C971C}">
      <text>
        <r>
          <rPr>
            <sz val="9"/>
            <color indexed="81"/>
            <rFont val="Tahoma"/>
            <family val="2"/>
          </rPr>
          <t>The entity that owns the asset</t>
        </r>
      </text>
    </comment>
    <comment ref="AL3" authorId="0" shapeId="0" xr:uid="{4AFC3F53-C999-4C85-9A3C-BB6E53F196D6}">
      <text>
        <r>
          <rPr>
            <sz val="9"/>
            <color indexed="81"/>
            <rFont val="Tahoma"/>
            <family val="2"/>
          </rPr>
          <t>The entity that manages the asset, on behalf of the owner</t>
        </r>
      </text>
    </comment>
    <comment ref="AN3" authorId="0" shapeId="0" xr:uid="{7A25C744-0CEB-439E-875C-AAC387BF5C3B}">
      <text>
        <r>
          <rPr>
            <sz val="9"/>
            <color indexed="81"/>
            <rFont val="Tahoma"/>
            <family val="2"/>
          </rPr>
          <t>What department or group within the road controlling authority owns the asset? E.g. Parks and Recreation, Property, Housing.</t>
        </r>
      </text>
    </comment>
    <comment ref="AP3" authorId="0" shapeId="0" xr:uid="{E8780789-B1CE-4659-99A9-E96898437ABE}">
      <text>
        <r>
          <rPr>
            <sz val="9"/>
            <color indexed="81"/>
            <rFont val="Tahoma"/>
            <family val="2"/>
          </rPr>
          <t>A combination of activity class and work category</t>
        </r>
      </text>
    </comment>
    <comment ref="AR3" authorId="0" shapeId="0" xr:uid="{D616FBBB-A36E-417B-B909-D50405DE9F73}">
      <text>
        <r>
          <rPr>
            <sz val="9"/>
            <color indexed="81"/>
            <rFont val="Tahoma"/>
            <family val="2"/>
          </rPr>
          <t>Original cost of installing or constructing this asset</t>
        </r>
      </text>
    </comment>
    <comment ref="AS3" authorId="0" shapeId="0" xr:uid="{F9D8D3E8-6F5A-4F54-AA75-9C00CFEC41A1}">
      <text>
        <r>
          <rPr>
            <sz val="9"/>
            <color indexed="81"/>
            <rFont val="Tahoma"/>
            <family val="2"/>
          </rPr>
          <t xml:space="preserve">Is the maintenance of this asset at least partly funded by the National Land Transport Programme (NLTP) administered by Waka Kotahi?
</t>
        </r>
      </text>
    </comment>
    <comment ref="AT3" authorId="0" shapeId="0" xr:uid="{4DF19EE0-228A-4943-BF6C-F2CE2768EDF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U3" authorId="0" shapeId="0" xr:uid="{EACB33B6-D56E-435B-8B20-747B179C6F5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W3" authorId="0" shapeId="0" xr:uid="{0F2A5E6B-9741-4142-AF16-34E167411B5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BFB3F909-A43C-430C-8A1E-7886C82FD9F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8F0B4C95-6DE8-4A4C-AED8-937AB955A814}">
      <text>
        <r>
          <rPr>
            <sz val="9"/>
            <color indexed="81"/>
            <rFont val="Tahoma"/>
            <family val="2"/>
          </rPr>
          <t>Well-known Text (WKT) geometry in NZTM</t>
        </r>
      </text>
    </comment>
  </commentList>
</comments>
</file>

<file path=xl/sharedStrings.xml><?xml version="1.0" encoding="utf-8"?>
<sst xmlns="http://schemas.openxmlformats.org/spreadsheetml/2006/main" count="9113" uniqueCount="7301">
  <si>
    <t>Asset ID</t>
  </si>
  <si>
    <t>Road</t>
  </si>
  <si>
    <t>Start</t>
  </si>
  <si>
    <t>End</t>
  </si>
  <si>
    <t>Offset</t>
  </si>
  <si>
    <t>Offset (End)</t>
  </si>
  <si>
    <t>Side</t>
  </si>
  <si>
    <t>QLDC Project Manager</t>
  </si>
  <si>
    <t>Extension</t>
  </si>
  <si>
    <t>Development / Project Name</t>
  </si>
  <si>
    <t>Development / Project Stage</t>
  </si>
  <si>
    <t>Consent Number</t>
  </si>
  <si>
    <t>Legal Status</t>
  </si>
  <si>
    <t>Second Coat</t>
  </si>
  <si>
    <t>Survey Company</t>
  </si>
  <si>
    <t>Contact Name</t>
  </si>
  <si>
    <t>Pavement Type</t>
  </si>
  <si>
    <t>Pavement Use</t>
  </si>
  <si>
    <t>Terrain</t>
  </si>
  <si>
    <t>Notes</t>
  </si>
  <si>
    <t>Well-known Text (WKT) geometry</t>
  </si>
  <si>
    <t>columnName</t>
  </si>
  <si>
    <t>system_id</t>
  </si>
  <si>
    <t>road_id</t>
  </si>
  <si>
    <t>start_m</t>
  </si>
  <si>
    <t>end_m</t>
  </si>
  <si>
    <t>offset</t>
  </si>
  <si>
    <t>offset_end</t>
  </si>
  <si>
    <t>side</t>
  </si>
  <si>
    <t>project_manager</t>
  </si>
  <si>
    <t>extension</t>
  </si>
  <si>
    <t>developmentname</t>
  </si>
  <si>
    <t>developmentstage</t>
  </si>
  <si>
    <t>consentnumber</t>
  </si>
  <si>
    <t>legalstatus</t>
  </si>
  <si>
    <t>second_coat</t>
  </si>
  <si>
    <t>survey_company</t>
  </si>
  <si>
    <t>contact_name</t>
  </si>
  <si>
    <t>pavement_type</t>
  </si>
  <si>
    <t>pavement_use</t>
  </si>
  <si>
    <t>terrain</t>
  </si>
  <si>
    <t>notes</t>
  </si>
  <si>
    <t>wkt_geom</t>
  </si>
  <si>
    <t>prompt</t>
  </si>
  <si>
    <t>dataType</t>
  </si>
  <si>
    <t>serial(10)</t>
  </si>
  <si>
    <t>integer(6)</t>
  </si>
  <si>
    <t>decimal(4,1)</t>
  </si>
  <si>
    <t>char(1)</t>
  </si>
  <si>
    <t>varchar(30)</t>
  </si>
  <si>
    <t>decimal(10,2)</t>
  </si>
  <si>
    <t>varchar(20)</t>
  </si>
  <si>
    <t>varchar(60)</t>
  </si>
  <si>
    <t>boolean</t>
  </si>
  <si>
    <t>date</t>
  </si>
  <si>
    <t>integer</t>
  </si>
  <si>
    <t>money(12,2)</t>
  </si>
  <si>
    <t>char(3)</t>
  </si>
  <si>
    <t>integer(10)</t>
  </si>
  <si>
    <t>varchar(255)</t>
  </si>
  <si>
    <t>varchar</t>
  </si>
  <si>
    <t>isRequired</t>
  </si>
  <si>
    <t>isCalculated</t>
  </si>
  <si>
    <t>isLookup</t>
  </si>
  <si>
    <t>lookupTable</t>
  </si>
  <si>
    <t>roadnames</t>
  </si>
  <si>
    <t>suffix</t>
  </si>
  <si>
    <t>m</t>
  </si>
  <si>
    <t>Length</t>
  </si>
  <si>
    <t>Adjustment</t>
  </si>
  <si>
    <t>Reason</t>
  </si>
  <si>
    <t>Width</t>
  </si>
  <si>
    <t>Full Width</t>
  </si>
  <si>
    <t>Area</t>
  </si>
  <si>
    <t>Extra Area</t>
  </si>
  <si>
    <t>Total Area</t>
  </si>
  <si>
    <t>Thickness</t>
  </si>
  <si>
    <t>Layer Lane Coverage</t>
  </si>
  <si>
    <t>Subgrade Material</t>
  </si>
  <si>
    <t>Stabilising Agent Used?</t>
  </si>
  <si>
    <t>Stabilising Agent</t>
  </si>
  <si>
    <t>California Bearing Ratio (CBR)</t>
  </si>
  <si>
    <t>Reconstructed</t>
  </si>
  <si>
    <t>Accuracy</t>
  </si>
  <si>
    <t>Asset Owner</t>
  </si>
  <si>
    <t>Work Origin</t>
  </si>
  <si>
    <t>Original Cost</t>
  </si>
  <si>
    <t>NLTP Funded?</t>
  </si>
  <si>
    <t>Condition</t>
  </si>
  <si>
    <t>Condition Date</t>
  </si>
  <si>
    <t>length_m</t>
  </si>
  <si>
    <t>length_adjust_m</t>
  </si>
  <si>
    <t>len_adjust_rsn</t>
  </si>
  <si>
    <t>width</t>
  </si>
  <si>
    <t>full_width_flag</t>
  </si>
  <si>
    <t>area</t>
  </si>
  <si>
    <t>extra_area</t>
  </si>
  <si>
    <t>total_area</t>
  </si>
  <si>
    <t>thickness</t>
  </si>
  <si>
    <t>lane_coverage</t>
  </si>
  <si>
    <t>subgrade_material</t>
  </si>
  <si>
    <t>is_stabilising_agent_used</t>
  </si>
  <si>
    <t>stabilising_agent_type</t>
  </si>
  <si>
    <t>california_bearing_ratio</t>
  </si>
  <si>
    <t>reconstructed</t>
  </si>
  <si>
    <t>estimate_status</t>
  </si>
  <si>
    <t>asset_owner</t>
  </si>
  <si>
    <t>work_origin</t>
  </si>
  <si>
    <t>original_cost</t>
  </si>
  <si>
    <t>nltp_funded</t>
  </si>
  <si>
    <t>condition</t>
  </si>
  <si>
    <t>condition_date</t>
  </si>
  <si>
    <t>decimal(7,1)</t>
  </si>
  <si>
    <t>integer(5)</t>
  </si>
  <si>
    <t>char(5)</t>
  </si>
  <si>
    <t>decimal(5,1)</t>
  </si>
  <si>
    <t>decimal(8,1)</t>
  </si>
  <si>
    <t>ud_subgrade_material_type</t>
  </si>
  <si>
    <t>ud_layer_stabilising_agent</t>
  </si>
  <si>
    <t>ud_work_category</t>
  </si>
  <si>
    <t>m2</t>
  </si>
  <si>
    <t>mm</t>
  </si>
  <si>
    <t>%</t>
  </si>
  <si>
    <t>Start Name</t>
  </si>
  <si>
    <t>End Name</t>
  </si>
  <si>
    <t>Left hand side offset</t>
  </si>
  <si>
    <t>Pavement Design Specification</t>
  </si>
  <si>
    <t>Traffic Design Loading</t>
  </si>
  <si>
    <t>UCS</t>
  </si>
  <si>
    <t>Primary Material</t>
  </si>
  <si>
    <t>Primary Material Source</t>
  </si>
  <si>
    <t>Secondary Material Used?</t>
  </si>
  <si>
    <t>Secondary Material</t>
  </si>
  <si>
    <t>Secondary Material Percentage</t>
  </si>
  <si>
    <t>Secondary Material Source</t>
  </si>
  <si>
    <t>Construction Date</t>
  </si>
  <si>
    <t>Asset Design Life</t>
  </si>
  <si>
    <t>Date Removed</t>
  </si>
  <si>
    <t>Pavement Layer Removed?</t>
  </si>
  <si>
    <t>start_name</t>
  </si>
  <si>
    <t>end_name</t>
  </si>
  <si>
    <t>full_width</t>
  </si>
  <si>
    <t>design_specification</t>
  </si>
  <si>
    <t>traffic_design_loading</t>
  </si>
  <si>
    <t>ucs</t>
  </si>
  <si>
    <t>has_stabilising_agent</t>
  </si>
  <si>
    <t>material_type_primary</t>
  </si>
  <si>
    <t>material_source_primary</t>
  </si>
  <si>
    <t>is_secondary_material_used</t>
  </si>
  <si>
    <t>material_type_secondary</t>
  </si>
  <si>
    <t>secondary_material_percentage</t>
  </si>
  <si>
    <t>material_source_secondary</t>
  </si>
  <si>
    <t>construct_date</t>
  </si>
  <si>
    <t>asset_design_life</t>
  </si>
  <si>
    <t>date_removed</t>
  </si>
  <si>
    <t>pavement_layer_removed</t>
  </si>
  <si>
    <t>varchar(100)</t>
  </si>
  <si>
    <t>varchar(10)</t>
  </si>
  <si>
    <t>ud_pavement_specification</t>
  </si>
  <si>
    <t>ud_pavement_material_type</t>
  </si>
  <si>
    <t>ud_material_source</t>
  </si>
  <si>
    <t>mESA</t>
  </si>
  <si>
    <t>Mpa</t>
  </si>
  <si>
    <t>year</t>
  </si>
  <si>
    <t>Stabilising Agent Percentage</t>
  </si>
  <si>
    <t>agent_type</t>
  </si>
  <si>
    <t>agent_percentage</t>
  </si>
  <si>
    <t>Measured Thickness</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</si>
  <si>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</si>
  <si>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</si>
  <si>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</si>
  <si>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</si>
  <si>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</si>
  <si>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</si>
  <si>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</si>
  <si>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</si>
  <si>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</si>
  <si>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</si>
  <si>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</si>
  <si>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</si>
  <si>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</si>
  <si>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</si>
  <si>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</si>
  <si>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</si>
  <si>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</si>
  <si>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</si>
  <si>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</si>
  <si>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</si>
  <si>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</si>
  <si>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</si>
  <si>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</si>
  <si>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</si>
  <si>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</si>
  <si>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</si>
  <si>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Torsional Recovery</t>
  </si>
  <si>
    <t>Softening Point</t>
  </si>
  <si>
    <t>Contract Number</t>
  </si>
  <si>
    <t>Surface Layer Removed?</t>
  </si>
  <si>
    <t>measured_thickness</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</si>
  <si>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</si>
  <si>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</si>
  <si>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</si>
  <si>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</si>
  <si>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</si>
  <si>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</si>
  <si>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</si>
  <si>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</si>
  <si>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</si>
  <si>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</si>
  <si>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</si>
  <si>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</si>
  <si>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</si>
  <si>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</si>
  <si>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</si>
  <si>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</si>
  <si>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</si>
  <si>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</si>
  <si>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</si>
  <si>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</si>
  <si>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</si>
  <si>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</si>
  <si>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</si>
  <si>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</si>
  <si>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</si>
  <si>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elastic_recovery</t>
  </si>
  <si>
    <t>softening_point</t>
  </si>
  <si>
    <t>contract_number</t>
  </si>
  <si>
    <t>surface_layer_removed</t>
  </si>
  <si>
    <t>smallint(2)</t>
  </si>
  <si>
    <t>smallint(3)</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</si>
  <si>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</si>
  <si>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</si>
  <si>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</si>
  <si>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</si>
  <si>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</si>
  <si>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</si>
  <si>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</si>
  <si>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</si>
  <si>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</si>
  <si>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</si>
  <si>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</si>
  <si>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</si>
  <si>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</si>
  <si>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</si>
  <si>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</si>
  <si>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</si>
  <si>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</si>
  <si>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</si>
  <si>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</si>
  <si>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</si>
  <si>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</si>
  <si>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</si>
  <si>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</si>
  <si>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</si>
  <si>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</si>
  <si>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Name</t>
  </si>
  <si>
    <t>Stopping Place Type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</si>
  <si>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</si>
  <si>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</si>
  <si>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</si>
  <si>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</si>
  <si>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</si>
  <si>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</si>
  <si>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</si>
  <si>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</si>
  <si>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</si>
  <si>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</si>
  <si>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</si>
  <si>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</si>
  <si>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</si>
  <si>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</si>
  <si>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</si>
  <si>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Is Heritage?</t>
  </si>
  <si>
    <t>name</t>
  </si>
  <si>
    <t>stopping_place_type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</si>
  <si>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</si>
  <si>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</si>
  <si>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</si>
  <si>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</si>
  <si>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</si>
  <si>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</si>
  <si>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</si>
  <si>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</si>
  <si>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</si>
  <si>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</si>
  <si>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</si>
  <si>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</si>
  <si>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</si>
  <si>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</si>
  <si>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</si>
  <si>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heritage</t>
  </si>
  <si>
    <t>ud_stopping_place_type</t>
  </si>
  <si>
    <t>ud_asset_status</t>
  </si>
  <si>
    <t>ar_replace_reason</t>
  </si>
  <si>
    <t>ud_organisation_owner</t>
  </si>
  <si>
    <t>ud_sub_organisation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</si>
  <si>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</si>
  <si>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</si>
  <si>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</si>
  <si>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</si>
  <si>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</si>
  <si>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</si>
  <si>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</si>
  <si>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</si>
  <si>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</si>
  <si>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</si>
  <si>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</si>
  <si>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</si>
  <si>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</si>
  <si>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</si>
  <si>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</si>
  <si>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</si>
  <si>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</si>
  <si>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</si>
  <si>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</si>
  <si>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</si>
  <si>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</si>
  <si>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</si>
  <si>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</si>
  <si>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</si>
  <si>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</si>
  <si>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</si>
  <si>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</si>
  <si>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</si>
  <si>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</si>
  <si>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</si>
  <si>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</si>
  <si>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</si>
  <si>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</si>
  <si>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</si>
  <si>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</si>
  <si>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</si>
  <si>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</si>
  <si>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</si>
  <si>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</si>
  <si>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</si>
  <si>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</si>
  <si>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</si>
  <si>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</si>
  <si>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</si>
  <si>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</si>
  <si>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</si>
  <si>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</si>
  <si>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</si>
  <si>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</si>
  <si>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</si>
  <si>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</si>
  <si>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</si>
  <si>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</si>
  <si>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</si>
  <si>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</si>
  <si>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</si>
  <si>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</si>
  <si>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</si>
  <si>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</si>
  <si>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</si>
  <si>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</si>
  <si>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</si>
  <si>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</si>
  <si>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</si>
  <si>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</si>
  <si>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</si>
  <si>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</si>
  <si>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</si>
  <si>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</si>
  <si>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</si>
  <si>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</si>
  <si>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</si>
  <si>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</si>
  <si>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</si>
  <si>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</si>
  <si>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</si>
  <si>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</si>
  <si>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</si>
  <si>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</si>
  <si>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</si>
  <si>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</si>
  <si>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</si>
  <si>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</si>
  <si>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</si>
  <si>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</si>
  <si>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</si>
  <si>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</si>
  <si>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</si>
  <si>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</si>
  <si>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</si>
  <si>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</si>
  <si>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</si>
  <si>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</si>
  <si>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</si>
  <si>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</si>
  <si>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</si>
  <si>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</si>
  <si>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</si>
  <si>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</si>
  <si>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</si>
  <si>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</si>
  <si>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</si>
  <si>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</si>
  <si>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</si>
  <si>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</si>
  <si>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</si>
  <si>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</si>
  <si>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</si>
  <si>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</si>
  <si>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</si>
  <si>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</si>
  <si>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</si>
  <si>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</si>
  <si>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</si>
  <si>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</si>
  <si>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</si>
  <si>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</si>
  <si>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</si>
  <si>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</si>
  <si>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</si>
  <si>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</si>
  <si>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</si>
  <si>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</si>
  <si>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</si>
  <si>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</si>
  <si>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</si>
  <si>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</si>
  <si>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</si>
  <si>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</si>
  <si>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</si>
  <si>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</si>
  <si>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</si>
  <si>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</si>
  <si>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</si>
  <si>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</si>
  <si>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</si>
  <si>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</si>
  <si>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</si>
  <si>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</si>
  <si>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</si>
  <si>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</si>
  <si>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</si>
  <si>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</si>
  <si>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</si>
  <si>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</si>
  <si>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</si>
  <si>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</si>
  <si>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</si>
  <si>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</si>
  <si>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</si>
  <si>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</si>
  <si>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</si>
  <si>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</si>
  <si>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</si>
  <si>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</si>
  <si>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</si>
  <si>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</si>
  <si>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</si>
  <si>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</si>
  <si>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</si>
  <si>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</si>
  <si>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</si>
  <si>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</si>
  <si>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</si>
  <si>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</si>
  <si>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</si>
  <si>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</si>
  <si>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</si>
  <si>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</si>
  <si>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</si>
  <si>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</si>
  <si>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</si>
  <si>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</si>
  <si>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</si>
  <si>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</si>
  <si>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</si>
  <si>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</si>
  <si>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</si>
  <si>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</si>
  <si>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</si>
  <si>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</si>
  <si>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</si>
  <si>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</si>
  <si>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</si>
  <si>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</si>
  <si>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</si>
  <si>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</si>
  <si>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</si>
  <si>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</si>
  <si>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</si>
  <si>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</si>
  <si>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</si>
  <si>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</si>
  <si>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</si>
  <si>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</si>
  <si>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</si>
  <si>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</si>
  <si>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</si>
  <si>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</si>
  <si>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</si>
  <si>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</si>
  <si>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</si>
  <si>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</si>
  <si>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</si>
  <si>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</si>
  <si>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</si>
  <si>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</si>
  <si>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</si>
  <si>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</si>
  <si>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</si>
  <si>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</si>
  <si>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</si>
  <si>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</si>
  <si>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</si>
  <si>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</si>
  <si>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</si>
  <si>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</si>
  <si>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</si>
  <si>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</si>
  <si>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</si>
  <si>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</si>
  <si>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</si>
  <si>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</si>
  <si>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</si>
  <si>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</si>
  <si>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</si>
  <si>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</si>
  <si>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</si>
  <si>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</si>
  <si>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</si>
  <si>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</si>
  <si>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</si>
  <si>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</si>
  <si>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</si>
  <si>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</si>
  <si>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</si>
  <si>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</si>
  <si>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</si>
  <si>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</si>
  <si>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</si>
  <si>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</si>
  <si>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</si>
  <si>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</si>
  <si>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</si>
  <si>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</si>
  <si>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</si>
  <si>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</si>
  <si>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</si>
  <si>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</si>
  <si>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</si>
  <si>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</si>
  <si>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</si>
  <si>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</si>
  <si>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</si>
  <si>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</si>
  <si>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</si>
  <si>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</si>
  <si>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</si>
  <si>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</si>
  <si>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</si>
  <si>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</si>
  <si>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</si>
  <si>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</si>
  <si>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</si>
  <si>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</si>
  <si>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</si>
  <si>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</si>
  <si>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</si>
  <si>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</si>
  <si>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</si>
  <si>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</si>
  <si>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</si>
  <si>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</si>
  <si>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</si>
  <si>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</si>
  <si>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</si>
  <si>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</si>
  <si>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</si>
  <si>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</si>
  <si>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</si>
  <si>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</si>
  <si>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</si>
  <si>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</si>
  <si>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</si>
  <si>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</si>
  <si>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</si>
  <si>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</si>
  <si>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</si>
  <si>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</si>
  <si>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</si>
  <si>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</si>
  <si>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</si>
  <si>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</si>
  <si>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</si>
  <si>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</si>
  <si>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</si>
  <si>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</si>
  <si>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</si>
  <si>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</si>
  <si>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</si>
  <si>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</si>
  <si>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</si>
  <si>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</si>
  <si>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</si>
  <si>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</si>
  <si>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</si>
  <si>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</si>
  <si>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</si>
  <si>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</si>
  <si>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</si>
  <si>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</si>
  <si>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</si>
  <si>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</si>
  <si>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</si>
  <si>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</si>
  <si>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</si>
  <si>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</si>
  <si>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</si>
  <si>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</si>
  <si>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</si>
  <si>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</si>
  <si>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</si>
  <si>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</si>
  <si>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</si>
  <si>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</si>
  <si>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</si>
  <si>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</si>
  <si>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</si>
  <si>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</si>
  <si>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</si>
  <si>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</si>
  <si>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</si>
  <si>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</si>
  <si>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</si>
  <si>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</si>
  <si>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</si>
  <si>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</si>
  <si>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</si>
  <si>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</si>
  <si>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</si>
  <si>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</si>
  <si>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</si>
  <si>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</si>
  <si>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</si>
  <si>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</si>
  <si>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</si>
  <si>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</si>
  <si>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</si>
  <si>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</si>
  <si>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</si>
  <si>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</si>
  <si>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</si>
  <si>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</si>
  <si>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</si>
  <si>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</si>
  <si>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</si>
  <si>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</si>
  <si>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</si>
  <si>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</si>
  <si>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</si>
  <si>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</si>
  <si>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</si>
  <si>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</si>
  <si>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</si>
  <si>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</si>
  <si>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</si>
  <si>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</si>
  <si>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</si>
  <si>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</si>
  <si>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</si>
  <si>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</si>
  <si>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</si>
  <si>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</si>
  <si>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</si>
  <si>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</si>
  <si>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</si>
  <si>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</si>
  <si>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</si>
  <si>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</si>
  <si>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</si>
  <si>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</si>
  <si>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</si>
  <si>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</si>
  <si>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</si>
  <si>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</si>
  <si>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</si>
  <si>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</si>
  <si>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</si>
  <si>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</si>
  <si>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</si>
  <si>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</si>
  <si>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</si>
  <si>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</si>
  <si>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</si>
  <si>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</si>
  <si>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</si>
  <si>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</si>
  <si>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</si>
  <si>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</si>
  <si>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</si>
  <si>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</si>
  <si>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</si>
  <si>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</si>
  <si>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</si>
  <si>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</si>
  <si>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</si>
  <si>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</si>
  <si>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</si>
  <si>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</si>
  <si>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</si>
  <si>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</si>
  <si>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</si>
  <si>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</si>
  <si>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</si>
  <si>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</si>
  <si>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</si>
  <si>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</si>
  <si>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</si>
  <si>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</si>
  <si>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</si>
  <si>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</si>
  <si>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</si>
  <si>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</si>
  <si>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</si>
  <si>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</si>
  <si>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</si>
  <si>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</si>
  <si>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</si>
  <si>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</si>
  <si>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</si>
  <si>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</si>
  <si>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</si>
  <si>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</si>
  <si>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</si>
  <si>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</si>
  <si>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</si>
  <si>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</si>
  <si>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</si>
  <si>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</si>
  <si>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</si>
  <si>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</si>
  <si>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</si>
  <si>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</si>
  <si>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</si>
  <si>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</si>
  <si>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</si>
  <si>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</si>
  <si>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</si>
  <si>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</si>
  <si>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</si>
  <si>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</si>
  <si>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</si>
  <si>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</si>
  <si>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</si>
  <si>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</si>
  <si>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</si>
  <si>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</si>
  <si>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</si>
  <si>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</si>
  <si>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</si>
  <si>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</si>
  <si>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</si>
  <si>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</si>
  <si>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</si>
  <si>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</si>
  <si>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</si>
  <si>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</si>
  <si>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</si>
  <si>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</si>
  <si>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</si>
  <si>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</si>
  <si>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</si>
  <si>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</si>
  <si>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</si>
  <si>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</si>
  <si>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</si>
  <si>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</si>
  <si>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</si>
  <si>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</si>
  <si>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</si>
  <si>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</si>
  <si>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</si>
  <si>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</si>
  <si>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</si>
  <si>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</si>
  <si>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</si>
  <si>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</si>
  <si>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</si>
  <si>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</si>
  <si>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</si>
  <si>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</si>
  <si>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</si>
  <si>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</si>
  <si>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</si>
  <si>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</si>
  <si>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</si>
  <si>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</si>
  <si>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</si>
  <si>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</si>
  <si>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</si>
  <si>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</si>
  <si>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</si>
  <si>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</si>
  <si>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</si>
  <si>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</si>
  <si>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</si>
  <si>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</si>
  <si>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</si>
  <si>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</si>
  <si>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</si>
  <si>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</si>
  <si>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</si>
  <si>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</si>
  <si>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</si>
  <si>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</si>
  <si>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</si>
  <si>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</si>
  <si>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</si>
  <si>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</si>
  <si>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</si>
  <si>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</si>
  <si>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</si>
  <si>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</si>
  <si>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</si>
  <si>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</si>
  <si>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</si>
  <si>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</si>
  <si>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</si>
  <si>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</si>
  <si>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</si>
  <si>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</si>
  <si>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</si>
  <si>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</si>
  <si>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</si>
  <si>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</si>
  <si>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</si>
  <si>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</si>
  <si>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</si>
  <si>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</si>
  <si>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</si>
  <si>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</si>
  <si>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</si>
  <si>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</si>
  <si>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</si>
  <si>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</si>
  <si>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</si>
  <si>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</si>
  <si>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</si>
  <si>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</si>
  <si>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</si>
  <si>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</si>
  <si>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</si>
  <si>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</si>
  <si>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</si>
  <si>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</si>
  <si>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</si>
  <si>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</si>
  <si>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</si>
  <si>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</si>
  <si>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</si>
  <si>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</si>
  <si>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</si>
  <si>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</si>
  <si>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</si>
  <si>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</si>
  <si>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</si>
  <si>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</si>
  <si>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</si>
  <si>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</si>
  <si>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</si>
  <si>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</si>
  <si>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</si>
  <si>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</si>
  <si>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</si>
  <si>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</si>
  <si>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</si>
  <si>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</si>
  <si>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</si>
  <si>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</si>
  <si>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</si>
  <si>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</si>
  <si>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</si>
  <si>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</si>
  <si>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</si>
  <si>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</si>
  <si>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</si>
  <si>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</si>
  <si>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</si>
  <si>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</si>
  <si>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</si>
  <si>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</si>
  <si>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</si>
  <si>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</si>
  <si>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</si>
  <si>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</si>
  <si>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</si>
  <si>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</si>
  <si>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</si>
  <si>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</si>
  <si>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</si>
  <si>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</si>
  <si>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</si>
  <si>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</si>
  <si>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</si>
  <si>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</si>
  <si>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</si>
  <si>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</si>
  <si>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</si>
  <si>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</si>
  <si>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</si>
  <si>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</si>
  <si>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</si>
  <si>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</si>
  <si>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</si>
  <si>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</si>
  <si>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</si>
  <si>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</si>
  <si>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</si>
  <si>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</si>
  <si>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</si>
  <si>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</si>
  <si>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</si>
  <si>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</si>
  <si>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</si>
  <si>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</si>
  <si>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</si>
  <si>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</si>
  <si>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</si>
  <si>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</si>
  <si>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</si>
  <si>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</si>
  <si>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</si>
  <si>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</si>
  <si>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</si>
  <si>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</si>
  <si>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</si>
  <si>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</si>
  <si>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</si>
  <si>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</si>
  <si>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</si>
  <si>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</si>
  <si>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</si>
  <si>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</si>
  <si>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</si>
  <si>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</si>
  <si>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</si>
  <si>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</si>
  <si>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</si>
  <si>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</si>
  <si>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</si>
  <si>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</si>
  <si>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</si>
  <si>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</si>
  <si>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</si>
  <si>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</si>
  <si>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</si>
  <si>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</si>
  <si>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</si>
  <si>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</si>
  <si>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</si>
  <si>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</si>
  <si>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</si>
  <si>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</si>
  <si>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</si>
  <si>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</si>
  <si>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</si>
  <si>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</si>
  <si>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</si>
  <si>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</si>
  <si>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</si>
  <si>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</si>
  <si>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</si>
  <si>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</si>
  <si>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</si>
  <si>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</si>
  <si>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</si>
  <si>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</si>
  <si>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</si>
  <si>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</si>
  <si>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</si>
  <si>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</si>
  <si>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</si>
  <si>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</si>
  <si>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</si>
  <si>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</si>
  <si>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</si>
  <si>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</si>
  <si>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</si>
  <si>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</si>
  <si>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</si>
  <si>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</si>
  <si>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</si>
  <si>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</si>
  <si>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</si>
  <si>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</si>
  <si>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</si>
  <si>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</si>
  <si>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</si>
  <si>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</si>
  <si>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</si>
  <si>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</si>
  <si>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</si>
  <si>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</si>
  <si>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</si>
  <si>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</si>
  <si>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</si>
  <si>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</si>
  <si>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</si>
  <si>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</si>
  <si>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</si>
  <si>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</si>
  <si>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</si>
  <si>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</si>
  <si>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</si>
  <si>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</si>
  <si>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</si>
  <si>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</si>
  <si>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</si>
  <si>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</si>
  <si>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</si>
  <si>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</si>
  <si>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</si>
  <si>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</si>
  <si>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</si>
  <si>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</si>
  <si>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</si>
  <si>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</si>
  <si>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</si>
  <si>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</si>
  <si>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</si>
  <si>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</si>
  <si>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</si>
  <si>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</si>
  <si>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</si>
  <si>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</si>
  <si>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</si>
  <si>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</si>
  <si>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</si>
  <si>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</si>
  <si>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</si>
  <si>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</si>
  <si>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</si>
  <si>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</si>
  <si>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</si>
  <si>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</si>
  <si>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</si>
  <si>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</si>
  <si>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</si>
  <si>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</si>
  <si>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</si>
  <si>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</si>
  <si>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</si>
  <si>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</si>
  <si>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</si>
  <si>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</si>
  <si>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</si>
  <si>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</si>
  <si>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</si>
  <si>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</si>
  <si>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</si>
  <si>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</si>
  <si>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</si>
  <si>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</si>
  <si>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</si>
  <si>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</si>
  <si>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</si>
  <si>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</si>
  <si>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</si>
  <si>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</si>
  <si>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</si>
  <si>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</si>
  <si>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</si>
  <si>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</si>
  <si>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</si>
  <si>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</si>
  <si>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</si>
  <si>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</si>
  <si>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</si>
  <si>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</si>
  <si>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</si>
  <si>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</si>
  <si>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</si>
  <si>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</si>
  <si>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</si>
  <si>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</si>
  <si>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</si>
  <si>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</si>
  <si>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</si>
  <si>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</si>
  <si>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</si>
  <si>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</si>
  <si>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</si>
  <si>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</si>
  <si>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</si>
  <si>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</si>
  <si>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</si>
  <si>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</si>
  <si>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</si>
  <si>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</si>
  <si>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</si>
  <si>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</si>
  <si>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</si>
  <si>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</si>
  <si>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</si>
  <si>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</si>
  <si>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</si>
  <si>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</si>
  <si>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</si>
  <si>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</si>
  <si>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</si>
  <si>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</si>
  <si>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</si>
  <si>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</si>
  <si>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</si>
  <si>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</si>
  <si>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</si>
  <si>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</si>
  <si>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</si>
  <si>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</si>
  <si>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</si>
  <si>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</si>
  <si>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</si>
  <si>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</si>
  <si>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</si>
  <si>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</si>
  <si>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</si>
  <si>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</si>
  <si>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</si>
  <si>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</si>
  <si>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</si>
  <si>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</si>
  <si>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</si>
  <si>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</si>
  <si>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</si>
  <si>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</si>
  <si>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</si>
  <si>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</si>
  <si>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</si>
  <si>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</si>
  <si>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</si>
  <si>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</si>
  <si>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</si>
  <si>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</si>
  <si>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</si>
  <si>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</si>
  <si>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</si>
  <si>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</si>
  <si>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</si>
  <si>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</si>
  <si>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</si>
  <si>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</si>
  <si>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</si>
  <si>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</si>
  <si>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</si>
  <si>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</si>
  <si>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</si>
  <si>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</si>
  <si>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</si>
  <si>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</si>
  <si>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</si>
  <si>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</si>
  <si>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</si>
  <si>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</si>
  <si>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</si>
  <si>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</si>
  <si>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</si>
  <si>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</si>
  <si>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</si>
  <si>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</si>
  <si>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</si>
  <si>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</si>
  <si>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</si>
  <si>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</si>
  <si>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</si>
  <si>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</si>
  <si>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</si>
  <si>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</si>
  <si>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</si>
  <si>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</si>
  <si>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</si>
  <si>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</si>
  <si>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</si>
  <si>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</si>
  <si>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</si>
  <si>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</si>
  <si>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</si>
  <si>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</si>
  <si>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</si>
  <si>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</si>
  <si>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</si>
  <si>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</si>
  <si>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</si>
  <si>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</si>
  <si>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</si>
  <si>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</si>
  <si>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</si>
  <si>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</si>
  <si>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</si>
  <si>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</si>
  <si>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</si>
  <si>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</si>
  <si>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</si>
  <si>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</si>
  <si>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</si>
  <si>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</si>
  <si>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</si>
  <si>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</si>
  <si>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</si>
  <si>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</si>
  <si>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</si>
  <si>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</si>
  <si>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</si>
  <si>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</si>
  <si>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</si>
  <si>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</si>
  <si>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</si>
  <si>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</si>
  <si>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</si>
  <si>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</si>
  <si>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</si>
  <si>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</si>
  <si>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</si>
  <si>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</si>
  <si>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</si>
  <si>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</si>
  <si>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</si>
  <si>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</si>
  <si>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</si>
  <si>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</si>
  <si>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</si>
  <si>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</si>
  <si>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</si>
  <si>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</si>
  <si>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</si>
  <si>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</si>
  <si>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</si>
  <si>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</si>
  <si>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</si>
  <si>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</si>
  <si>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</si>
  <si>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</si>
  <si>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</si>
  <si>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</si>
  <si>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</si>
  <si>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</si>
  <si>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</si>
  <si>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</si>
  <si>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</si>
  <si>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</si>
  <si>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</si>
  <si>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</si>
  <si>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</si>
  <si>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</si>
  <si>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</si>
  <si>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</si>
  <si>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</si>
  <si>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</si>
  <si>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</si>
  <si>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</si>
  <si>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</si>
  <si>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</si>
  <si>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</si>
  <si>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</si>
  <si>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</si>
  <si>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</si>
  <si>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</si>
  <si>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</si>
  <si>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</si>
  <si>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</si>
  <si>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</si>
  <si>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</si>
  <si>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</si>
  <si>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</si>
  <si>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</si>
  <si>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</si>
  <si>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</si>
  <si>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</si>
  <si>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</si>
  <si>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</si>
  <si>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</si>
  <si>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</si>
  <si>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</si>
  <si>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</si>
  <si>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</si>
  <si>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</si>
  <si>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</si>
  <si>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</si>
  <si>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</si>
  <si>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</si>
  <si>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</si>
  <si>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</si>
  <si>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</si>
  <si>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</si>
  <si>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</si>
  <si>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</si>
  <si>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</si>
  <si>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</si>
  <si>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</si>
  <si>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</si>
  <si>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</si>
  <si>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</si>
  <si>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</si>
  <si>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</si>
  <si>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</si>
  <si>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</si>
  <si>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</si>
  <si>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</si>
  <si>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</si>
  <si>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</si>
  <si>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</si>
  <si>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</si>
  <si>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</si>
  <si>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</si>
  <si>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</si>
  <si>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</si>
  <si>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</si>
  <si>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</si>
  <si>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</si>
  <si>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</si>
  <si>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</si>
  <si>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</si>
  <si>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</si>
  <si>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</si>
  <si>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</si>
  <si>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</si>
  <si>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</si>
  <si>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</si>
  <si>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</si>
  <si>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</si>
  <si>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</si>
  <si>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</si>
  <si>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</si>
  <si>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</si>
  <si>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</si>
  <si>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</si>
  <si>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</si>
  <si>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</si>
  <si>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</si>
  <si>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</si>
  <si>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</si>
  <si>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</si>
  <si>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</si>
  <si>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</si>
  <si>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</si>
  <si>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</si>
  <si>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</si>
  <si>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</si>
  <si>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</si>
  <si>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</si>
  <si>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</si>
  <si>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</si>
  <si>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</si>
  <si>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</si>
  <si>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</si>
  <si>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</si>
  <si>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</si>
  <si>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</si>
  <si>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</si>
  <si>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</si>
  <si>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</si>
  <si>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</si>
  <si>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</si>
  <si>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</si>
  <si>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</si>
  <si>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</si>
  <si>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</si>
  <si>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</si>
  <si>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</si>
  <si>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</si>
  <si>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</si>
  <si>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</si>
  <si>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</si>
  <si>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</si>
  <si>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</si>
  <si>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</si>
  <si>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</si>
  <si>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</si>
  <si>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</si>
  <si>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</si>
  <si>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</si>
  <si>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</si>
  <si>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</si>
  <si>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</si>
  <si>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</si>
  <si>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</si>
  <si>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</si>
  <si>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</si>
  <si>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</si>
  <si>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</si>
  <si>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</si>
  <si>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</si>
  <si>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</si>
  <si>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</si>
  <si>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</si>
  <si>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</si>
  <si>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</si>
  <si>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</si>
  <si>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</si>
  <si>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</si>
  <si>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</si>
  <si>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</si>
  <si>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</si>
  <si>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</si>
  <si>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</si>
  <si>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</si>
  <si>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</si>
  <si>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</si>
  <si>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</si>
  <si>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</si>
  <si>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</si>
  <si>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</si>
  <si>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</si>
  <si>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</si>
  <si>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</si>
  <si>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</si>
  <si>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</si>
  <si>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</si>
  <si>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</si>
  <si>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</si>
  <si>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</si>
  <si>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</si>
  <si>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</si>
  <si>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</si>
  <si>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</si>
  <si>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</si>
  <si>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</si>
  <si>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</si>
  <si>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</si>
  <si>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</si>
  <si>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</si>
  <si>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</si>
  <si>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</si>
  <si>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</si>
  <si>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</si>
  <si>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</si>
  <si>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</si>
  <si>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</si>
  <si>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</si>
  <si>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</si>
  <si>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</si>
  <si>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</si>
  <si>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</si>
  <si>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</si>
  <si>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</si>
  <si>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</si>
  <si>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</si>
  <si>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</si>
  <si>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</si>
  <si>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</si>
  <si>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</si>
  <si>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</si>
  <si>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</si>
  <si>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</si>
  <si>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</si>
  <si>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</si>
  <si>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</si>
  <si>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</si>
  <si>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</si>
  <si>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</si>
  <si>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</si>
  <si>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</si>
  <si>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</si>
  <si>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</si>
  <si>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</si>
  <si>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</si>
  <si>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</si>
  <si>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</si>
  <si>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</si>
  <si>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</si>
  <si>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</si>
  <si>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</si>
  <si>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</si>
  <si>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</si>
  <si>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</si>
  <si>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</si>
  <si>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</si>
  <si>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</si>
  <si>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</si>
  <si>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</si>
  <si>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</si>
  <si>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</si>
  <si>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</si>
  <si>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</si>
  <si>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</si>
  <si>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</si>
  <si>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</si>
  <si>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</si>
  <si>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</si>
  <si>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</si>
  <si>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</si>
  <si>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</si>
  <si>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</si>
  <si>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</si>
  <si>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</si>
  <si>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</si>
  <si>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</si>
  <si>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</si>
  <si>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</si>
  <si>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</si>
  <si>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</si>
  <si>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</si>
  <si>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</si>
  <si>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</si>
  <si>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</si>
  <si>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</si>
  <si>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</si>
  <si>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</si>
  <si>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</si>
  <si>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</si>
  <si>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</si>
  <si>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</si>
  <si>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</si>
  <si>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</si>
  <si>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</si>
  <si>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</si>
  <si>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</si>
  <si>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</si>
  <si>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</si>
  <si>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</si>
  <si>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</si>
  <si>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</si>
  <si>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</si>
  <si>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</si>
  <si>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</si>
  <si>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</si>
  <si>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</si>
  <si>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</si>
  <si>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</si>
  <si>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</si>
  <si>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</si>
  <si>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</si>
  <si>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</si>
  <si>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</si>
  <si>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</si>
  <si>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</si>
  <si>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</si>
  <si>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</si>
  <si>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</si>
  <si>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</si>
  <si>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</si>
  <si>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</si>
  <si>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</si>
  <si>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</si>
  <si>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</si>
  <si>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</si>
  <si>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</si>
  <si>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</si>
  <si>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</si>
  <si>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</si>
  <si>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</si>
  <si>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</si>
  <si>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</si>
  <si>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</si>
  <si>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</si>
  <si>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</si>
  <si>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</si>
  <si>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</si>
  <si>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</si>
  <si>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</si>
  <si>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</si>
  <si>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</si>
  <si>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</si>
  <si>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</si>
  <si>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</si>
  <si>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</si>
  <si>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</si>
  <si>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</si>
  <si>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</si>
  <si>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</si>
  <si>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</si>
  <si>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</si>
  <si>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</si>
  <si>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</si>
  <si>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</si>
  <si>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</si>
  <si>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</si>
  <si>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</si>
  <si>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</si>
  <si>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</si>
  <si>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</si>
  <si>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</si>
  <si>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</si>
  <si>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</si>
  <si>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</si>
  <si>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</si>
  <si>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</si>
  <si>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</si>
  <si>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</si>
  <si>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</si>
  <si>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</si>
  <si>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</si>
  <si>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</si>
  <si>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</si>
  <si>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</si>
  <si>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</si>
  <si>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</si>
  <si>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</si>
  <si>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</si>
  <si>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</si>
  <si>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</si>
  <si>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</si>
  <si>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</si>
  <si>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</si>
  <si>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</si>
  <si>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</si>
  <si>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</si>
  <si>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</si>
  <si>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</si>
  <si>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</si>
  <si>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</si>
  <si>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</si>
  <si>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</si>
  <si>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</si>
  <si>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</si>
  <si>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</si>
  <si>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</si>
  <si>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</si>
  <si>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</si>
  <si>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</si>
  <si>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</si>
  <si>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</si>
  <si>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</si>
  <si>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</si>
  <si>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</si>
  <si>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</si>
  <si>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</si>
  <si>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</si>
  <si>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</si>
  <si>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</si>
  <si>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</si>
  <si>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</si>
  <si>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</si>
  <si>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</si>
  <si>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</si>
  <si>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</si>
  <si>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</si>
  <si>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</si>
  <si>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</si>
  <si>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</si>
  <si>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</si>
  <si>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</si>
  <si>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</si>
  <si>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</si>
  <si>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</si>
  <si>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</si>
  <si>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</si>
  <si>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</si>
  <si>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</si>
  <si>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</si>
  <si>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</si>
  <si>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</si>
  <si>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</si>
  <si>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</si>
  <si>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</si>
  <si>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</si>
  <si>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</si>
  <si>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</si>
  <si>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</si>
  <si>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</si>
  <si>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</si>
  <si>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</si>
  <si>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</si>
  <si>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</si>
  <si>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</si>
  <si>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</si>
  <si>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</si>
  <si>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</si>
  <si>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</si>
  <si>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</si>
  <si>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</si>
  <si>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</si>
  <si>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</si>
  <si>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</si>
  <si>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</si>
  <si>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</si>
  <si>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</si>
  <si>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</si>
  <si>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</si>
  <si>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</si>
  <si>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</si>
  <si>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</si>
  <si>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</si>
  <si>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</si>
  <si>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</si>
  <si>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</si>
  <si>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</si>
  <si>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</si>
  <si>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</si>
  <si>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</si>
  <si>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</si>
  <si>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</si>
  <si>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</si>
  <si>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</si>
  <si>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</si>
  <si>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</si>
  <si>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</si>
  <si>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</si>
  <si>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</si>
  <si>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</si>
  <si>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</si>
  <si>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</si>
  <si>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</si>
  <si>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</si>
  <si>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</si>
  <si>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</si>
  <si>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</si>
  <si>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</si>
  <si>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</si>
  <si>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</si>
  <si>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</si>
  <si>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</si>
  <si>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</si>
  <si>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</si>
  <si>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</si>
  <si>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</si>
  <si>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</si>
  <si>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</si>
  <si>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</si>
  <si>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</si>
  <si>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</si>
  <si>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</si>
  <si>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</si>
  <si>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</si>
  <si>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</si>
  <si>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</si>
  <si>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</si>
  <si>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</si>
  <si>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</si>
  <si>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</si>
  <si>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</si>
  <si>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</si>
  <si>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</si>
  <si>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</si>
  <si>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</si>
  <si>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</si>
  <si>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</si>
  <si>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</si>
  <si>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</si>
  <si>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</si>
  <si>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</si>
  <si>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</si>
  <si>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</si>
  <si>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</si>
  <si>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</si>
  <si>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</si>
  <si>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</si>
  <si>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</si>
  <si>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</si>
  <si>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</si>
  <si>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</si>
  <si>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</si>
  <si>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</si>
  <si>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</si>
  <si>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</si>
  <si>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</si>
  <si>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</si>
  <si>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</si>
  <si>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</si>
  <si>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</si>
  <si>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</si>
  <si>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</si>
  <si>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</si>
  <si>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</si>
  <si>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</si>
  <si>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</si>
  <si>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</si>
  <si>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</si>
  <si>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</si>
  <si>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</si>
  <si>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</si>
  <si>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</si>
  <si>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</si>
  <si>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</si>
  <si>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</si>
  <si>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</si>
  <si>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</si>
  <si>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</si>
  <si>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</si>
  <si>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</si>
  <si>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</si>
  <si>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</si>
  <si>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</si>
  <si>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</si>
  <si>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</si>
  <si>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</si>
  <si>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</si>
  <si>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</si>
  <si>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</si>
  <si>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</si>
  <si>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</si>
  <si>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</si>
  <si>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</si>
  <si>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</si>
  <si>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</si>
  <si>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</si>
  <si>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</si>
  <si>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</si>
  <si>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</si>
  <si>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</si>
  <si>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</si>
  <si>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</si>
  <si>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</si>
  <si>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</si>
  <si>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</si>
  <si>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</si>
  <si>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</si>
  <si>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</si>
  <si>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</si>
  <si>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</si>
  <si>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</si>
  <si>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</si>
  <si>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</si>
  <si>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</si>
  <si>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</si>
  <si>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</si>
  <si>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</si>
  <si>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</si>
  <si>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</si>
  <si>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</si>
  <si>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</si>
  <si>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</si>
  <si>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</si>
  <si>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</si>
  <si>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</si>
  <si>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</si>
  <si>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</si>
  <si>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</si>
  <si>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</si>
  <si>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</si>
  <si>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</si>
  <si>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</si>
  <si>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</si>
  <si>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</si>
  <si>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</si>
  <si>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</si>
  <si>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</si>
  <si>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</si>
  <si>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</si>
  <si>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</si>
  <si>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</si>
  <si>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</si>
  <si>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</si>
  <si>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</si>
  <si>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</si>
  <si>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</si>
  <si>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</si>
  <si>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</si>
  <si>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</si>
  <si>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</si>
  <si>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</si>
  <si>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</si>
  <si>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</si>
  <si>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</si>
  <si>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</si>
  <si>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</si>
  <si>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</si>
  <si>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</si>
  <si>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</si>
  <si>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</si>
  <si>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</si>
  <si>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</si>
  <si>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</si>
  <si>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</si>
  <si>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</si>
  <si>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</si>
  <si>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</si>
  <si>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</si>
  <si>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</si>
  <si>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</si>
  <si>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</si>
  <si>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</si>
  <si>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</si>
  <si>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</si>
  <si>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</si>
  <si>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</si>
  <si>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</si>
  <si>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</si>
  <si>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</si>
  <si>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</si>
  <si>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</si>
  <si>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</si>
  <si>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</si>
  <si>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</si>
  <si>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</si>
  <si>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</si>
  <si>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</si>
  <si>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</si>
  <si>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</si>
  <si>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</si>
  <si>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</si>
  <si>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</si>
  <si>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</si>
  <si>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</si>
  <si>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</si>
  <si>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</si>
  <si>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</si>
  <si>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</si>
  <si>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</si>
  <si>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</si>
  <si>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</si>
  <si>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</si>
  <si>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</si>
  <si>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</si>
  <si>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</si>
  <si>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</si>
  <si>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</si>
  <si>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</si>
  <si>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</si>
  <si>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</si>
  <si>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</si>
  <si>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</si>
  <si>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</si>
  <si>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</si>
  <si>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</si>
  <si>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</si>
  <si>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</si>
  <si>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</si>
  <si>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</si>
  <si>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</si>
  <si>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</si>
  <si>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</si>
  <si>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</si>
  <si>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</si>
  <si>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</si>
  <si>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</si>
  <si>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</si>
  <si>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</si>
  <si>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</si>
  <si>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</si>
  <si>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</si>
  <si>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</si>
  <si>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</si>
  <si>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</si>
  <si>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</si>
  <si>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</si>
  <si>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</si>
  <si>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</si>
  <si>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</si>
  <si>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</si>
  <si>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</si>
  <si>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</si>
  <si>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</si>
  <si>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</si>
  <si>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</si>
  <si>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</si>
  <si>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</si>
  <si>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</si>
  <si>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</si>
  <si>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</si>
  <si>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</si>
  <si>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</si>
  <si>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</si>
  <si>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</si>
  <si>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</si>
  <si>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</si>
  <si>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</si>
  <si>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</si>
  <si>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</si>
  <si>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</si>
  <si>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</si>
  <si>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</si>
  <si>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</si>
  <si>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</si>
  <si>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</si>
  <si>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</si>
  <si>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</si>
  <si>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</si>
  <si>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</si>
  <si>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</si>
  <si>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</si>
  <si>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</si>
  <si>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</si>
  <si>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</si>
  <si>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</si>
  <si>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</si>
  <si>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</si>
  <si>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</si>
  <si>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</si>
  <si>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</si>
  <si>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</si>
  <si>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</si>
  <si>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</si>
  <si>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</si>
  <si>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</si>
  <si>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</si>
  <si>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</si>
  <si>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</si>
  <si>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</si>
  <si>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</si>
  <si>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</si>
  <si>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</si>
  <si>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</si>
  <si>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</si>
  <si>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</si>
  <si>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</si>
  <si>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</si>
  <si>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</si>
  <si>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</si>
  <si>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</si>
  <si>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</si>
  <si>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</si>
  <si>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</si>
  <si>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</si>
  <si>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</si>
  <si>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</si>
  <si>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</si>
  <si>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</si>
  <si>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</si>
  <si>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</si>
  <si>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</si>
  <si>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</si>
  <si>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</si>
  <si>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</si>
  <si>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</si>
  <si>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</si>
  <si>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</si>
  <si>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</si>
  <si>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</si>
  <si>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</si>
  <si>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</si>
  <si>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</si>
  <si>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</si>
  <si>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</si>
  <si>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</si>
  <si>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</si>
  <si>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</si>
  <si>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</si>
  <si>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</si>
  <si>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</si>
  <si>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</si>
  <si>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</si>
  <si>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</si>
  <si>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</si>
  <si>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</si>
  <si>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</si>
  <si>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</si>
  <si>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</si>
  <si>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</si>
  <si>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</si>
  <si>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</si>
  <si>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</si>
  <si>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</si>
  <si>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</si>
  <si>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</si>
  <si>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</si>
  <si>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</si>
  <si>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</si>
  <si>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</si>
  <si>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</si>
  <si>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</si>
  <si>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</si>
  <si>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</si>
  <si>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</si>
  <si>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</si>
  <si>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</si>
  <si>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</si>
  <si>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</si>
  <si>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</si>
  <si>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</si>
  <si>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</si>
  <si>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</si>
  <si>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</si>
  <si>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</si>
  <si>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</si>
  <si>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</si>
  <si>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</si>
  <si>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</si>
  <si>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</si>
  <si>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</si>
  <si>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</si>
  <si>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</si>
  <si>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</si>
  <si>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</si>
  <si>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</si>
  <si>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</si>
  <si>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</si>
  <si>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</si>
  <si>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</si>
  <si>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</si>
  <si>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</si>
  <si>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</si>
  <si>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</si>
  <si>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</si>
  <si>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</si>
  <si>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</si>
  <si>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</si>
  <si>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</si>
  <si>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</si>
  <si>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</si>
  <si>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</si>
  <si>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</si>
  <si>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</si>
  <si>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</si>
  <si>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</si>
  <si>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</si>
  <si>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</si>
  <si>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</si>
  <si>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</si>
  <si>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</si>
  <si>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</si>
  <si>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</si>
  <si>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</si>
  <si>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</si>
  <si>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</si>
  <si>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</si>
  <si>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</si>
  <si>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</si>
  <si>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</si>
  <si>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</si>
  <si>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</si>
  <si>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</si>
  <si>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</si>
  <si>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</si>
  <si>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</si>
  <si>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</si>
  <si>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</si>
  <si>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</si>
  <si>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</si>
  <si>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</si>
  <si>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</si>
  <si>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</si>
  <si>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</si>
  <si>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</si>
  <si>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</si>
  <si>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</si>
  <si>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</si>
  <si>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</si>
  <si>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</si>
  <si>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</si>
  <si>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</si>
  <si>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</si>
  <si>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</si>
  <si>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</si>
  <si>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</si>
  <si>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</si>
  <si>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</si>
  <si>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</si>
  <si>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</si>
  <si>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</si>
  <si>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</si>
  <si>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</si>
  <si>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</si>
  <si>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</si>
  <si>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</si>
  <si>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</si>
  <si>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</si>
  <si>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</si>
  <si>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</si>
  <si>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</si>
  <si>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</si>
  <si>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</si>
  <si>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</si>
  <si>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</si>
  <si>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</si>
  <si>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</si>
  <si>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</si>
  <si>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</si>
  <si>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</si>
  <si>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</si>
  <si>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</si>
  <si>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</si>
  <si>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</si>
  <si>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</si>
  <si>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</si>
  <si>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</si>
  <si>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</si>
  <si>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</si>
  <si>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</si>
  <si>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</si>
  <si>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</si>
  <si>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</si>
  <si>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</si>
  <si>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</si>
  <si>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</si>
  <si>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</si>
  <si>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</si>
  <si>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</si>
  <si>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</si>
  <si>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</si>
  <si>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</si>
  <si>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</si>
  <si>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</si>
  <si>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</si>
  <si>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</si>
  <si>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</si>
  <si>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</si>
  <si>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</si>
  <si>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</si>
  <si>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</si>
  <si>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</si>
  <si>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</si>
  <si>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</si>
  <si>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</si>
  <si>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</si>
  <si>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</si>
  <si>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</si>
  <si>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</si>
  <si>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</si>
  <si>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</si>
  <si>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</si>
  <si>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</si>
  <si>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</si>
  <si>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</si>
  <si>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</si>
  <si>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</si>
  <si>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</si>
  <si>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</si>
  <si>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</si>
  <si>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</si>
  <si>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</si>
  <si>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</si>
  <si>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</si>
  <si>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</si>
  <si>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</si>
  <si>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</si>
  <si>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</si>
  <si>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</si>
  <si>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</si>
  <si>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</si>
  <si>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</si>
  <si>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</si>
  <si>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</si>
  <si>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</si>
  <si>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</si>
  <si>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</si>
  <si>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</si>
  <si>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</si>
  <si>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</si>
  <si>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</si>
  <si>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</si>
  <si>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</si>
  <si>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</si>
  <si>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</si>
  <si>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</si>
  <si>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</si>
  <si>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</si>
  <si>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</si>
  <si>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</si>
  <si>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</si>
  <si>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</si>
  <si>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</si>
  <si>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</si>
  <si>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</si>
  <si>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</si>
  <si>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</si>
  <si>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</si>
  <si>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</si>
  <si>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</si>
  <si>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</si>
  <si>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</si>
  <si>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</si>
  <si>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</si>
  <si>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</si>
  <si>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</si>
  <si>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</si>
  <si>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</si>
  <si>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</si>
  <si>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</si>
  <si>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</si>
  <si>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</si>
  <si>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</si>
  <si>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</si>
  <si>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</si>
  <si>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</si>
  <si>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</si>
  <si>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</si>
  <si>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</si>
  <si>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</si>
  <si>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</si>
  <si>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</si>
  <si>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</si>
  <si>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</si>
  <si>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</si>
  <si>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</si>
  <si>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</si>
  <si>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</si>
  <si>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</si>
  <si>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</si>
  <si>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</si>
  <si>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</si>
  <si>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</si>
  <si>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</si>
  <si>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</si>
  <si>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</si>
  <si>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</si>
  <si>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</si>
  <si>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</si>
  <si>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</si>
  <si>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</si>
  <si>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</si>
  <si>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</si>
  <si>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</si>
  <si>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</si>
  <si>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</si>
  <si>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</si>
  <si>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</si>
  <si>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</si>
  <si>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</si>
  <si>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</si>
  <si>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</si>
  <si>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</si>
  <si>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</si>
  <si>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</si>
  <si>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</si>
  <si>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</si>
  <si>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</si>
  <si>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</si>
  <si>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</si>
  <si>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</si>
  <si>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</si>
  <si>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</si>
  <si>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</si>
  <si>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</si>
  <si>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</si>
  <si>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</si>
  <si>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</si>
  <si>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</si>
  <si>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</si>
  <si>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</si>
  <si>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</si>
  <si>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</si>
  <si>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</si>
  <si>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</si>
  <si>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</si>
  <si>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</si>
  <si>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</si>
  <si>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</si>
  <si>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</si>
  <si>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</si>
  <si>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</si>
  <si>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</si>
  <si>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</si>
  <si>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</si>
  <si>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</si>
  <si>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</si>
  <si>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</si>
  <si>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</si>
  <si>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</si>
  <si>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</si>
  <si>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</si>
  <si>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</si>
  <si>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</si>
  <si>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</si>
  <si>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</si>
  <si>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</si>
  <si>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</si>
  <si>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</si>
  <si>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</si>
  <si>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</si>
  <si>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</si>
  <si>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</si>
  <si>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</si>
  <si>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</si>
  <si>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</si>
  <si>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</si>
  <si>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</si>
  <si>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</si>
  <si>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</si>
  <si>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</si>
  <si>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</si>
  <si>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</si>
  <si>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</si>
  <si>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</si>
  <si>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</si>
  <si>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</si>
  <si>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</si>
  <si>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</si>
  <si>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</si>
  <si>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</si>
  <si>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</si>
  <si>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</si>
  <si>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</si>
  <si>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</si>
  <si>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</si>
  <si>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</si>
  <si>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</si>
  <si>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</si>
  <si>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</si>
  <si>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</si>
  <si>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</si>
  <si>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</si>
  <si>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</si>
  <si>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</si>
  <si>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</si>
  <si>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</si>
  <si>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</si>
  <si>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</si>
  <si>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</si>
  <si>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</si>
  <si>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</si>
  <si>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</si>
  <si>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</si>
  <si>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</si>
  <si>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</si>
  <si>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</si>
  <si>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</si>
  <si>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</si>
  <si>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</si>
  <si>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</si>
  <si>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</si>
  <si>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</si>
  <si>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</si>
  <si>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</si>
  <si>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</si>
  <si>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</si>
  <si>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</si>
  <si>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</si>
  <si>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</si>
  <si>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</si>
  <si>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</si>
  <si>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</si>
  <si>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</si>
  <si>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</si>
  <si>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</si>
  <si>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</si>
  <si>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</si>
  <si>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</si>
  <si>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</si>
  <si>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</si>
  <si>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</si>
  <si>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</si>
  <si>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</si>
  <si>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</si>
  <si>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</si>
  <si>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</si>
  <si>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</si>
  <si>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</si>
  <si>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</si>
  <si>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</si>
  <si>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</si>
  <si>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</si>
  <si>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</si>
  <si>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</si>
  <si>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</si>
  <si>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</si>
  <si>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</si>
  <si>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</si>
  <si>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</si>
  <si>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</si>
  <si>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</si>
  <si>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</si>
  <si>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</si>
  <si>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</si>
  <si>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</si>
  <si>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</si>
  <si>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</si>
  <si>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</si>
  <si>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</si>
  <si>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</si>
  <si>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</si>
  <si>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</si>
  <si>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</si>
  <si>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</si>
  <si>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</si>
  <si>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</si>
  <si>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</si>
  <si>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</si>
  <si>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</si>
  <si>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</si>
  <si>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</si>
  <si>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</si>
  <si>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</si>
  <si>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</si>
  <si>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</si>
  <si>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</si>
  <si>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</si>
  <si>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</si>
  <si>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</si>
  <si>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</si>
  <si>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</si>
  <si>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</si>
  <si>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</si>
  <si>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</si>
  <si>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</si>
  <si>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</si>
  <si>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</si>
  <si>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</si>
  <si>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</si>
  <si>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</si>
  <si>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</si>
  <si>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</si>
  <si>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</si>
  <si>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</si>
  <si>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</si>
  <si>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</si>
  <si>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</si>
  <si>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</si>
  <si>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</si>
  <si>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</si>
  <si>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</si>
  <si>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</si>
  <si>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</si>
  <si>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</si>
  <si>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</si>
  <si>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</si>
  <si>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</si>
  <si>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</si>
  <si>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</si>
  <si>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</si>
  <si>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</si>
  <si>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</si>
  <si>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</si>
  <si>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</si>
  <si>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</si>
  <si>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</si>
  <si>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</si>
  <si>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</si>
  <si>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</si>
  <si>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</si>
  <si>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</si>
  <si>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</si>
  <si>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</si>
  <si>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</si>
  <si>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</si>
  <si>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</si>
  <si>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</si>
  <si>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</si>
  <si>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</si>
  <si>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</si>
  <si>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</si>
  <si>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</si>
  <si>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</si>
  <si>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</si>
  <si>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</si>
  <si>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</si>
  <si>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</si>
  <si>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</si>
  <si>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</si>
  <si>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</si>
  <si>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</si>
  <si>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</si>
  <si>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</si>
  <si>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</si>
  <si>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</si>
  <si>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</si>
  <si>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</si>
  <si>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</si>
  <si>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</si>
  <si>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</si>
  <si>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</si>
  <si>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</si>
  <si>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</si>
  <si>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</si>
  <si>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</si>
  <si>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</si>
  <si>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</si>
  <si>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</si>
  <si>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</si>
  <si>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</si>
  <si>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</si>
  <si>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</si>
  <si>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</si>
  <si>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</si>
  <si>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</si>
  <si>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</si>
  <si>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</si>
  <si>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</si>
  <si>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</si>
  <si>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</si>
  <si>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</si>
  <si>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</si>
  <si>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</si>
  <si>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</si>
  <si>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</si>
  <si>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</si>
  <si>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</si>
  <si>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</si>
  <si>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</si>
  <si>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</si>
  <si>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</si>
  <si>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</si>
  <si>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</si>
  <si>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</si>
  <si>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</si>
  <si>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</si>
  <si>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</si>
  <si>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</si>
  <si>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</si>
  <si>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</si>
  <si>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</si>
  <si>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</si>
  <si>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</si>
  <si>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</si>
  <si>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</si>
  <si>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</si>
  <si>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</si>
  <si>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</si>
  <si>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</si>
  <si>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</si>
  <si>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</si>
  <si>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</si>
  <si>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</si>
  <si>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</si>
  <si>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</si>
  <si>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</si>
  <si>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</si>
  <si>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</si>
  <si>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</si>
  <si>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</si>
  <si>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</si>
  <si>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</si>
  <si>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</si>
  <si>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</si>
  <si>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</si>
  <si>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</si>
  <si>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</si>
  <si>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</si>
  <si>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</si>
  <si>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</si>
  <si>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</si>
  <si>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</si>
  <si>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</si>
  <si>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</si>
  <si>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</si>
  <si>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</si>
  <si>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</si>
  <si>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</si>
  <si>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</si>
  <si>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</si>
  <si>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</si>
  <si>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</si>
  <si>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</si>
  <si>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</si>
  <si>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</si>
  <si>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</si>
  <si>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</si>
  <si>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</si>
  <si>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</si>
  <si>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</si>
  <si>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</si>
  <si>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</si>
  <si>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</si>
  <si>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</si>
  <si>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</si>
  <si>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</si>
  <si>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</si>
  <si>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</si>
  <si>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</si>
  <si>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</si>
  <si>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</si>
  <si>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</si>
  <si>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</si>
  <si>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</si>
  <si>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</si>
  <si>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</si>
  <si>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</si>
  <si>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</si>
  <si>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</si>
  <si>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</si>
  <si>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</si>
  <si>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</si>
  <si>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</si>
  <si>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</si>
  <si>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</si>
  <si>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</si>
  <si>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</si>
  <si>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</si>
  <si>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</si>
  <si>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</si>
  <si>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</si>
  <si>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</si>
  <si>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</si>
  <si>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</si>
  <si>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</si>
  <si>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</si>
  <si>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</si>
  <si>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</si>
  <si>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</si>
  <si>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</si>
  <si>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</si>
  <si>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</si>
  <si>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</si>
  <si>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</si>
  <si>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</si>
  <si>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</si>
  <si>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</si>
  <si>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</si>
  <si>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</si>
  <si>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</si>
  <si>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</si>
  <si>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</si>
  <si>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</si>
  <si>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</si>
  <si>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</si>
  <si>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</si>
  <si>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</si>
  <si>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</si>
  <si>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</si>
  <si>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</si>
  <si>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</si>
  <si>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</si>
  <si>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</si>
  <si>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</si>
  <si>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</si>
  <si>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</si>
  <si>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</si>
  <si>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</si>
  <si>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</si>
  <si>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</si>
  <si>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</si>
  <si>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</si>
  <si>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</si>
  <si>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</si>
  <si>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</si>
  <si>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</si>
  <si>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</si>
  <si>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</si>
  <si>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</si>
  <si>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</si>
  <si>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</si>
  <si>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</si>
  <si>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</si>
  <si>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</si>
  <si>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</si>
  <si>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</si>
  <si>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</si>
  <si>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</si>
  <si>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</si>
  <si>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</si>
  <si>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</si>
  <si>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</si>
  <si>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</si>
  <si>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</si>
  <si>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</si>
  <si>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</si>
  <si>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</si>
  <si>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</si>
  <si>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</si>
  <si>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</si>
  <si>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</si>
  <si>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</si>
  <si>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</si>
  <si>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</si>
  <si>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</si>
  <si>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</si>
  <si>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</si>
  <si>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</si>
  <si>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</si>
  <si>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</si>
  <si>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</si>
  <si>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</si>
  <si>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</si>
  <si>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</si>
  <si>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</si>
  <si>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</si>
  <si>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</si>
  <si>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</si>
  <si>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</si>
  <si>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</si>
  <si>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</si>
  <si>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</si>
  <si>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</si>
  <si>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</si>
  <si>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</si>
  <si>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</si>
  <si>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</si>
  <si>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</si>
  <si>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</si>
  <si>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</si>
  <si>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</si>
  <si>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</si>
  <si>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</si>
  <si>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</si>
  <si>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</si>
  <si>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</si>
  <si>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</si>
  <si>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</si>
  <si>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</si>
  <si>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</si>
  <si>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</si>
  <si>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</si>
  <si>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</si>
  <si>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</si>
  <si>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</si>
  <si>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</si>
  <si>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</si>
  <si>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</si>
  <si>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</si>
  <si>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</si>
  <si>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</si>
  <si>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</si>
  <si>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</si>
  <si>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</si>
  <si>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</si>
  <si>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</si>
  <si>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</si>
  <si>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</si>
  <si>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</si>
  <si>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</si>
  <si>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</si>
  <si>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</si>
  <si>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</si>
  <si>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</si>
  <si>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</si>
  <si>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</si>
  <si>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</si>
  <si>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</si>
  <si>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</si>
  <si>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</si>
  <si>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</si>
  <si>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</si>
  <si>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</si>
  <si>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</si>
  <si>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</si>
  <si>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</si>
  <si>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</si>
  <si>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</si>
  <si>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</si>
  <si>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</si>
  <si>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</si>
  <si>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</si>
  <si>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</si>
  <si>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</si>
  <si>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</si>
  <si>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</si>
  <si>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</si>
  <si>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</si>
  <si>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</si>
  <si>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</si>
  <si>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</si>
  <si>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</si>
  <si>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</si>
  <si>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</si>
  <si>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</si>
  <si>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</si>
  <si>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</si>
  <si>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</si>
  <si>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</si>
  <si>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</si>
  <si>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</si>
  <si>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</si>
  <si>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</si>
  <si>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</si>
  <si>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</si>
  <si>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</si>
  <si>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</si>
  <si>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</si>
  <si>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</si>
  <si>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</si>
  <si>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</si>
  <si>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</si>
  <si>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</si>
  <si>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</si>
  <si>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</si>
  <si>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</si>
  <si>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</si>
  <si>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</si>
  <si>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</si>
  <si>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</si>
  <si>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</si>
  <si>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</si>
  <si>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</si>
  <si>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</si>
  <si>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</si>
  <si>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</si>
  <si>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</si>
  <si>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</si>
  <si>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</si>
  <si>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</si>
  <si>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</si>
  <si>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</si>
  <si>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</si>
  <si>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</si>
  <si>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</si>
  <si>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</si>
  <si>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</si>
  <si>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</si>
  <si>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</si>
  <si>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</si>
  <si>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</si>
  <si>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</si>
  <si>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</si>
  <si>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</si>
  <si>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</si>
  <si>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</si>
  <si>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</si>
  <si>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</si>
  <si>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</si>
  <si>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</si>
  <si>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</si>
  <si>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</si>
  <si>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</si>
  <si>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</si>
  <si>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</si>
  <si>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</si>
  <si>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</si>
  <si>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</si>
  <si>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</si>
  <si>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</si>
  <si>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</si>
  <si>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</si>
  <si>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</si>
  <si>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</si>
  <si>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</si>
  <si>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</si>
  <si>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</si>
  <si>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</si>
  <si>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</si>
  <si>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</si>
  <si>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</si>
  <si>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</si>
  <si>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</si>
  <si>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</si>
  <si>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</si>
  <si>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</si>
  <si>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</si>
  <si>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</si>
  <si>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</si>
  <si>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</si>
  <si>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</si>
  <si>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</si>
  <si>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</si>
  <si>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</si>
  <si>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</si>
  <si>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</si>
  <si>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</si>
  <si>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</si>
  <si>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</si>
  <si>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</si>
  <si>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</si>
  <si>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</si>
  <si>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</si>
  <si>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</si>
  <si>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</si>
  <si>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</si>
  <si>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</si>
  <si>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</si>
  <si>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</si>
  <si>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</si>
  <si>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</si>
  <si>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</si>
  <si>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</si>
  <si>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</si>
  <si>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</si>
  <si>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</si>
  <si>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</si>
  <si>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</si>
  <si>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</si>
  <si>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</si>
  <si>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</si>
  <si>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</si>
  <si>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</si>
  <si>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</si>
  <si>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</si>
  <si>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</si>
  <si>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</si>
  <si>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</si>
  <si>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</si>
  <si>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</si>
  <si>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</si>
  <si>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</si>
  <si>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</si>
  <si>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</si>
  <si>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</si>
  <si>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</si>
  <si>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</si>
  <si>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</si>
  <si>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</si>
  <si>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</si>
  <si>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</si>
  <si>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</si>
  <si>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</si>
  <si>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</si>
  <si>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</si>
  <si>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</si>
  <si>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</si>
  <si>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</si>
  <si>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</si>
  <si>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</si>
  <si>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</si>
  <si>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</si>
  <si>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</si>
  <si>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</si>
  <si>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</si>
  <si>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</si>
  <si>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</si>
  <si>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</si>
  <si>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</si>
  <si>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</si>
  <si>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</si>
  <si>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</si>
  <si>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</si>
  <si>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</si>
  <si>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</si>
  <si>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</si>
  <si>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</si>
  <si>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</si>
  <si>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</si>
  <si>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</si>
  <si>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</si>
  <si>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</si>
  <si>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</si>
  <si>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</si>
  <si>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</si>
  <si>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</si>
  <si>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</si>
  <si>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</si>
  <si>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</si>
  <si>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</si>
  <si>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</si>
  <si>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</si>
  <si>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</si>
  <si>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</si>
  <si>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</si>
  <si>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</si>
  <si>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</si>
  <si>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</si>
  <si>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</si>
  <si>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</si>
  <si>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</si>
  <si>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</si>
  <si>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</si>
  <si>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</si>
  <si>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</si>
  <si>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</si>
  <si>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</si>
  <si>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</si>
  <si>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</si>
  <si>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</si>
  <si>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</si>
  <si>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</si>
  <si>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</si>
  <si>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</si>
  <si>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</si>
  <si>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</si>
  <si>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</si>
  <si>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</si>
  <si>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</si>
  <si>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</si>
  <si>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</si>
  <si>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</si>
  <si>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</si>
  <si>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</si>
  <si>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</si>
  <si>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</si>
  <si>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</si>
  <si>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</si>
  <si>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</si>
  <si>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</si>
  <si>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</si>
  <si>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</si>
  <si>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</si>
  <si>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</si>
  <si>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</si>
  <si>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</si>
  <si>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</si>
  <si>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</si>
  <si>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</si>
  <si>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</si>
  <si>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</si>
  <si>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</si>
  <si>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</si>
  <si>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</si>
  <si>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</si>
  <si>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</si>
  <si>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</si>
  <si>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</si>
  <si>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</si>
  <si>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</si>
  <si>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</si>
  <si>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</si>
  <si>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</si>
  <si>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</si>
  <si>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</si>
  <si>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</si>
  <si>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</si>
  <si>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</si>
  <si>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</si>
  <si>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</si>
  <si>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</si>
  <si>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</si>
  <si>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</si>
  <si>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</si>
  <si>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</si>
  <si>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</si>
  <si>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</si>
  <si>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</si>
  <si>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</si>
  <si>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</si>
  <si>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</si>
  <si>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</si>
  <si>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</si>
  <si>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</si>
  <si>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</si>
  <si>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</si>
  <si>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</si>
  <si>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</si>
  <si>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</si>
  <si>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</si>
  <si>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</si>
  <si>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</si>
  <si>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</si>
  <si>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</si>
  <si>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</si>
  <si>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</si>
  <si>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</si>
  <si>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</si>
  <si>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</si>
  <si>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</si>
  <si>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</si>
  <si>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</si>
  <si>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</si>
  <si>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</si>
  <si>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</si>
  <si>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</si>
  <si>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</si>
  <si>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</si>
  <si>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</si>
  <si>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</si>
  <si>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</si>
  <si>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</si>
  <si>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</si>
  <si>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</si>
  <si>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</si>
  <si>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</si>
  <si>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</si>
  <si>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</si>
  <si>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</si>
  <si>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</si>
  <si>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</si>
  <si>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</si>
  <si>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</si>
  <si>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</si>
  <si>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</si>
  <si>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</si>
  <si>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</si>
  <si>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</si>
  <si>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</si>
  <si>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</si>
  <si>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</si>
  <si>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</si>
  <si>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</si>
  <si>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</si>
  <si>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</si>
  <si>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</si>
  <si>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</si>
  <si>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</si>
  <si>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</si>
  <si>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</si>
  <si>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</si>
  <si>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</si>
  <si>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</si>
  <si>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</si>
  <si>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</si>
  <si>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</si>
  <si>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</si>
  <si>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</si>
  <si>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</si>
  <si>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</si>
  <si>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</si>
  <si>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</si>
  <si>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</si>
  <si>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</si>
  <si>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</si>
  <si>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</si>
  <si>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</si>
  <si>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</si>
  <si>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</si>
  <si>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</si>
  <si>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</si>
  <si>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</si>
  <si>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</si>
  <si>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</si>
  <si>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</si>
  <si>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</si>
  <si>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</si>
  <si>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</si>
  <si>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</si>
  <si>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</si>
  <si>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</si>
  <si>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</si>
  <si>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</si>
  <si>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</si>
  <si>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</si>
  <si>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</si>
  <si>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</si>
  <si>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</si>
  <si>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</si>
  <si>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</si>
  <si>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</si>
  <si>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</si>
  <si>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</si>
  <si>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</si>
  <si>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</si>
  <si>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</si>
  <si>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</si>
  <si>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</si>
  <si>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</si>
  <si>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</si>
  <si>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</si>
  <si>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</si>
  <si>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</si>
  <si>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</si>
  <si>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</si>
  <si>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</si>
  <si>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</si>
  <si>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</si>
  <si>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</si>
  <si>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</si>
  <si>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</si>
  <si>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</si>
  <si>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</si>
  <si>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</si>
  <si>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</si>
  <si>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</si>
  <si>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</si>
  <si>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</si>
  <si>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</si>
  <si>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</si>
  <si>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</si>
  <si>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</si>
  <si>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</si>
  <si>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</si>
  <si>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</si>
  <si>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</si>
  <si>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</si>
  <si>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</si>
  <si>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</si>
  <si>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</si>
  <si>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</si>
  <si>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</si>
  <si>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</si>
  <si>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</si>
  <si>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</si>
  <si>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</si>
  <si>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</si>
  <si>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</si>
  <si>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</si>
  <si>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</si>
  <si>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</si>
  <si>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</si>
  <si>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</si>
  <si>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</si>
  <si>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</si>
  <si>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</si>
  <si>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</si>
  <si>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</si>
  <si>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</si>
  <si>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</si>
  <si>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</si>
  <si>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</si>
  <si>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</si>
  <si>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</si>
  <si>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</si>
  <si>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</si>
  <si>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</si>
  <si>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</si>
  <si>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</si>
  <si>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</si>
  <si>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</si>
  <si>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</si>
  <si>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</si>
  <si>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</si>
  <si>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</si>
  <si>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</si>
  <si>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</si>
  <si>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</si>
  <si>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</si>
  <si>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</si>
  <si>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</si>
  <si>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</si>
  <si>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</si>
  <si>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</si>
  <si>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</si>
  <si>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</si>
  <si>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</si>
  <si>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</si>
  <si>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</si>
  <si>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</si>
  <si>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</si>
  <si>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</si>
  <si>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</si>
  <si>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</si>
  <si>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</si>
  <si>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</si>
  <si>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</si>
  <si>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</si>
  <si>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</si>
  <si>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</si>
  <si>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</si>
  <si>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</si>
  <si>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</si>
  <si>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</si>
  <si>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</si>
  <si>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</si>
  <si>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</si>
  <si>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</si>
  <si>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</si>
  <si>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</si>
  <si>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</si>
  <si>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</si>
  <si>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</si>
  <si>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</si>
  <si>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</si>
  <si>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</si>
  <si>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</si>
  <si>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</si>
  <si>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</si>
  <si>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</si>
  <si>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</si>
  <si>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</si>
  <si>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</si>
  <si>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</si>
  <si>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</si>
  <si>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</si>
  <si>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</si>
  <si>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</si>
  <si>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</si>
  <si>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</si>
  <si>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</si>
  <si>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</si>
  <si>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</si>
  <si>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</si>
  <si>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</si>
  <si>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</si>
  <si>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</si>
  <si>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</si>
  <si>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</si>
  <si>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</si>
  <si>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</si>
  <si>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</si>
  <si>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</si>
  <si>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</si>
  <si>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</si>
  <si>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</si>
  <si>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</si>
  <si>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</si>
  <si>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</si>
  <si>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</si>
  <si>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</si>
  <si>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</si>
  <si>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</si>
  <si>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</si>
  <si>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</si>
  <si>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</si>
  <si>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</si>
  <si>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</si>
  <si>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</si>
  <si>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</si>
  <si>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</si>
  <si>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</si>
  <si>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</si>
  <si>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</si>
  <si>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</si>
  <si>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</si>
  <si>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</si>
  <si>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</si>
  <si>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</si>
  <si>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</si>
  <si>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</si>
  <si>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</si>
  <si>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</si>
  <si>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</si>
  <si>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</si>
  <si>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</si>
  <si>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</si>
  <si>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</si>
  <si>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</si>
  <si>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</si>
  <si>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</si>
  <si>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</si>
  <si>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</si>
  <si>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</si>
  <si>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</si>
  <si>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</si>
  <si>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</si>
  <si>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</si>
  <si>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</si>
  <si>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</si>
  <si>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</si>
  <si>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</si>
  <si>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</si>
  <si>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</si>
  <si>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</si>
  <si>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</si>
  <si>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</si>
  <si>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</si>
  <si>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</si>
  <si>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</si>
  <si>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</si>
  <si>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</si>
  <si>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</si>
  <si>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</si>
  <si>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</si>
  <si>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</si>
  <si>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</si>
  <si>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</si>
  <si>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</si>
  <si>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</si>
  <si>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</si>
  <si>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</si>
  <si>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</si>
  <si>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</si>
  <si>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</si>
  <si>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</si>
  <si>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</si>
  <si>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</si>
  <si>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</si>
  <si>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</si>
  <si>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</si>
  <si>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</si>
  <si>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</si>
  <si>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</si>
  <si>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</si>
  <si>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</si>
  <si>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</si>
  <si>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</si>
  <si>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</si>
  <si>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</si>
  <si>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</si>
  <si>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</si>
  <si>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</si>
  <si>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</si>
  <si>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</si>
  <si>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</si>
  <si>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</si>
  <si>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</si>
  <si>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</si>
  <si>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</si>
  <si>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</si>
  <si>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</si>
  <si>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</si>
  <si>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</si>
  <si>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</si>
  <si>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</si>
  <si>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</si>
  <si>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</si>
  <si>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</si>
  <si>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</si>
  <si>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</si>
  <si>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</si>
  <si>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</si>
  <si>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</si>
  <si>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</si>
  <si>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</si>
  <si>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</si>
  <si>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</si>
  <si>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</si>
  <si>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</si>
  <si>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</si>
  <si>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</si>
  <si>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</si>
  <si>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</si>
  <si>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</si>
  <si>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</si>
  <si>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</si>
  <si>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</si>
  <si>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</si>
  <si>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</si>
  <si>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</si>
  <si>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</si>
  <si>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</si>
  <si>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</si>
  <si>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</si>
  <si>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</si>
  <si>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</si>
  <si>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</si>
  <si>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</si>
  <si>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</si>
  <si>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</si>
  <si>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</si>
  <si>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</si>
  <si>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</si>
  <si>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</si>
  <si>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</si>
  <si>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</si>
  <si>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</si>
  <si>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</si>
  <si>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</si>
  <si>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</si>
  <si>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</si>
  <si>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</si>
  <si>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</si>
  <si>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</si>
  <si>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</si>
  <si>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</si>
  <si>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</si>
  <si>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</si>
  <si>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</si>
  <si>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</si>
  <si>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</si>
  <si>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</si>
  <si>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</si>
  <si>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</si>
  <si>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</si>
  <si>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</si>
  <si>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</si>
  <si>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</si>
  <si>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</si>
  <si>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</si>
  <si>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</si>
  <si>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</si>
  <si>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</si>
  <si>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</si>
  <si>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</si>
  <si>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</si>
  <si>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</si>
  <si>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</si>
  <si>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</si>
  <si>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</si>
  <si>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</si>
  <si>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</si>
  <si>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</si>
  <si>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</si>
  <si>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</si>
  <si>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</si>
  <si>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</si>
  <si>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</si>
  <si>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</si>
  <si>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</si>
  <si>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</si>
  <si>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</si>
  <si>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</si>
  <si>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</si>
  <si>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</si>
  <si>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</si>
  <si>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</si>
  <si>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</si>
  <si>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</si>
  <si>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</si>
  <si>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</si>
  <si>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</si>
  <si>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</si>
  <si>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</si>
  <si>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</si>
  <si>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</si>
  <si>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</si>
  <si>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</si>
  <si>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</si>
  <si>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</si>
  <si>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</si>
  <si>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</si>
  <si>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</si>
  <si>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</si>
  <si>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</si>
  <si>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</si>
  <si>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</si>
  <si>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</si>
  <si>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</si>
  <si>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</si>
  <si>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</si>
  <si>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</si>
  <si>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</si>
  <si>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</si>
  <si>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</si>
  <si>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</si>
  <si>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</si>
  <si>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</si>
  <si>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</si>
  <si>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</si>
  <si>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</si>
  <si>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</si>
  <si>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</si>
  <si>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</si>
  <si>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</si>
  <si>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</si>
  <si>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</si>
  <si>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</si>
  <si>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</si>
  <si>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</si>
  <si>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</si>
  <si>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</si>
  <si>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</si>
  <si>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</si>
  <si>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</si>
  <si>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</si>
  <si>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</si>
  <si>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</si>
  <si>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</si>
  <si>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</si>
  <si>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</si>
  <si>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</si>
  <si>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</si>
  <si>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</si>
  <si>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</si>
  <si>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</si>
  <si>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</si>
  <si>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</si>
  <si>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</si>
  <si>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</si>
  <si>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</si>
  <si>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</si>
  <si>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</si>
  <si>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</si>
  <si>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</si>
  <si>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</si>
  <si>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</si>
  <si>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</si>
  <si>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</si>
  <si>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</si>
  <si>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</si>
  <si>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</si>
  <si>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</si>
  <si>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</si>
  <si>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</si>
  <si>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</si>
  <si>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</si>
  <si>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</si>
  <si>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</si>
  <si>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</si>
  <si>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</si>
  <si>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</si>
  <si>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</si>
  <si>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</si>
  <si>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</si>
  <si>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</si>
  <si>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</si>
  <si>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</si>
  <si>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</si>
  <si>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</si>
  <si>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</si>
  <si>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</si>
  <si>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</si>
  <si>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</si>
  <si>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</si>
  <si>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</si>
  <si>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</si>
  <si>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</si>
  <si>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</si>
  <si>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</si>
  <si>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</si>
  <si>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</si>
  <si>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</si>
  <si>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</si>
  <si>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</si>
  <si>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</si>
  <si>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</si>
  <si>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</si>
  <si>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</si>
  <si>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</si>
  <si>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</si>
  <si>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</si>
  <si>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</si>
  <si>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</si>
  <si>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</si>
  <si>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</si>
  <si>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</si>
  <si>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</si>
  <si>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</si>
  <si>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</si>
  <si>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</si>
  <si>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</si>
  <si>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</si>
  <si>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</si>
  <si>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</si>
  <si>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</si>
  <si>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</si>
  <si>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</si>
  <si>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</si>
  <si>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</si>
  <si>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</si>
  <si>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</si>
  <si>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</si>
  <si>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</si>
  <si>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</si>
  <si>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</si>
  <si>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</si>
  <si>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</si>
  <si>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</si>
  <si>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</si>
  <si>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</si>
  <si>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</si>
  <si>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</si>
  <si>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</si>
  <si>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</si>
  <si>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</si>
  <si>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</si>
  <si>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</si>
  <si>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</si>
  <si>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</si>
  <si>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</si>
  <si>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</si>
  <si>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</si>
  <si>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</si>
  <si>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</si>
  <si>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</si>
  <si>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</si>
  <si>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</si>
  <si>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</si>
  <si>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</si>
  <si>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</si>
  <si>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</si>
  <si>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</si>
  <si>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</si>
  <si>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</si>
  <si>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</si>
  <si>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</si>
  <si>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</si>
  <si>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</si>
  <si>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</si>
  <si>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</si>
  <si>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</si>
  <si>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</si>
  <si>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</si>
  <si>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</si>
  <si>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</si>
  <si>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</si>
  <si>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</si>
  <si>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</si>
  <si>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</si>
  <si>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</si>
  <si>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</si>
  <si>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</si>
  <si>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</si>
  <si>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</si>
  <si>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</si>
  <si>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</si>
  <si>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</si>
  <si>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</si>
  <si>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</si>
  <si>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</si>
  <si>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</si>
  <si>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</si>
  <si>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</si>
  <si>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</si>
  <si>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</si>
  <si>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</si>
  <si>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</si>
  <si>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</si>
  <si>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</si>
  <si>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</si>
  <si>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</si>
  <si>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</si>
  <si>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</si>
  <si>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</si>
  <si>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</si>
  <si>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</si>
  <si>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</si>
  <si>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</si>
  <si>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</si>
  <si>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</si>
  <si>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</si>
  <si>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</si>
  <si>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</si>
  <si>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</si>
  <si>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</si>
  <si>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</si>
  <si>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</si>
  <si>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</si>
  <si>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</si>
  <si>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</si>
  <si>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</si>
  <si>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</si>
  <si>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</si>
  <si>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</si>
  <si>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</si>
  <si>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</si>
  <si>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</si>
  <si>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</si>
  <si>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</si>
  <si>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</si>
  <si>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</si>
  <si>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</si>
  <si>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</si>
  <si>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</si>
  <si>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</si>
  <si>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</si>
  <si>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</si>
  <si>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</si>
  <si>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</si>
  <si>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</si>
  <si>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</si>
  <si>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</si>
  <si>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</si>
  <si>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</si>
  <si>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</si>
  <si>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</si>
  <si>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</si>
  <si>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</si>
  <si>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</si>
  <si>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</si>
  <si>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</si>
  <si>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</si>
  <si>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</si>
  <si>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</si>
  <si>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</si>
  <si>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</si>
  <si>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</si>
  <si>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</si>
  <si>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</si>
  <si>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</si>
  <si>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</si>
  <si>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</si>
  <si>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</si>
  <si>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</si>
  <si>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</si>
  <si>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</si>
  <si>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</si>
  <si>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</si>
  <si>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</si>
  <si>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</si>
  <si>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</si>
  <si>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</si>
  <si>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</si>
  <si>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</si>
  <si>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</si>
  <si>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</si>
  <si>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</si>
  <si>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</si>
  <si>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</si>
  <si>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</si>
  <si>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</si>
  <si>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</si>
  <si>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</si>
  <si>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</si>
  <si>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</si>
  <si>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</si>
  <si>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</si>
  <si>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</si>
  <si>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</si>
  <si>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</si>
  <si>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</si>
  <si>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</si>
  <si>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</si>
  <si>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</si>
  <si>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</si>
  <si>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</si>
  <si>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</si>
  <si>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</si>
  <si>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</si>
  <si>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</si>
  <si>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</si>
  <si>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</si>
  <si>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</si>
  <si>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</si>
  <si>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</si>
  <si>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</si>
  <si>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</si>
  <si>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</si>
  <si>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</si>
  <si>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</si>
  <si>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</si>
  <si>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</si>
  <si>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</si>
  <si>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</si>
  <si>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</si>
  <si>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</si>
  <si>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</si>
  <si>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</si>
  <si>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</si>
  <si>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</si>
  <si>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</si>
  <si>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</si>
  <si>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</si>
  <si>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</si>
  <si>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</si>
  <si>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</si>
  <si>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</si>
  <si>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</si>
  <si>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</si>
  <si>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</si>
  <si>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</si>
  <si>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</si>
  <si>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</si>
  <si>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</si>
  <si>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</si>
  <si>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</si>
  <si>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</si>
  <si>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</si>
  <si>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</si>
  <si>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</si>
  <si>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</si>
  <si>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</si>
  <si>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</si>
  <si>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</si>
  <si>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</si>
  <si>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</si>
  <si>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</si>
  <si>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</si>
  <si>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</si>
  <si>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</si>
  <si>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</si>
  <si>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</si>
  <si>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</si>
  <si>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</si>
  <si>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</si>
  <si>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</si>
  <si>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</si>
  <si>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</si>
  <si>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</si>
  <si>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</si>
  <si>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</si>
  <si>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</si>
  <si>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</si>
  <si>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</si>
  <si>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</si>
  <si>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</si>
  <si>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</si>
  <si>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</si>
  <si>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</si>
  <si>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</si>
  <si>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</si>
  <si>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</si>
  <si>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</si>
  <si>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</si>
  <si>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</si>
  <si>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</si>
  <si>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</si>
  <si>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</si>
  <si>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</si>
  <si>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</si>
  <si>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</si>
  <si>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</si>
  <si>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</si>
  <si>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</si>
  <si>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</si>
  <si>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</si>
  <si>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</si>
  <si>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</si>
  <si>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</si>
  <si>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</si>
  <si>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</si>
  <si>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</si>
  <si>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</si>
  <si>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</si>
  <si>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</si>
  <si>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</si>
  <si>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</si>
  <si>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</si>
  <si>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</si>
  <si>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</si>
  <si>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</si>
  <si>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</si>
  <si>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</si>
  <si>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</si>
  <si>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</si>
  <si>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</si>
  <si>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</si>
  <si>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</si>
  <si>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</si>
  <si>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</si>
  <si>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</si>
  <si>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</si>
  <si>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</si>
  <si>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</si>
  <si>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</si>
  <si>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</si>
  <si>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</si>
  <si>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</si>
  <si>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</si>
  <si>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</si>
  <si>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</si>
  <si>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</si>
  <si>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</si>
  <si>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</si>
  <si>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</si>
  <si>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</si>
  <si>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</si>
  <si>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</si>
  <si>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</si>
  <si>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</si>
  <si>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</si>
  <si>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</si>
  <si>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</si>
  <si>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</si>
  <si>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</si>
  <si>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</si>
  <si>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</si>
  <si>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</si>
  <si>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</si>
  <si>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</si>
  <si>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</si>
  <si>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</si>
  <si>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</si>
  <si>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</si>
  <si>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</si>
  <si>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</si>
  <si>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</si>
  <si>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</si>
  <si>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</si>
  <si>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</si>
  <si>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</si>
  <si>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</si>
  <si>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</si>
  <si>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</si>
  <si>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</si>
  <si>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</si>
  <si>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</si>
  <si>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</si>
  <si>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</si>
  <si>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</si>
  <si>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</si>
  <si>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</si>
  <si>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</si>
  <si>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</si>
  <si>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</si>
  <si>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</si>
  <si>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</si>
  <si>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</si>
  <si>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</si>
  <si>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</si>
  <si>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</si>
  <si>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</si>
  <si>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</si>
  <si>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</si>
  <si>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</si>
  <si>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</si>
  <si>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</si>
  <si>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</si>
  <si>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</si>
  <si>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</si>
  <si>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</si>
  <si>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</si>
  <si>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</si>
  <si>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</si>
  <si>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</si>
  <si>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</si>
  <si>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</si>
  <si>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</si>
  <si>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</si>
  <si>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</si>
  <si>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</si>
  <si>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</si>
  <si>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</si>
  <si>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</si>
  <si>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</si>
  <si>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</si>
  <si>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</si>
  <si>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</si>
  <si>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</si>
  <si>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</si>
  <si>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</si>
  <si>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</si>
  <si>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</si>
  <si>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</si>
  <si>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</si>
  <si>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</si>
  <si>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</si>
  <si>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</si>
  <si>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</si>
  <si>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</si>
  <si>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</si>
  <si>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</si>
  <si>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</si>
  <si>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</si>
  <si>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</si>
  <si>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</si>
  <si>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</si>
  <si>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</si>
  <si>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</si>
  <si>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</si>
  <si>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</si>
  <si>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</si>
  <si>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</si>
  <si>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</si>
  <si>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</si>
  <si>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</si>
  <si>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</si>
  <si>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</si>
  <si>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</si>
  <si>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</si>
  <si>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</si>
  <si>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</si>
  <si>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</si>
  <si>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</si>
  <si>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</si>
  <si>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</si>
  <si>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</si>
  <si>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</si>
  <si>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</si>
  <si>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</si>
  <si>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</si>
  <si>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</si>
  <si>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</si>
  <si>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</si>
  <si>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</si>
  <si>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</si>
  <si>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</si>
  <si>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</si>
  <si>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</si>
  <si>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</si>
  <si>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</si>
  <si>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</si>
  <si>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</si>
  <si>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</si>
  <si>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</si>
  <si>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</si>
  <si>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</si>
  <si>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</si>
  <si>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</si>
  <si>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</si>
  <si>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</si>
  <si>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</si>
  <si>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</si>
  <si>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</si>
  <si>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</si>
  <si>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</si>
  <si>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</si>
  <si>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</si>
  <si>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</si>
  <si>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</si>
  <si>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</si>
  <si>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</si>
  <si>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</si>
  <si>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</si>
  <si>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</si>
  <si>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</si>
  <si>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</si>
  <si>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</si>
  <si>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</si>
  <si>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</si>
  <si>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</si>
  <si>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</si>
  <si>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</si>
  <si>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</si>
  <si>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</si>
  <si>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</si>
  <si>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</si>
  <si>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</si>
  <si>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</si>
  <si>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</si>
  <si>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</si>
  <si>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</si>
  <si>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</si>
  <si>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</si>
  <si>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</si>
  <si>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</si>
  <si>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</si>
  <si>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</si>
  <si>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</si>
  <si>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</si>
  <si>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</si>
  <si>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</si>
  <si>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</si>
  <si>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</si>
  <si>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</si>
  <si>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</si>
  <si>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</si>
  <si>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</si>
  <si>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</si>
  <si>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</si>
  <si>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</si>
  <si>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</si>
  <si>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</si>
  <si>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</si>
  <si>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</si>
  <si>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</si>
  <si>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</si>
  <si>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</si>
  <si>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</si>
  <si>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</si>
  <si>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</si>
  <si>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</si>
  <si>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</si>
  <si>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</si>
  <si>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</si>
  <si>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</si>
  <si>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</si>
  <si>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</si>
  <si>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</si>
  <si>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</si>
  <si>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</si>
  <si>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</si>
  <si>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</si>
  <si>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</si>
  <si>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</si>
  <si>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</si>
  <si>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</si>
  <si>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</si>
  <si>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</si>
  <si>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</si>
  <si>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</si>
  <si>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</si>
  <si>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</si>
  <si>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</si>
  <si>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</si>
  <si>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</si>
  <si>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</si>
  <si>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</si>
  <si>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</si>
  <si>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</si>
  <si>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</si>
  <si>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</si>
  <si>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</si>
  <si>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</si>
  <si>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</si>
  <si>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</si>
  <si>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</si>
  <si>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</si>
  <si>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</si>
  <si>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</si>
  <si>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</si>
  <si>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</si>
  <si>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</si>
  <si>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</si>
  <si>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</si>
  <si>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</si>
  <si>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</si>
  <si>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</si>
  <si>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</si>
  <si>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</si>
  <si>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</si>
  <si>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</si>
  <si>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</si>
  <si>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</si>
  <si>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</si>
  <si>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</si>
  <si>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</si>
  <si>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</si>
  <si>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</si>
  <si>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</si>
  <si>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</si>
  <si>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</si>
  <si>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</si>
  <si>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</si>
  <si>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</si>
  <si>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</si>
  <si>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</si>
  <si>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</si>
  <si>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</si>
  <si>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</si>
  <si>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</si>
  <si>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</si>
  <si>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</si>
  <si>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</si>
  <si>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</si>
  <si>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</si>
  <si>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</si>
  <si>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</si>
  <si>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</si>
  <si>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</si>
  <si>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</si>
  <si>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</si>
  <si>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</si>
  <si>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</si>
  <si>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</si>
  <si>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</si>
  <si>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</si>
  <si>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</si>
  <si>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</si>
  <si>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</si>
  <si>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</si>
  <si>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</si>
  <si>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</si>
  <si>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</si>
  <si>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</si>
  <si>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</si>
  <si>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</si>
  <si>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</si>
  <si>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</si>
  <si>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</si>
  <si>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</si>
  <si>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</si>
  <si>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</si>
  <si>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</si>
  <si>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</si>
  <si>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</si>
  <si>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</si>
  <si>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</si>
  <si>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</si>
  <si>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</si>
  <si>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</si>
  <si>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</si>
  <si>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</si>
  <si>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</si>
  <si>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</si>
  <si>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</si>
  <si>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</si>
  <si>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</si>
  <si>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</si>
  <si>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</si>
  <si>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</si>
  <si>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</si>
  <si>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</si>
  <si>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</si>
  <si>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</si>
  <si>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</si>
  <si>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</si>
  <si>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</si>
  <si>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</si>
  <si>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</si>
  <si>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</si>
  <si>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</si>
  <si>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</si>
  <si>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</si>
  <si>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</si>
  <si>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</si>
  <si>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</si>
  <si>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</si>
  <si>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</si>
  <si>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</si>
  <si>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</si>
  <si>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</si>
  <si>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</si>
  <si>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</si>
  <si>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</si>
  <si>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</si>
  <si>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</si>
  <si>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</si>
  <si>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</si>
  <si>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</si>
  <si>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</si>
  <si>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</si>
  <si>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</si>
  <si>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</si>
  <si>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</si>
  <si>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</si>
  <si>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</si>
  <si>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</si>
  <si>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</si>
  <si>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</si>
  <si>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</si>
  <si>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</si>
  <si>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</si>
  <si>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</si>
  <si>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</si>
  <si>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</si>
  <si>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</si>
  <si>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</si>
  <si>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</si>
  <si>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</si>
  <si>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</si>
  <si>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</si>
  <si>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</si>
  <si>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</si>
  <si>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</si>
  <si>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</si>
  <si>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</si>
  <si>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</si>
  <si>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</si>
  <si>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</si>
  <si>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</si>
  <si>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</si>
  <si>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</si>
  <si>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</si>
  <si>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</si>
  <si>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</si>
  <si>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</si>
  <si>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</si>
  <si>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</si>
  <si>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</si>
  <si>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</si>
  <si>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</si>
  <si>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</si>
  <si>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</si>
  <si>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</si>
  <si>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</si>
  <si>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</si>
  <si>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</si>
  <si>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</si>
  <si>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</si>
  <si>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</si>
  <si>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</si>
  <si>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</si>
  <si>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</si>
  <si>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</si>
  <si>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</si>
  <si>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</si>
  <si>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</si>
  <si>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</si>
  <si>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</si>
  <si>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</si>
  <si>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</si>
  <si>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</si>
  <si>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</si>
  <si>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</si>
  <si>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</si>
  <si>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</si>
  <si>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</si>
  <si>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</si>
  <si>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</si>
  <si>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</si>
  <si>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</si>
  <si>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</si>
  <si>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</si>
  <si>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</si>
  <si>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</si>
  <si>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</si>
  <si>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</si>
  <si>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</si>
  <si>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</si>
  <si>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</si>
  <si>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</si>
  <si>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</si>
  <si>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</si>
  <si>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</si>
  <si>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</si>
  <si>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</si>
  <si>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</si>
  <si>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</si>
  <si>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</si>
  <si>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</si>
  <si>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</si>
  <si>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</si>
  <si>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</si>
  <si>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</si>
  <si>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</si>
  <si>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</si>
  <si>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</si>
  <si>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</si>
  <si>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</si>
  <si>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</si>
  <si>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</si>
  <si>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</si>
  <si>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</si>
  <si>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</si>
  <si>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</si>
  <si>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</si>
  <si>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</si>
  <si>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</si>
  <si>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</si>
  <si>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</si>
  <si>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</si>
  <si>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</si>
  <si>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</si>
  <si>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</si>
  <si>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</si>
  <si>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</si>
  <si>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</si>
  <si>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</si>
  <si>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</si>
  <si>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</si>
  <si>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</si>
  <si>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</si>
  <si>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</si>
  <si>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</si>
  <si>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</si>
  <si>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</si>
  <si>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</si>
  <si>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</si>
  <si>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</si>
  <si>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</si>
  <si>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</si>
  <si>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</si>
  <si>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</si>
  <si>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</si>
  <si>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</si>
  <si>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</si>
  <si>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</si>
  <si>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</si>
  <si>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</si>
  <si>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</si>
  <si>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</si>
  <si>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</si>
  <si>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</si>
  <si>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</si>
  <si>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</si>
  <si>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</si>
  <si>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</si>
  <si>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</si>
  <si>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</si>
  <si>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</si>
  <si>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</si>
  <si>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</si>
  <si>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</si>
  <si>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</si>
  <si>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</si>
  <si>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</si>
  <si>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</si>
  <si>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</si>
  <si>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</si>
  <si>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</si>
  <si>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</si>
  <si>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</si>
  <si>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</si>
  <si>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</si>
  <si>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</si>
  <si>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</si>
  <si>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</si>
  <si>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</si>
  <si>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</si>
  <si>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</si>
  <si>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</si>
  <si>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</si>
  <si>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</si>
  <si>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</si>
  <si>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</si>
  <si>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</si>
  <si>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</si>
  <si>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</si>
  <si>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</si>
  <si>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</si>
  <si>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</si>
  <si>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</si>
  <si>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</si>
  <si>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</si>
  <si>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</si>
  <si>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</si>
  <si>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</si>
  <si>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</si>
  <si>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</si>
  <si>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</si>
  <si>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</si>
  <si>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</si>
  <si>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</si>
  <si>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</si>
  <si>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</si>
  <si>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</si>
  <si>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</si>
  <si>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</si>
  <si>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</si>
  <si>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</si>
  <si>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</si>
  <si>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</si>
  <si>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</si>
  <si>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</si>
  <si>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</si>
  <si>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</si>
  <si>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</si>
  <si>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</si>
  <si>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</si>
  <si>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</si>
  <si>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</si>
  <si>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</si>
  <si>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</si>
  <si>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</si>
  <si>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</si>
  <si>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</si>
  <si>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</si>
  <si>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</si>
  <si>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</si>
  <si>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</si>
  <si>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</si>
  <si>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</si>
  <si>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</si>
  <si>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</si>
  <si>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</si>
  <si>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</si>
  <si>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</si>
  <si>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</si>
  <si>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</si>
  <si>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</si>
  <si>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</si>
  <si>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</si>
  <si>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</si>
  <si>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</si>
  <si>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</si>
  <si>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</si>
  <si>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</si>
  <si>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</si>
  <si>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</si>
  <si>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</si>
  <si>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</si>
  <si>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</si>
  <si>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</si>
  <si>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</si>
  <si>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</si>
  <si>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</si>
  <si>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</si>
  <si>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</si>
  <si>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</si>
  <si>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</si>
  <si>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</si>
  <si>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</si>
  <si>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</si>
  <si>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</si>
  <si>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</si>
  <si>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</si>
  <si>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</si>
  <si>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</si>
  <si>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</si>
  <si>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</si>
  <si>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</si>
  <si>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</si>
  <si>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</si>
  <si>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</si>
  <si>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</si>
  <si>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</si>
  <si>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</si>
  <si>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</si>
  <si>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</si>
  <si>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</si>
  <si>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</si>
  <si>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</si>
  <si>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</si>
  <si>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</si>
  <si>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</si>
  <si>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</si>
  <si>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</si>
  <si>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</si>
  <si>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</si>
  <si>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</si>
  <si>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</si>
  <si>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</si>
  <si>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</si>
  <si>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</si>
  <si>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</si>
  <si>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</si>
  <si>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</si>
  <si>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</si>
  <si>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</si>
  <si>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</si>
  <si>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</si>
  <si>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</si>
  <si>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</si>
  <si>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</si>
  <si>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</si>
  <si>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</si>
  <si>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</si>
  <si>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</si>
  <si>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</si>
  <si>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</si>
  <si>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</si>
  <si>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</si>
  <si>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</si>
  <si>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</si>
  <si>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</si>
  <si>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</si>
  <si>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</si>
  <si>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</si>
  <si>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</si>
  <si>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</si>
  <si>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</si>
  <si>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</si>
  <si>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</si>
  <si>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</si>
  <si>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</si>
  <si>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</si>
  <si>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</si>
  <si>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</si>
  <si>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</si>
  <si>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</si>
  <si>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</si>
  <si>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</si>
  <si>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</si>
  <si>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</si>
  <si>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</si>
  <si>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</si>
  <si>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</si>
  <si>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</si>
  <si>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</si>
  <si>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</si>
  <si>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</si>
  <si>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</si>
  <si>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</si>
  <si>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</si>
  <si>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</si>
  <si>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</si>
  <si>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</si>
  <si>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</si>
  <si>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</si>
  <si>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</si>
  <si>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</si>
  <si>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</si>
  <si>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</si>
  <si>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</si>
  <si>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</si>
  <si>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</si>
  <si>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</si>
  <si>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</si>
  <si>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</si>
  <si>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</si>
  <si>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</si>
  <si>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</si>
  <si>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</si>
  <si>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</si>
  <si>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</si>
  <si>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</si>
  <si>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</si>
  <si>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</si>
  <si>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</si>
  <si>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</si>
  <si>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</si>
  <si>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</si>
  <si>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</si>
  <si>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</si>
  <si>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</si>
  <si>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</si>
  <si>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</si>
  <si>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</si>
  <si>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</si>
  <si>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</si>
  <si>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</si>
  <si>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</si>
  <si>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</si>
  <si>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</si>
  <si>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</si>
  <si>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</si>
  <si>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</si>
  <si>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</si>
  <si>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</si>
  <si>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</si>
  <si>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</si>
  <si>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</si>
  <si>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</si>
  <si>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</si>
  <si>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</si>
  <si>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</si>
  <si>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</si>
  <si>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</si>
  <si>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</si>
  <si>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</si>
  <si>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</si>
  <si>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</si>
  <si>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</si>
  <si>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</si>
  <si>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</si>
  <si>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</si>
  <si>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</si>
  <si>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</si>
  <si>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</si>
  <si>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</si>
  <si>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</si>
  <si>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</si>
  <si>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</si>
  <si>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</si>
  <si>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</si>
  <si>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</si>
  <si>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</si>
  <si>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</si>
  <si>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</si>
  <si>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</si>
  <si>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</si>
  <si>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</si>
  <si>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</si>
  <si>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</si>
  <si>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</si>
  <si>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</si>
  <si>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</si>
  <si>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</si>
  <si>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</si>
  <si>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</si>
  <si>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</si>
  <si>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</si>
  <si>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</si>
  <si>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</si>
  <si>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</si>
  <si>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</si>
  <si>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</si>
  <si>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</si>
  <si>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</si>
  <si>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</si>
  <si>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</si>
  <si>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</si>
  <si>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</si>
  <si>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</si>
  <si>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</si>
  <si>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</si>
  <si>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</si>
  <si>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</si>
  <si>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</si>
  <si>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</si>
  <si>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</si>
  <si>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</si>
  <si>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</si>
  <si>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</si>
  <si>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</si>
  <si>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</si>
  <si>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</si>
  <si>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</si>
  <si>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</si>
  <si>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</si>
  <si>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</si>
  <si>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</si>
  <si>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</si>
  <si>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</si>
  <si>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</si>
  <si>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</si>
  <si>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</si>
  <si>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</si>
  <si>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</si>
  <si>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</si>
  <si>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</si>
  <si>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</si>
  <si>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</si>
  <si>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</si>
  <si>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</si>
  <si>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</si>
  <si>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</si>
  <si>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</si>
  <si>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</si>
  <si>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</si>
  <si>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</si>
  <si>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</si>
  <si>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</si>
  <si>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</si>
  <si>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</si>
  <si>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</si>
  <si>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</si>
  <si>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</si>
  <si>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</si>
  <si>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</si>
  <si>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</si>
  <si>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</si>
  <si>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</si>
  <si>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</si>
  <si>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</si>
  <si>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</si>
  <si>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</si>
  <si>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</si>
  <si>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</si>
  <si>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</si>
  <si>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</si>
  <si>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</si>
  <si>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</si>
  <si>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</si>
  <si>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</si>
  <si>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</si>
  <si>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</si>
  <si>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</si>
  <si>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</si>
  <si>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</si>
  <si>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</si>
  <si>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</si>
  <si>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</si>
  <si>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</si>
  <si>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</si>
  <si>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</si>
  <si>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</si>
  <si>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</si>
  <si>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</si>
  <si>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</si>
  <si>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</si>
  <si>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</si>
  <si>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</si>
  <si>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</si>
  <si>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</si>
  <si>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</si>
  <si>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</si>
  <si>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</si>
  <si>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</si>
  <si>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</si>
  <si>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</si>
  <si>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</si>
  <si>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</si>
  <si>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</si>
  <si>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</si>
  <si>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</si>
  <si>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</si>
  <si>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</si>
  <si>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</si>
  <si>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</si>
  <si>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</si>
  <si>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</si>
  <si>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</si>
  <si>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</si>
  <si>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</si>
  <si>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</si>
  <si>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</si>
  <si>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</si>
  <si>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</si>
  <si>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</si>
  <si>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</si>
  <si>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</si>
  <si>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</si>
  <si>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</si>
  <si>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</si>
  <si>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</si>
  <si>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</si>
  <si>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</si>
  <si>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</si>
  <si>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</si>
  <si>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</si>
  <si>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</si>
  <si>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</si>
  <si>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</si>
  <si>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</si>
  <si>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</si>
  <si>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</si>
  <si>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</si>
  <si>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</si>
  <si>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</si>
  <si>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</si>
  <si>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</si>
  <si>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</si>
  <si>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</si>
  <si>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</si>
  <si>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</si>
  <si>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</si>
  <si>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</si>
  <si>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</si>
  <si>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</si>
  <si>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</si>
  <si>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</si>
  <si>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</si>
  <si>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</si>
  <si>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</si>
  <si>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</si>
  <si>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</si>
  <si>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</si>
  <si>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</si>
  <si>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</si>
  <si>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</si>
  <si>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</si>
  <si>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</si>
  <si>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</si>
  <si>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</si>
  <si>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</si>
  <si>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</si>
  <si>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</si>
  <si>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</si>
  <si>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</si>
  <si>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</si>
  <si>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</si>
  <si>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</si>
  <si>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</si>
  <si>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</si>
  <si>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</si>
  <si>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</si>
  <si>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</si>
  <si>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</si>
  <si>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</si>
  <si>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</si>
  <si>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</si>
  <si>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</si>
  <si>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</si>
  <si>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</si>
  <si>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</si>
  <si>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</si>
  <si>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</si>
  <si>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</si>
  <si>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</si>
  <si>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</si>
  <si>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</si>
  <si>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</si>
  <si>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</si>
  <si>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</si>
  <si>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</si>
  <si>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</si>
  <si>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</si>
  <si>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</si>
  <si>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</si>
  <si>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</si>
  <si>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</si>
  <si>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</si>
  <si>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</si>
  <si>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</si>
  <si>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</si>
  <si>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</si>
  <si>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</si>
  <si>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</si>
  <si>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</si>
  <si>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</si>
  <si>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</si>
  <si>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</si>
  <si>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</si>
  <si>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</si>
  <si>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</si>
  <si>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</si>
  <si>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</si>
  <si>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</si>
  <si>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</si>
  <si>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</si>
  <si>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</si>
  <si>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</si>
  <si>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</si>
  <si>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</si>
  <si>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</si>
  <si>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</si>
  <si>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</si>
  <si>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</si>
  <si>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</si>
  <si>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</si>
  <si>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</si>
  <si>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</si>
  <si>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</si>
  <si>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</si>
  <si>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</si>
  <si>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</si>
  <si>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</si>
  <si>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</si>
  <si>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</si>
  <si>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</si>
  <si>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</si>
  <si>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</si>
  <si>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</si>
  <si>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</si>
  <si>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</si>
  <si>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</si>
  <si>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</si>
  <si>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</si>
  <si>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</si>
  <si>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</si>
  <si>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</si>
  <si>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</si>
  <si>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</si>
  <si>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</si>
  <si>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</si>
  <si>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</si>
  <si>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</si>
  <si>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</si>
  <si>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</si>
  <si>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</si>
  <si>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</si>
  <si>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</si>
  <si>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</si>
  <si>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</si>
  <si>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</si>
  <si>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</si>
  <si>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</si>
  <si>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</si>
  <si>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</si>
  <si>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</si>
  <si>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</si>
  <si>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</si>
  <si>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</si>
  <si>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</si>
  <si>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</si>
  <si>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</si>
  <si>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</si>
  <si>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</si>
  <si>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</si>
  <si>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</si>
  <si>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</si>
  <si>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</si>
  <si>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</si>
  <si>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</si>
  <si>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</si>
  <si>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</si>
  <si>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</si>
  <si>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</si>
  <si>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</si>
  <si>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</si>
  <si>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</si>
  <si>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</si>
  <si>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</si>
  <si>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</si>
  <si>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</si>
  <si>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</si>
  <si>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</si>
  <si>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</si>
  <si>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</si>
  <si>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</si>
  <si>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</si>
  <si>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</si>
  <si>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</si>
  <si>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</si>
  <si>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</si>
  <si>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</si>
  <si>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</si>
  <si>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</si>
  <si>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</si>
  <si>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</si>
  <si>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</si>
  <si>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</si>
  <si>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</si>
  <si>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</si>
  <si>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</si>
  <si>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</si>
  <si>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</si>
  <si>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</si>
  <si>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</si>
  <si>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</si>
  <si>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</si>
  <si>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</si>
  <si>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</si>
  <si>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</si>
  <si>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</si>
  <si>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</si>
  <si>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</si>
  <si>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</si>
  <si>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</si>
  <si>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</si>
  <si>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</si>
  <si>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</si>
  <si>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</si>
  <si>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</si>
  <si>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</si>
  <si>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</si>
  <si>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</si>
  <si>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</si>
  <si>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</si>
  <si>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</si>
  <si>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</si>
  <si>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</si>
  <si>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</si>
  <si>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</si>
  <si>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</si>
  <si>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</si>
  <si>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</si>
  <si>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</si>
  <si>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</si>
  <si>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</si>
  <si>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</si>
  <si>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</si>
  <si>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</si>
  <si>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</si>
  <si>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</si>
  <si>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</si>
  <si>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</si>
  <si>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</si>
  <si>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</si>
  <si>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</si>
  <si>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</si>
  <si>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</si>
  <si>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</si>
  <si>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</si>
  <si>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</si>
  <si>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</si>
  <si>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</si>
  <si>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</si>
  <si>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</si>
  <si>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</si>
  <si>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</si>
  <si>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</si>
  <si>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</si>
  <si>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</si>
  <si>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</si>
  <si>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</si>
  <si>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</si>
  <si>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</si>
  <si>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</si>
  <si>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</si>
  <si>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</si>
  <si>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</si>
  <si>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</si>
  <si>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</si>
  <si>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</si>
  <si>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</si>
  <si>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</si>
  <si>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</si>
  <si>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</si>
  <si>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</si>
  <si>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</si>
  <si>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</si>
  <si>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</si>
  <si>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</si>
  <si>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</si>
  <si>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</si>
  <si>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</si>
  <si>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</si>
  <si>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</si>
  <si>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</si>
  <si>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</si>
  <si>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</si>
  <si>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</si>
  <si>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</si>
  <si>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</si>
  <si>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</si>
  <si>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</si>
  <si>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</si>
  <si>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</si>
  <si>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</si>
  <si>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</si>
  <si>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</si>
  <si>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</si>
  <si>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</si>
  <si>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</si>
  <si>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</si>
  <si>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</si>
  <si>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</si>
  <si>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</si>
  <si>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</si>
  <si>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</si>
  <si>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</si>
  <si>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</si>
  <si>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</si>
  <si>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</si>
  <si>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</si>
  <si>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</si>
  <si>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</si>
  <si>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</si>
  <si>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</si>
  <si>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</si>
  <si>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</si>
  <si>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</si>
  <si>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</si>
  <si>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</si>
  <si>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</si>
  <si>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</si>
  <si>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</si>
  <si>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</si>
  <si>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</si>
  <si>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</si>
  <si>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</si>
  <si>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</si>
  <si>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</si>
  <si>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</si>
  <si>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</si>
  <si>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</si>
  <si>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</si>
  <si>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</si>
  <si>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</si>
  <si>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</si>
  <si>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</si>
  <si>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</si>
  <si>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</si>
  <si>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</si>
  <si>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</si>
  <si>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</si>
  <si>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</si>
  <si>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</si>
  <si>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</si>
  <si>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</si>
  <si>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</si>
  <si>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</si>
  <si>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</si>
  <si>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</si>
  <si>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</si>
  <si>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</si>
  <si>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</si>
  <si>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</si>
  <si>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</si>
  <si>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</si>
  <si>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</si>
  <si>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</si>
  <si>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</si>
  <si>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</si>
  <si>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</si>
  <si>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</si>
  <si>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</si>
  <si>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</si>
  <si>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</si>
  <si>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</si>
  <si>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</si>
  <si>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</si>
  <si>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</si>
  <si>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</si>
  <si>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</si>
  <si>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</si>
  <si>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</si>
  <si>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</si>
  <si>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</si>
  <si>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</si>
  <si>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</si>
  <si>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</si>
  <si>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</si>
  <si>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</si>
  <si>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</si>
  <si>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</si>
  <si>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</si>
  <si>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</si>
  <si>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</si>
  <si>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</si>
  <si>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</si>
  <si>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</si>
  <si>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</si>
  <si>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</si>
  <si>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</si>
  <si>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</si>
  <si>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</si>
  <si>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</si>
  <si>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</si>
  <si>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</si>
  <si>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</si>
  <si>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</si>
  <si>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</si>
  <si>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</si>
  <si>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</si>
  <si>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</si>
  <si>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</si>
  <si>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</si>
  <si>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</si>
  <si>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</si>
  <si>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</si>
  <si>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</si>
  <si>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</si>
  <si>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</si>
  <si>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</si>
  <si>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</si>
  <si>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</si>
  <si>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</si>
  <si>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</si>
  <si>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</si>
  <si>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</si>
  <si>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</si>
  <si>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</si>
  <si>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</si>
  <si>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</si>
  <si>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</si>
  <si>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</si>
  <si>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</si>
  <si>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</si>
  <si>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</si>
  <si>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</si>
  <si>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</si>
  <si>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</si>
  <si>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</si>
  <si>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</si>
  <si>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</si>
  <si>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</si>
  <si>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</si>
  <si>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</si>
  <si>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</si>
  <si>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</si>
  <si>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</si>
  <si>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</si>
  <si>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</si>
  <si>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</si>
  <si>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</si>
  <si>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</si>
  <si>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</si>
  <si>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</si>
  <si>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</si>
  <si>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</si>
  <si>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</si>
  <si>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</si>
  <si>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</si>
  <si>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</si>
  <si>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</si>
  <si>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</si>
  <si>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</si>
  <si>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</si>
  <si>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</si>
  <si>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</si>
  <si>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</si>
  <si>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</si>
  <si>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</si>
  <si>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</si>
  <si>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</si>
  <si>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</si>
  <si>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</si>
  <si>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</si>
  <si>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</si>
  <si>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</si>
  <si>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</si>
  <si>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</si>
  <si>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</si>
  <si>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</si>
  <si>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</si>
  <si>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</si>
  <si>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</si>
  <si>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</si>
  <si>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</si>
  <si>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</si>
  <si>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</si>
  <si>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</si>
  <si>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</si>
  <si>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</si>
  <si>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</si>
  <si>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</si>
  <si>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</si>
  <si>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</si>
  <si>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</si>
  <si>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</si>
  <si>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</si>
  <si>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</si>
  <si>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</si>
  <si>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</si>
  <si>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</si>
  <si>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</si>
  <si>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</si>
  <si>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</si>
  <si>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</si>
  <si>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</si>
  <si>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</si>
  <si>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</si>
  <si>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</si>
  <si>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</si>
  <si>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</si>
  <si>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</si>
  <si>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</si>
  <si>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</si>
  <si>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</si>
  <si>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</si>
  <si>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</si>
  <si>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</si>
  <si>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</si>
  <si>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</si>
  <si>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</si>
  <si>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</si>
  <si>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</si>
  <si>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</si>
  <si>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</si>
  <si>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</si>
  <si>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</si>
  <si>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</si>
  <si>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</si>
  <si>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</si>
  <si>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</si>
  <si>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</si>
  <si>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</si>
  <si>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</si>
  <si>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</si>
  <si>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</si>
  <si>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</si>
  <si>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</si>
  <si>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</si>
  <si>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</si>
  <si>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</si>
  <si>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</si>
  <si>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</si>
  <si>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</si>
  <si>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</si>
  <si>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</si>
  <si>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</si>
  <si>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</si>
  <si>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</si>
  <si>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</si>
  <si>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</si>
  <si>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</si>
  <si>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</si>
  <si>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</si>
  <si>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</si>
  <si>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</si>
  <si>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</si>
  <si>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</si>
  <si>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</si>
  <si>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</si>
  <si>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</si>
  <si>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</si>
  <si>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</si>
  <si>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</si>
  <si>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</si>
  <si>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</si>
  <si>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</si>
  <si>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</si>
  <si>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</si>
  <si>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</si>
  <si>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</si>
  <si>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</si>
  <si>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</si>
  <si>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</si>
  <si>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</si>
  <si>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</si>
  <si>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</si>
  <si>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</si>
  <si>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</si>
  <si>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</si>
  <si>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</si>
  <si>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</si>
  <si>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</si>
  <si>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</si>
  <si>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</si>
  <si>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</si>
  <si>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</si>
  <si>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</si>
  <si>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</si>
  <si>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</si>
  <si>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</si>
  <si>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</si>
  <si>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</si>
  <si>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</si>
  <si>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</si>
  <si>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</si>
  <si>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</si>
  <si>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</si>
  <si>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</si>
  <si>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</si>
  <si>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</si>
  <si>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</si>
  <si>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</si>
  <si>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</si>
  <si>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</si>
  <si>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</si>
  <si>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</si>
  <si>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</si>
  <si>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</si>
  <si>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</si>
  <si>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</si>
  <si>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</si>
  <si>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</si>
  <si>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</si>
  <si>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</si>
  <si>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</si>
  <si>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</si>
  <si>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</si>
  <si>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</si>
  <si>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</si>
  <si>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</si>
  <si>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</si>
  <si>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</si>
  <si>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</si>
  <si>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</si>
  <si>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</si>
  <si>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</si>
  <si>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</si>
  <si>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</si>
  <si>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</si>
  <si>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</si>
  <si>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</si>
  <si>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</si>
  <si>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</si>
  <si>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</si>
  <si>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</si>
  <si>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</si>
  <si>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</si>
  <si>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</si>
  <si>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</si>
  <si>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</si>
  <si>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</si>
  <si>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</si>
  <si>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</si>
  <si>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</si>
  <si>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</si>
  <si>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AB</t>
  </si>
  <si>
    <t>Abley Ltd</t>
  </si>
  <si>
    <t>ARA</t>
  </si>
  <si>
    <t>AR &amp; Associates Ltd</t>
  </si>
  <si>
    <t>ASE</t>
  </si>
  <si>
    <t>Aserra Limited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</si>
  <si>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</si>
  <si>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</si>
  <si>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</si>
  <si>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</si>
  <si>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</si>
  <si>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</si>
  <si>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</si>
  <si>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</si>
  <si>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</si>
  <si>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</si>
  <si>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</si>
  <si>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</si>
  <si>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</si>
  <si>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</si>
  <si>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</si>
  <si>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</si>
  <si>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</si>
  <si>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</si>
  <si>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</si>
  <si>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</si>
  <si>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</si>
  <si>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</si>
  <si>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</si>
  <si>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</si>
  <si>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</si>
  <si>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</si>
  <si>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</si>
  <si>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</si>
  <si>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</si>
  <si>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</si>
  <si>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</si>
  <si>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</si>
  <si>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</si>
  <si>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</si>
  <si>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</si>
  <si>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</si>
  <si>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</si>
  <si>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</si>
  <si>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</si>
  <si>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</si>
  <si>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</si>
  <si>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</si>
  <si>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</si>
  <si>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</si>
  <si>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</si>
  <si>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</si>
  <si>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</si>
  <si>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</si>
  <si>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</si>
  <si>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</si>
  <si>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</si>
  <si>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</si>
  <si>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</si>
  <si>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</si>
  <si>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</si>
  <si>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</si>
  <si>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</si>
  <si>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MC2</t>
  </si>
  <si>
    <t>Meyer Cruden Engineering</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</si>
  <si>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</si>
  <si>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</si>
  <si>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</si>
  <si>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</si>
  <si>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</si>
  <si>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</si>
  <si>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</si>
  <si>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</si>
  <si>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</si>
  <si>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</si>
  <si>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</si>
  <si>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</si>
  <si>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</si>
  <si>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</si>
  <si>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</si>
  <si>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</si>
  <si>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</si>
  <si>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</si>
  <si>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</si>
  <si>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</si>
  <si>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</si>
  <si>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</si>
  <si>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</si>
  <si>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</si>
  <si>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</si>
  <si>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</si>
  <si>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</si>
  <si>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</si>
  <si>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</si>
  <si>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</si>
  <si>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</si>
  <si>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</si>
  <si>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</si>
  <si>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</si>
  <si>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</si>
  <si>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</si>
  <si>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</si>
  <si>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</si>
  <si>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</si>
  <si>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</si>
  <si>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</si>
  <si>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</si>
  <si>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</si>
  <si>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</si>
  <si>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DRS</t>
  </si>
  <si>
    <t>RoadScience</t>
  </si>
  <si>
    <t>SCS</t>
  </si>
  <si>
    <t>Shaw's Consulting Services Ltd</t>
  </si>
  <si>
    <t>SDC</t>
  </si>
  <si>
    <t>Southland District Council</t>
  </si>
  <si>
    <t>SL</t>
  </si>
  <si>
    <t>SouthRoads Ltd</t>
  </si>
  <si>
    <t>SNZ</t>
  </si>
  <si>
    <t>Stantec New Zealand</t>
  </si>
  <si>
    <t>TIN</t>
  </si>
  <si>
    <t>TEAM IM NZ</t>
  </si>
  <si>
    <t>TT</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</si>
  <si>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</si>
  <si>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</si>
  <si>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</si>
  <si>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</si>
  <si>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</si>
  <si>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</si>
  <si>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</si>
  <si>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</si>
  <si>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</si>
  <si>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</si>
  <si>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</si>
  <si>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</si>
  <si>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</si>
  <si>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</si>
  <si>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</si>
  <si>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</si>
  <si>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Waipa District Council</t>
  </si>
  <si>
    <t>WKN</t>
  </si>
  <si>
    <t>Waka Kotahi NZ Transport Agency - Highways</t>
  </si>
  <si>
    <t>Wellington City Council</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</si>
  <si>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</si>
  <si>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</si>
  <si>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</si>
  <si>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</si>
  <si>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</si>
  <si>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</si>
  <si>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</si>
  <si>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</si>
  <si>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</si>
  <si>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</si>
  <si>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</si>
  <si>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</si>
  <si>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</si>
  <si>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</si>
  <si>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</si>
  <si>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</si>
  <si>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</si>
  <si>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</si>
  <si>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</si>
  <si>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</si>
  <si>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</si>
  <si>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</si>
  <si>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</si>
  <si>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</si>
  <si>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</si>
  <si>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</si>
  <si>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</si>
  <si>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</si>
  <si>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</si>
  <si>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</si>
  <si>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</si>
  <si>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</si>
  <si>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</si>
  <si>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</si>
  <si>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</si>
  <si>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</si>
  <si>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</si>
  <si>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</si>
  <si>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</si>
  <si>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</si>
  <si>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</si>
  <si>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</si>
  <si>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</si>
  <si>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</si>
  <si>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</si>
  <si>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</si>
  <si>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</si>
  <si>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</si>
  <si>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</si>
  <si>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</si>
  <si>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</si>
  <si>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</si>
  <si>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</si>
  <si>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</si>
  <si>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</si>
  <si>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</si>
  <si>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</si>
  <si>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</si>
  <si>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</si>
  <si>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</si>
  <si>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</si>
  <si>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</si>
  <si>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</si>
  <si>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</si>
  <si>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</si>
  <si>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</si>
  <si>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</si>
  <si>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</si>
  <si>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</si>
  <si>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</si>
  <si>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</si>
  <si>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Gravel-Sandy</t>
  </si>
  <si>
    <t>Gravel-Silty</t>
  </si>
  <si>
    <t>10</t>
  </si>
  <si>
    <t>Gravel-Well Graded</t>
  </si>
  <si>
    <t>11</t>
  </si>
  <si>
    <t>Organic</t>
  </si>
  <si>
    <t>12</t>
  </si>
  <si>
    <t>Organic-Clay/Silt-High Liquid Limit</t>
  </si>
  <si>
    <t>13</t>
  </si>
  <si>
    <t>Organic-Clay/Silt-Low Liquid Limit</t>
  </si>
  <si>
    <t>14</t>
  </si>
  <si>
    <t>Papa</t>
  </si>
  <si>
    <t>15</t>
  </si>
  <si>
    <t>Peat</t>
  </si>
  <si>
    <t>16</t>
  </si>
  <si>
    <t>Pumice</t>
  </si>
  <si>
    <t>17</t>
  </si>
  <si>
    <t>Pumice/Ash</t>
  </si>
  <si>
    <t>18</t>
  </si>
  <si>
    <t>Reactive</t>
  </si>
  <si>
    <t>19</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</si>
  <si>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</si>
  <si>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</si>
  <si>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</si>
  <si>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</si>
  <si>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</si>
  <si>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</si>
  <si>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</si>
  <si>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</si>
  <si>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</si>
  <si>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</si>
  <si>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</si>
  <si>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</si>
  <si>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</si>
  <si>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</si>
  <si>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</si>
  <si>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</si>
  <si>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</si>
  <si>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</si>
  <si>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</si>
  <si>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</si>
  <si>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</si>
  <si>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</si>
  <si>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</si>
  <si>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</si>
  <si>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</si>
  <si>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</si>
  <si>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</si>
  <si>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Bitumen Emulsion</t>
  </si>
  <si>
    <t>Foamed Bitumen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</si>
  <si>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</si>
  <si>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</si>
  <si>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</si>
  <si>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</si>
  <si>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</si>
  <si>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</si>
  <si>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</si>
  <si>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</si>
  <si>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</si>
  <si>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</si>
  <si>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</si>
  <si>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</si>
  <si>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</si>
  <si>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</si>
  <si>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</si>
  <si>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</si>
  <si>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</si>
  <si>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</si>
  <si>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</si>
  <si>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</si>
  <si>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</si>
  <si>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</si>
  <si>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</si>
  <si>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</si>
  <si>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</si>
  <si>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</si>
  <si>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</si>
  <si>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</si>
  <si>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</si>
  <si>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</si>
  <si>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</si>
  <si>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</si>
  <si>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</si>
  <si>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</si>
  <si>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</si>
  <si>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</si>
  <si>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</si>
  <si>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</si>
  <si>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</si>
  <si>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</si>
  <si>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</si>
  <si>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</si>
  <si>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</si>
  <si>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</si>
  <si>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</si>
  <si>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</si>
  <si>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</si>
  <si>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</si>
  <si>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</si>
  <si>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</si>
  <si>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</si>
  <si>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</si>
  <si>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</si>
  <si>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</si>
  <si>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</si>
  <si>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</si>
  <si>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</si>
  <si>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</si>
  <si>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</si>
  <si>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</si>
  <si>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</si>
  <si>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</si>
  <si>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</si>
  <si>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</si>
  <si>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</si>
  <si>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</si>
  <si>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</si>
  <si>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</si>
  <si>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</si>
  <si>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</si>
  <si>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</si>
  <si>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</si>
  <si>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</si>
  <si>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</si>
  <si>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</si>
  <si>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</si>
  <si>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</si>
  <si>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</si>
  <si>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</si>
  <si>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</si>
  <si>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</si>
  <si>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</si>
  <si>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</si>
  <si>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</si>
  <si>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</si>
  <si>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</si>
  <si>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</si>
  <si>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</si>
  <si>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</si>
  <si>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</si>
  <si>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</si>
  <si>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</si>
  <si>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</si>
  <si>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</si>
  <si>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</si>
  <si>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</si>
  <si>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</si>
  <si>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</si>
  <si>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</si>
  <si>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</si>
  <si>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</si>
  <si>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</si>
  <si>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</si>
  <si>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</si>
  <si>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</si>
  <si>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</si>
  <si>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</si>
  <si>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</si>
  <si>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</si>
  <si>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</si>
  <si>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</si>
  <si>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</si>
  <si>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</si>
  <si>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</si>
  <si>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</si>
  <si>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</si>
  <si>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</si>
  <si>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</si>
  <si>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</si>
  <si>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</si>
  <si>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</si>
  <si>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</si>
  <si>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</si>
  <si>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</si>
  <si>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</si>
  <si>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</si>
  <si>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</si>
  <si>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</si>
  <si>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</si>
  <si>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</si>
  <si>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</si>
  <si>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</si>
  <si>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</si>
  <si>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</si>
  <si>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</si>
  <si>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</si>
  <si>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</si>
  <si>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</si>
  <si>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</si>
  <si>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</si>
  <si>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</si>
  <si>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</si>
  <si>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</si>
  <si>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</si>
  <si>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</si>
  <si>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</si>
  <si>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</si>
  <si>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</si>
  <si>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</si>
  <si>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</si>
  <si>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</si>
  <si>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</si>
  <si>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</si>
  <si>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</si>
  <si>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</si>
  <si>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</si>
  <si>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</si>
  <si>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</si>
  <si>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</si>
  <si>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</si>
  <si>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</si>
  <si>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</si>
  <si>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</si>
  <si>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</si>
  <si>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</si>
  <si>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</si>
  <si>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</si>
  <si>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</si>
  <si>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</si>
  <si>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</si>
  <si>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</si>
  <si>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</si>
  <si>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</si>
  <si>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</si>
  <si>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</si>
  <si>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</si>
  <si>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</si>
  <si>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</si>
  <si>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</si>
  <si>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</si>
  <si>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</si>
  <si>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</si>
  <si>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</si>
  <si>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</si>
  <si>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</si>
  <si>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</si>
  <si>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</si>
  <si>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</si>
  <si>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</si>
  <si>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</si>
  <si>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</si>
  <si>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</si>
  <si>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</si>
  <si>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</si>
  <si>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</si>
  <si>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</si>
  <si>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</si>
  <si>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</si>
  <si>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</si>
  <si>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</si>
  <si>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</si>
  <si>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</si>
  <si>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</si>
  <si>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</si>
  <si>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</si>
  <si>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</si>
  <si>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</si>
  <si>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</si>
  <si>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</si>
  <si>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</si>
  <si>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</si>
  <si>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</si>
  <si>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</si>
  <si>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</si>
  <si>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</si>
  <si>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</si>
  <si>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</si>
  <si>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</si>
  <si>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</si>
  <si>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</si>
  <si>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</si>
  <si>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</si>
  <si>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</si>
  <si>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</si>
  <si>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</si>
  <si>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</si>
  <si>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</si>
  <si>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</si>
  <si>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</si>
  <si>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</si>
  <si>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</si>
  <si>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</si>
  <si>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</si>
  <si>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</si>
  <si>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</si>
  <si>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</si>
  <si>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</si>
  <si>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</si>
  <si>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</si>
  <si>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</si>
  <si>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</si>
  <si>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</si>
  <si>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</si>
  <si>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</si>
  <si>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</si>
  <si>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</si>
  <si>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</si>
  <si>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</si>
  <si>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</si>
  <si>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</si>
  <si>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</si>
  <si>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</si>
  <si>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</si>
  <si>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</si>
  <si>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</si>
  <si>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</si>
  <si>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</si>
  <si>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</si>
  <si>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</si>
  <si>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</si>
  <si>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</si>
  <si>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</si>
  <si>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</si>
  <si>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</si>
  <si>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</si>
  <si>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</si>
  <si>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</si>
  <si>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</si>
  <si>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</si>
  <si>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</si>
  <si>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</si>
  <si>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</si>
  <si>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</si>
  <si>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</si>
  <si>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</si>
  <si>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</si>
  <si>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</si>
  <si>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</si>
  <si>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</si>
  <si>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</si>
  <si>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</si>
  <si>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</si>
  <si>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</si>
  <si>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</si>
  <si>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</si>
  <si>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</si>
  <si>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</si>
  <si>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</si>
  <si>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</si>
  <si>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</si>
  <si>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</si>
  <si>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</si>
  <si>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</si>
  <si>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</si>
  <si>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</si>
  <si>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</si>
  <si>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</si>
  <si>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</si>
  <si>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</si>
  <si>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</si>
  <si>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</si>
  <si>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</si>
  <si>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</si>
  <si>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</si>
  <si>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</si>
  <si>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</si>
  <si>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</si>
  <si>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</si>
  <si>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</si>
  <si>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</si>
  <si>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</si>
  <si>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</si>
  <si>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</si>
  <si>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</si>
  <si>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</si>
  <si>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</si>
  <si>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</si>
  <si>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</si>
  <si>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</si>
  <si>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</si>
  <si>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</si>
  <si>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</si>
  <si>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</si>
  <si>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</si>
  <si>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</si>
  <si>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</si>
  <si>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</si>
  <si>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</si>
  <si>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</si>
  <si>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</si>
  <si>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</si>
  <si>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</si>
  <si>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</si>
  <si>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</si>
  <si>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</si>
  <si>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</si>
  <si>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</si>
  <si>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</si>
  <si>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</si>
  <si>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</si>
  <si>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</si>
  <si>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</si>
  <si>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</si>
  <si>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</si>
  <si>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</si>
  <si>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</si>
  <si>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</si>
  <si>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</si>
  <si>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</si>
  <si>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</si>
  <si>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</si>
  <si>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</si>
  <si>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</si>
  <si>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</si>
  <si>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</si>
  <si>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</si>
  <si>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</si>
  <si>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</si>
  <si>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</si>
  <si>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</si>
  <si>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</si>
  <si>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</si>
  <si>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</si>
  <si>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</si>
  <si>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</si>
  <si>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</si>
  <si>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</si>
  <si>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</si>
  <si>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</si>
  <si>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</si>
  <si>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</si>
  <si>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</si>
  <si>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</si>
  <si>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</si>
  <si>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</si>
  <si>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</si>
  <si>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</si>
  <si>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</si>
  <si>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</si>
  <si>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</si>
  <si>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</si>
  <si>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</si>
  <si>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</si>
  <si>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</si>
  <si>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</si>
  <si>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</si>
  <si>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</si>
  <si>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</si>
  <si>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</si>
  <si>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</si>
  <si>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</si>
  <si>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</si>
  <si>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</si>
  <si>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</si>
  <si>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</si>
  <si>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</si>
  <si>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</si>
  <si>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</si>
  <si>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</si>
  <si>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</si>
  <si>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</si>
  <si>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</si>
  <si>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</si>
  <si>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</si>
  <si>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</si>
  <si>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</si>
  <si>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</si>
  <si>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</si>
  <si>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</si>
  <si>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</si>
  <si>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</si>
  <si>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</si>
  <si>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</si>
  <si>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</si>
  <si>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</si>
  <si>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</si>
  <si>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</si>
  <si>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</si>
  <si>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</si>
  <si>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</si>
  <si>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</si>
  <si>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</si>
  <si>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</si>
  <si>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</si>
  <si>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</si>
  <si>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</si>
  <si>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</si>
  <si>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</si>
  <si>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</si>
  <si>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</si>
  <si>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</si>
  <si>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</si>
  <si>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</si>
  <si>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</si>
  <si>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</si>
  <si>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</si>
  <si>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</si>
  <si>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</si>
  <si>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</si>
  <si>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</si>
  <si>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</si>
  <si>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</si>
  <si>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</si>
  <si>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</si>
  <si>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</si>
  <si>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</si>
  <si>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</si>
  <si>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</si>
  <si>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</si>
  <si>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</si>
  <si>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</si>
  <si>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</si>
  <si>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</si>
  <si>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</si>
  <si>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</si>
  <si>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</si>
  <si>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</si>
  <si>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</si>
  <si>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</si>
  <si>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</si>
  <si>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</si>
  <si>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</si>
  <si>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</si>
  <si>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</si>
  <si>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</si>
  <si>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</si>
  <si>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</si>
  <si>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</si>
  <si>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</si>
  <si>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</si>
  <si>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</si>
  <si>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</si>
  <si>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</si>
  <si>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</si>
  <si>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</si>
  <si>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</si>
  <si>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</si>
  <si>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</si>
  <si>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</si>
  <si>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</si>
  <si>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</si>
  <si>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</si>
  <si>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</si>
  <si>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</si>
  <si>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</si>
  <si>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</si>
  <si>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</si>
  <si>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</si>
  <si>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</si>
  <si>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</si>
  <si>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</si>
  <si>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</si>
  <si>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</si>
  <si>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</si>
  <si>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</si>
  <si>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</si>
  <si>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</si>
  <si>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</si>
  <si>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</si>
  <si>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</si>
  <si>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</si>
  <si>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</si>
  <si>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</si>
  <si>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</si>
  <si>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</si>
  <si>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</si>
  <si>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</si>
  <si>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</si>
  <si>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</si>
  <si>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</si>
  <si>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</si>
  <si>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</si>
  <si>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</si>
  <si>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</si>
  <si>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</si>
  <si>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</si>
  <si>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</si>
  <si>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</si>
  <si>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</si>
  <si>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</si>
  <si>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</si>
  <si>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</si>
  <si>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</si>
  <si>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</si>
  <si>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</si>
  <si>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</si>
  <si>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</si>
  <si>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</si>
  <si>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</si>
  <si>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</si>
  <si>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</si>
  <si>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</si>
  <si>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</si>
  <si>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</si>
  <si>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</si>
  <si>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</si>
  <si>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</si>
  <si>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</si>
  <si>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</si>
  <si>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</si>
  <si>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</si>
  <si>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</si>
  <si>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</si>
  <si>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</si>
  <si>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</si>
  <si>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</si>
  <si>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</si>
  <si>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</si>
  <si>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</si>
  <si>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</si>
  <si>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</si>
  <si>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</si>
  <si>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</si>
  <si>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</si>
  <si>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</si>
  <si>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</si>
  <si>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</si>
  <si>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</si>
  <si>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</si>
  <si>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</si>
  <si>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</si>
  <si>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</si>
  <si>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</si>
  <si>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</si>
  <si>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</si>
  <si>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</si>
  <si>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</si>
  <si>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</si>
  <si>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</si>
  <si>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</si>
  <si>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</si>
  <si>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</si>
  <si>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</si>
  <si>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</si>
  <si>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</si>
  <si>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</si>
  <si>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</si>
  <si>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</si>
  <si>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</si>
  <si>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</si>
  <si>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</si>
  <si>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</si>
  <si>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</si>
  <si>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</si>
  <si>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</si>
  <si>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</si>
  <si>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</si>
  <si>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</si>
  <si>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</si>
  <si>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</si>
  <si>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</si>
  <si>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</si>
  <si>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</si>
  <si>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</si>
  <si>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</si>
  <si>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</si>
  <si>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</si>
  <si>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</si>
  <si>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</si>
  <si>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</si>
  <si>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</si>
  <si>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</si>
  <si>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</si>
  <si>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</si>
  <si>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</si>
  <si>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</si>
  <si>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</si>
  <si>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</si>
  <si>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</si>
  <si>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</si>
  <si>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</si>
  <si>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</si>
  <si>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</si>
  <si>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</si>
  <si>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</si>
  <si>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</si>
  <si>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</si>
  <si>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</si>
  <si>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</si>
  <si>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</si>
  <si>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</si>
  <si>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</si>
  <si>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</si>
  <si>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</si>
  <si>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</si>
  <si>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</si>
  <si>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</si>
  <si>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</si>
  <si>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</si>
  <si>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</si>
  <si>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</si>
  <si>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</si>
  <si>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</si>
  <si>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</si>
  <si>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</si>
  <si>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</si>
  <si>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</si>
  <si>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</si>
  <si>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</si>
  <si>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</si>
  <si>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</si>
  <si>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</si>
  <si>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</si>
  <si>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</si>
  <si>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</si>
  <si>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</si>
  <si>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</si>
  <si>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</si>
  <si>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</si>
  <si>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</si>
  <si>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</si>
  <si>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</si>
  <si>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</si>
  <si>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</si>
  <si>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</si>
  <si>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</si>
  <si>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</si>
  <si>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</si>
  <si>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</si>
  <si>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</si>
  <si>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</si>
  <si>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</si>
  <si>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</si>
  <si>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</si>
  <si>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</si>
  <si>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</si>
  <si>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</si>
  <si>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</si>
  <si>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</si>
  <si>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</si>
  <si>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</si>
  <si>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</si>
  <si>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</si>
  <si>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</si>
  <si>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</si>
  <si>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</si>
  <si>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</si>
  <si>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</si>
  <si>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</si>
  <si>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</si>
  <si>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</si>
  <si>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</si>
  <si>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</si>
  <si>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</si>
  <si>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</si>
  <si>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</si>
  <si>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</si>
  <si>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</si>
  <si>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</si>
  <si>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</si>
  <si>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</si>
  <si>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</si>
  <si>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</si>
  <si>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</si>
  <si>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</si>
  <si>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</si>
  <si>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</si>
  <si>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</si>
  <si>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</si>
  <si>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</si>
  <si>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</si>
  <si>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</si>
  <si>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</si>
  <si>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</si>
  <si>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</si>
  <si>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</si>
  <si>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</si>
  <si>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</si>
  <si>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</si>
  <si>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</si>
  <si>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</si>
  <si>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</si>
  <si>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</si>
  <si>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</si>
  <si>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</si>
  <si>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</si>
  <si>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</si>
  <si>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</si>
  <si>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</si>
  <si>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</si>
  <si>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</si>
  <si>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</si>
  <si>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</si>
  <si>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</si>
  <si>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</si>
  <si>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</si>
  <si>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</si>
  <si>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</si>
  <si>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</si>
  <si>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</si>
  <si>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</si>
  <si>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</si>
  <si>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</si>
  <si>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</si>
  <si>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</si>
  <si>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</si>
  <si>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</si>
  <si>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</si>
  <si>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</si>
  <si>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</si>
  <si>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</si>
  <si>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</si>
  <si>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</si>
  <si>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</si>
  <si>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</si>
  <si>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</si>
  <si>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</si>
  <si>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</si>
  <si>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</si>
  <si>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</si>
  <si>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</si>
  <si>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</si>
  <si>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</si>
  <si>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</si>
  <si>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</si>
  <si>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</si>
  <si>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</si>
  <si>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</si>
  <si>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</si>
  <si>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</si>
  <si>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</si>
  <si>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</si>
  <si>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</si>
  <si>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</si>
  <si>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</si>
  <si>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</si>
  <si>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</si>
  <si>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</si>
  <si>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</si>
  <si>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</si>
  <si>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</si>
  <si>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</si>
  <si>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</si>
  <si>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</si>
  <si>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</si>
  <si>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</si>
  <si>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</si>
  <si>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</si>
  <si>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</si>
  <si>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</si>
  <si>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</si>
  <si>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</si>
  <si>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</si>
  <si>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</si>
  <si>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</si>
  <si>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</si>
  <si>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</si>
  <si>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</si>
  <si>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</si>
  <si>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</si>
  <si>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</si>
  <si>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</si>
  <si>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</si>
  <si>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</si>
  <si>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</si>
  <si>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</si>
  <si>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</si>
  <si>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</si>
  <si>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</si>
  <si>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</si>
  <si>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</si>
  <si>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</si>
  <si>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</si>
  <si>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</si>
  <si>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</si>
  <si>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</si>
  <si>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</si>
  <si>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</si>
  <si>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</si>
  <si>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</si>
  <si>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</si>
  <si>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</si>
  <si>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</si>
  <si>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</si>
  <si>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</si>
  <si>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</si>
  <si>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</si>
  <si>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</si>
  <si>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</si>
  <si>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</si>
  <si>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</si>
  <si>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</si>
  <si>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</si>
  <si>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</si>
  <si>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</si>
  <si>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</si>
  <si>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</si>
  <si>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</si>
  <si>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</si>
  <si>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</si>
  <si>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</si>
  <si>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</si>
  <si>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</si>
  <si>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</si>
  <si>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</si>
  <si>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</si>
  <si>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</si>
  <si>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</si>
  <si>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</si>
  <si>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</si>
  <si>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</si>
  <si>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</si>
  <si>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</si>
  <si>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</si>
  <si>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</si>
  <si>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</si>
  <si>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</si>
  <si>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</si>
  <si>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</si>
  <si>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</si>
  <si>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</si>
  <si>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</si>
  <si>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</si>
  <si>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</si>
  <si>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</si>
  <si>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</si>
  <si>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</si>
  <si>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</si>
  <si>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</si>
  <si>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</si>
  <si>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</si>
  <si>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</si>
  <si>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</si>
  <si>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</si>
  <si>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</si>
  <si>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</si>
  <si>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</si>
  <si>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</si>
  <si>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</si>
  <si>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</si>
  <si>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</si>
  <si>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</si>
  <si>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</si>
  <si>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</si>
  <si>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</si>
  <si>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</si>
  <si>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</si>
  <si>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</si>
  <si>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</si>
  <si>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</si>
  <si>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</si>
  <si>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</si>
  <si>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</si>
  <si>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</si>
  <si>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</si>
  <si>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</si>
  <si>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</si>
  <si>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</si>
  <si>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</si>
  <si>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</si>
  <si>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</si>
  <si>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</si>
  <si>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</si>
  <si>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</si>
  <si>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</si>
  <si>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</si>
  <si>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</si>
  <si>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</si>
  <si>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</si>
  <si>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</si>
  <si>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</si>
  <si>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</si>
  <si>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</si>
  <si>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</si>
  <si>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</si>
  <si>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</si>
  <si>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</si>
  <si>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</si>
  <si>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</si>
  <si>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</si>
  <si>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</si>
  <si>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</si>
  <si>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</si>
  <si>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</si>
  <si>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</si>
  <si>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</si>
  <si>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</si>
  <si>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</si>
  <si>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</si>
  <si>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</si>
  <si>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</si>
  <si>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</si>
  <si>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</si>
  <si>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</si>
  <si>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</si>
  <si>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</si>
  <si>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</si>
  <si>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</si>
  <si>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</si>
  <si>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</si>
  <si>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</si>
  <si>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</si>
  <si>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</si>
  <si>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</si>
  <si>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</si>
  <si>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</si>
  <si>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</si>
  <si>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</si>
  <si>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</si>
  <si>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</si>
  <si>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</si>
  <si>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</si>
  <si>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</si>
  <si>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</si>
  <si>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</si>
  <si>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</si>
  <si>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</si>
  <si>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</si>
  <si>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</si>
  <si>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</si>
  <si>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</si>
  <si>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</si>
  <si>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</si>
  <si>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</si>
  <si>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</si>
  <si>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</si>
  <si>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</si>
  <si>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</si>
  <si>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</si>
  <si>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</si>
  <si>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</si>
  <si>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</si>
  <si>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</si>
  <si>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</si>
  <si>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</si>
  <si>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</si>
  <si>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</si>
  <si>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</si>
  <si>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</si>
  <si>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</si>
  <si>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</si>
  <si>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</si>
  <si>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</si>
  <si>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</si>
  <si>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</si>
  <si>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</si>
  <si>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</si>
  <si>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</si>
  <si>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</si>
  <si>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</si>
  <si>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</si>
  <si>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</si>
  <si>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</si>
  <si>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</si>
  <si>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</si>
  <si>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</si>
  <si>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</si>
  <si>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</si>
  <si>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</si>
  <si>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</si>
  <si>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</si>
  <si>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</si>
  <si>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</si>
  <si>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</si>
  <si>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</si>
  <si>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</si>
  <si>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</si>
  <si>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</si>
  <si>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</si>
  <si>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</si>
  <si>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</si>
  <si>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</si>
  <si>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</si>
  <si>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</si>
  <si>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</si>
  <si>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</si>
  <si>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</si>
  <si>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</si>
  <si>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</si>
  <si>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</si>
  <si>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</si>
  <si>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</si>
  <si>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</si>
  <si>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</si>
  <si>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</si>
  <si>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</si>
  <si>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</si>
  <si>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</si>
  <si>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</si>
  <si>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</si>
  <si>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</si>
  <si>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</si>
  <si>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</si>
  <si>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</si>
  <si>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</si>
  <si>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</si>
  <si>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</si>
  <si>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</si>
  <si>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</si>
  <si>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</si>
  <si>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</si>
  <si>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</si>
  <si>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</si>
  <si>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</si>
  <si>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</si>
  <si>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</si>
  <si>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</si>
  <si>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</si>
  <si>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</si>
  <si>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</si>
  <si>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</si>
  <si>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</si>
  <si>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</si>
  <si>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</si>
  <si>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</si>
  <si>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</si>
  <si>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</si>
  <si>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</si>
  <si>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</si>
  <si>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</si>
  <si>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</si>
  <si>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</si>
  <si>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</si>
  <si>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N/A</t>
  </si>
  <si>
    <t>All Passing 80mm</t>
  </si>
  <si>
    <t>Uncertified</t>
  </si>
  <si>
    <t>Coutts Island</t>
  </si>
  <si>
    <t>Earnscleugh McPherson Road</t>
  </si>
  <si>
    <t>Exposed Existing</t>
  </si>
  <si>
    <t>399</t>
  </si>
  <si>
    <t>Local Off-site</t>
  </si>
  <si>
    <t>Lowburn Diggings Lowburn</t>
  </si>
  <si>
    <t>Luggate Quarry - Fulton Hogan</t>
  </si>
  <si>
    <t>Oreti</t>
  </si>
  <si>
    <t>Parkburn Quarry (Fulton Hogan)</t>
  </si>
  <si>
    <t>Fairlight (Kingston)</t>
  </si>
  <si>
    <t>Mckay Pit</t>
  </si>
  <si>
    <t>Powers Pit</t>
  </si>
  <si>
    <t>Deep Creek</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</si>
  <si>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</si>
  <si>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</si>
  <si>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</si>
  <si>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</si>
  <si>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</si>
  <si>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</si>
  <si>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</si>
  <si>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</si>
  <si>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</si>
  <si>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</si>
  <si>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</si>
  <si>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</si>
  <si>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</si>
  <si>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</si>
  <si>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</si>
  <si>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</si>
  <si>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</si>
  <si>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</si>
  <si>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</si>
  <si>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</si>
  <si>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</si>
  <si>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</si>
  <si>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</si>
  <si>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</si>
  <si>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</si>
  <si>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</si>
  <si>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</si>
  <si>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</si>
  <si>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</si>
  <si>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</si>
  <si>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</si>
  <si>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</si>
  <si>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</si>
  <si>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</si>
  <si>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</si>
  <si>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</si>
  <si>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</si>
  <si>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</si>
  <si>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</si>
  <si>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</si>
  <si>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</si>
  <si>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</si>
  <si>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</si>
  <si>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</si>
  <si>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</si>
  <si>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</si>
  <si>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</si>
  <si>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</si>
  <si>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</si>
  <si>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</si>
  <si>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</si>
  <si>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</si>
  <si>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</si>
  <si>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</si>
  <si>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</si>
  <si>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</si>
  <si>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</si>
  <si>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</si>
  <si>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</si>
  <si>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</si>
  <si>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</si>
  <si>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</si>
  <si>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</si>
  <si>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</si>
  <si>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</si>
  <si>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</si>
  <si>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</si>
  <si>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</si>
  <si>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</si>
  <si>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</si>
  <si>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</si>
  <si>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</si>
  <si>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</si>
  <si>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</si>
  <si>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</si>
  <si>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</si>
  <si>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</si>
  <si>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</si>
  <si>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</si>
  <si>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</si>
  <si>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</si>
  <si>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</si>
  <si>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</si>
  <si>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</si>
  <si>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</si>
  <si>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</si>
  <si>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</si>
  <si>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</si>
  <si>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</si>
  <si>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</si>
  <si>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</si>
  <si>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</si>
  <si>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</si>
  <si>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</si>
  <si>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Stone Paver with Pounamu Insert</t>
  </si>
  <si>
    <t>Stone Paver with Bronze Insert</t>
  </si>
  <si>
    <t>Natural / Worn Natural</t>
  </si>
  <si>
    <t>Otta - Racked in Seal Over Otta</t>
  </si>
  <si>
    <t>Otta - Single Coat Seal Over Otta</t>
  </si>
  <si>
    <t>Otta - 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</si>
  <si>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</si>
  <si>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</si>
  <si>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</si>
  <si>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</si>
  <si>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</si>
  <si>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</si>
  <si>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</si>
  <si>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</si>
  <si>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</si>
  <si>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</si>
  <si>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NZTA M10:2020 Specification for Dense Grade Asphaltic Concrete</t>
  </si>
  <si>
    <t>NZTA M27:2020 Specification for Stone Mastic Asphalt</t>
  </si>
  <si>
    <t>NZTA M10:2014 Specification for Dense Graded and Stone Mastic Asphalts</t>
  </si>
  <si>
    <t>100000</t>
  </si>
  <si>
    <t>&lt;null&gt;</t>
  </si>
  <si>
    <t>Reclaimed Asphaltic Pavement</t>
  </si>
  <si>
    <t>Slag</t>
  </si>
  <si>
    <t>Marginal Aggregate</t>
  </si>
  <si>
    <t>Bitumen 45/55</t>
  </si>
  <si>
    <t>Bitumen 60/70</t>
  </si>
  <si>
    <t>Bitumen 80/100</t>
  </si>
  <si>
    <t>Bitumen 130/150</t>
  </si>
  <si>
    <t>Bitumen 180/200</t>
  </si>
  <si>
    <t>Emulsion 80/100</t>
  </si>
  <si>
    <t>Emulsion 130/150</t>
  </si>
  <si>
    <t>Emulsion 180/200</t>
  </si>
  <si>
    <t>Epoxy resin</t>
  </si>
  <si>
    <t>Mortar</t>
  </si>
  <si>
    <t>Multi grade binder</t>
  </si>
  <si>
    <t>Polyurethane</t>
  </si>
  <si>
    <t>Portland cement</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</si>
  <si>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</si>
  <si>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</si>
  <si>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</si>
  <si>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</si>
  <si>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</si>
  <si>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</si>
  <si>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</si>
  <si>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</si>
  <si>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</si>
  <si>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</si>
  <si>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</si>
  <si>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</si>
  <si>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</si>
  <si>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</si>
  <si>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</si>
  <si>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</si>
  <si>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</si>
  <si>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</si>
  <si>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</si>
  <si>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</si>
  <si>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</si>
  <si>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</si>
  <si>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</si>
  <si>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</si>
  <si>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</si>
  <si>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</si>
  <si>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</si>
  <si>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</si>
  <si>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</si>
  <si>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</si>
  <si>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</si>
  <si>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</si>
  <si>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</si>
  <si>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</si>
  <si>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</si>
  <si>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</si>
  <si>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</si>
  <si>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</si>
  <si>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</si>
  <si>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</si>
  <si>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</si>
  <si>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</si>
  <si>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</si>
  <si>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</si>
  <si>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</si>
  <si>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</si>
  <si>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</si>
  <si>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</si>
  <si>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</si>
  <si>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</si>
  <si>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</si>
  <si>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</si>
  <si>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</si>
  <si>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</si>
  <si>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</si>
  <si>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</si>
  <si>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</si>
  <si>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</si>
  <si>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</si>
  <si>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</si>
  <si>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</si>
  <si>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</si>
  <si>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</si>
  <si>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</si>
  <si>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</si>
  <si>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</si>
  <si>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</si>
  <si>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</si>
  <si>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</si>
  <si>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</si>
  <si>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</si>
  <si>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</si>
  <si>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</si>
  <si>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</si>
  <si>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</si>
  <si>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</si>
  <si>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</si>
  <si>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</si>
  <si>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</si>
  <si>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</si>
  <si>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</si>
  <si>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</si>
  <si>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</si>
  <si>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</si>
  <si>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</si>
  <si>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</si>
  <si>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</si>
  <si>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</si>
  <si>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</si>
  <si>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</si>
  <si>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</si>
  <si>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</si>
  <si>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</si>
  <si>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</si>
  <si>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</si>
  <si>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</si>
  <si>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</si>
  <si>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Police Pad</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</si>
  <si>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</si>
  <si>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</si>
  <si>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</si>
  <si>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</si>
  <si>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</si>
  <si>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</si>
  <si>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</si>
  <si>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</si>
  <si>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</si>
  <si>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</si>
  <si>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</si>
  <si>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</si>
  <si>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</si>
  <si>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</si>
  <si>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</si>
  <si>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</si>
  <si>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</si>
  <si>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</si>
  <si>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</si>
  <si>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</si>
  <si>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</si>
  <si>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</si>
  <si>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</si>
  <si>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</si>
  <si>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</si>
  <si>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</si>
  <si>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</si>
  <si>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</si>
  <si>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</si>
  <si>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</si>
  <si>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</si>
  <si>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</si>
  <si>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</si>
  <si>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</si>
  <si>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</si>
  <si>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</si>
  <si>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</si>
  <si>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</si>
  <si>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</si>
  <si>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</si>
  <si>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</si>
  <si>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</si>
  <si>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</si>
  <si>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</si>
  <si>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</si>
  <si>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</si>
  <si>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</si>
  <si>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</si>
  <si>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</si>
  <si>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</si>
  <si>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</si>
  <si>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</si>
  <si>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</si>
  <si>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</si>
  <si>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</si>
  <si>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</si>
  <si>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</si>
  <si>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</si>
  <si>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</si>
  <si>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</si>
  <si>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</si>
  <si>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</si>
  <si>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</si>
  <si>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</si>
  <si>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</si>
  <si>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</si>
  <si>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</si>
  <si>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</si>
  <si>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</si>
  <si>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</si>
  <si>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</si>
  <si>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</si>
  <si>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</si>
  <si>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</si>
  <si>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</si>
  <si>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</si>
  <si>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</si>
  <si>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</si>
  <si>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</si>
  <si>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</si>
  <si>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</si>
  <si>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</si>
  <si>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</si>
  <si>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</si>
  <si>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</si>
  <si>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</si>
  <si>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</si>
  <si>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</si>
  <si>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</si>
  <si>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</si>
  <si>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</si>
  <si>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</si>
  <si>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</si>
  <si>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</si>
  <si>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</si>
  <si>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(NOC) CENTRAL WAIKATO</t>
  </si>
  <si>
    <t>(NOC) SOUTH CANTERBURY</t>
  </si>
  <si>
    <t>(NOC) WEST WAIKATO</t>
  </si>
  <si>
    <t>(NOC) BOP WEST</t>
  </si>
  <si>
    <t>(NOC) WEST COAST</t>
  </si>
  <si>
    <t>AUCK ALLIANCE (ASM)</t>
  </si>
  <si>
    <t>(NOC) COASTAL OTAGO</t>
  </si>
  <si>
    <t>112</t>
  </si>
  <si>
    <t>(NOC) TARANAKI</t>
  </si>
  <si>
    <t>(NOC) Tairawhiti</t>
  </si>
  <si>
    <t>(NOC) NORTH CANTERBURY</t>
  </si>
  <si>
    <t>(NOC) WELLINGTON</t>
  </si>
  <si>
    <t>(NOC) MILFORD</t>
  </si>
  <si>
    <t>(NOC) MANAWATU-WHANGANUI</t>
  </si>
  <si>
    <t>118</t>
  </si>
  <si>
    <t>(NOC) BOP EAST</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</si>
  <si>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</si>
  <si>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</si>
  <si>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</si>
  <si>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</si>
  <si>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</si>
  <si>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</si>
  <si>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</si>
  <si>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</si>
  <si>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</si>
  <si>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</si>
  <si>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</si>
  <si>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</si>
  <si>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</si>
  <si>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</si>
  <si>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</si>
  <si>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</si>
  <si>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</si>
  <si>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</si>
  <si>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</si>
  <si>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</si>
  <si>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</si>
  <si>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</si>
  <si>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</si>
  <si>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</si>
  <si>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</si>
  <si>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</si>
  <si>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</si>
  <si>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</si>
  <si>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</si>
  <si>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</si>
  <si>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Left</t>
  </si>
  <si>
    <t>R</t>
  </si>
  <si>
    <t>Right</t>
  </si>
  <si>
    <t>Centre</t>
  </si>
  <si>
    <t>Aurora Energy Ltd</t>
  </si>
  <si>
    <t>PowerNet Ltd</t>
  </si>
  <si>
    <t>For Review (Parks Data Colletction)</t>
  </si>
  <si>
    <t>QLDC Roading Contractor</t>
  </si>
  <si>
    <t>QLDC Parks Contractor</t>
  </si>
  <si>
    <t>QLDC Tracks and Trails Contractor</t>
  </si>
  <si>
    <t>QLDC 3W Contractor</t>
  </si>
  <si>
    <t>QLDC Streetlighting Contractor</t>
  </si>
  <si>
    <t>NZTA NOC Contractor</t>
  </si>
  <si>
    <t>PowerNet</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</si>
  <si>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</si>
  <si>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</si>
  <si>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</si>
  <si>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</si>
  <si>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</si>
  <si>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</si>
  <si>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</si>
  <si>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</si>
  <si>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</si>
  <si>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</si>
  <si>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</si>
  <si>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</si>
  <si>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</si>
  <si>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</si>
  <si>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</si>
  <si>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</si>
  <si>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</si>
  <si>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</si>
  <si>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</si>
  <si>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</si>
  <si>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</si>
  <si>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Data Cleaning</t>
  </si>
  <si>
    <t>NRAD</t>
  </si>
  <si>
    <t>Not Required - Archived Data</t>
  </si>
  <si>
    <t>KG</t>
  </si>
  <si>
    <t>Karelia Gonzalez</t>
  </si>
  <si>
    <t>GS</t>
  </si>
  <si>
    <t>Gina Schmitz</t>
  </si>
  <si>
    <t>ST</t>
  </si>
  <si>
    <t>Sarah Thomson</t>
  </si>
  <si>
    <t>MP</t>
  </si>
  <si>
    <t>Mike Pridham</t>
  </si>
  <si>
    <t>N</t>
  </si>
  <si>
    <t xml:space="preserve">New Development </t>
  </si>
  <si>
    <t>CAPEX</t>
  </si>
  <si>
    <t>Land Swap</t>
  </si>
  <si>
    <t>S</t>
  </si>
  <si>
    <t>Stopping Up / Realignment</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</si>
  <si>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</si>
  <si>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</si>
  <si>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</si>
  <si>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</si>
  <si>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</si>
  <si>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</si>
  <si>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</si>
  <si>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</si>
  <si>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</si>
  <si>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</si>
  <si>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</si>
  <si>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</si>
  <si>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</si>
  <si>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</si>
  <si>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</si>
  <si>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</si>
  <si>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</si>
  <si>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</si>
  <si>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</si>
  <si>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</si>
  <si>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</si>
  <si>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</si>
  <si>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</si>
  <si>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</si>
  <si>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</si>
  <si>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</si>
  <si>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</si>
  <si>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</si>
  <si>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</si>
  <si>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</si>
  <si>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</si>
  <si>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</si>
  <si>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</si>
  <si>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</si>
  <si>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</si>
  <si>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</si>
  <si>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</si>
  <si>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</si>
  <si>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</si>
  <si>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</si>
  <si>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</si>
  <si>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</si>
  <si>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</si>
  <si>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</si>
  <si>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</si>
  <si>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</si>
  <si>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</si>
  <si>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</si>
  <si>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</si>
  <si>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</si>
  <si>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</si>
  <si>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</si>
  <si>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</si>
  <si>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Flat</t>
  </si>
  <si>
    <t>Rolling</t>
  </si>
  <si>
    <t>M</t>
  </si>
  <si>
    <t>Mountainous</t>
  </si>
  <si>
    <t>Undisturbed</t>
  </si>
  <si>
    <t>K</t>
  </si>
  <si>
    <t>Known</t>
  </si>
  <si>
    <t>Estimate</t>
  </si>
  <si>
    <t>Excellent</t>
  </si>
  <si>
    <t>Good</t>
  </si>
  <si>
    <t>Average</t>
  </si>
  <si>
    <t>Poor</t>
  </si>
  <si>
    <t>Very poor</t>
  </si>
  <si>
    <t>Reset to Zero</t>
  </si>
  <si>
    <t>Not Reset</t>
  </si>
  <si>
    <t>User</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</si>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</sst>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D540385-4967-4CD4-B473-503AB9E3C0E4}" name="risk_consequence" displayName="risk_consequence" ref="A1:E7" totalsRowShown="0" headerRowDxfId="177" headerRowBorderDxfId="178" tableBorderDxfId="179">
  <autoFilter ref="A1:E7" xr:uid="{0D540385-4967-4CD4-B473-503AB9E3C0E4}"/>
  <sortState xmlns:xlrd2="http://schemas.microsoft.com/office/spreadsheetml/2017/richdata2" ref="A2:E7">
    <sortCondition ref="C2:C7"/>
    <sortCondition ref="D2:D7"/>
    <sortCondition ref="B2:B7"/>
  </sortState>
  <tableColumns count="5">
    <tableColumn id="1" xr3:uid="{C3204757-074D-4AC2-940E-EA6ED8163E5B}" name="lookupKey"/>
    <tableColumn id="2" xr3:uid="{CD1EF8E8-4FB6-4F0D-A67A-FC76E5E07C20}" name="lookupValue"/>
    <tableColumn id="3" xr3:uid="{B4BDB48B-9F6D-4F4E-9994-8F3BFBE5E48E}" name="parentKey"/>
    <tableColumn id="4" xr3:uid="{E37608CF-011E-4126-A96A-A9130FC2B27B}" name="parentDescription"/>
    <tableColumn id="5" xr3:uid="{17E833ED-6252-4DAA-A3C2-97FFE4A6785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64F8D28-5682-4C41-8029-B42CB8D7BC33}" name="risk_likelihood" displayName="risk_likelihood" ref="A1:E7" totalsRowShown="0" headerRowDxfId="174" headerRowBorderDxfId="175" tableBorderDxfId="176">
  <autoFilter ref="A1:E7" xr:uid="{664F8D28-5682-4C41-8029-B42CB8D7BC33}"/>
  <sortState xmlns:xlrd2="http://schemas.microsoft.com/office/spreadsheetml/2017/richdata2" ref="A2:E7">
    <sortCondition ref="C2:C7"/>
    <sortCondition ref="D2:D7"/>
    <sortCondition ref="B2:B7"/>
  </sortState>
  <tableColumns count="5">
    <tableColumn id="1" xr3:uid="{3764099E-AB2F-4E7C-9301-E1FB2DB28D0D}" name="lookupKey"/>
    <tableColumn id="2" xr3:uid="{10209D80-000F-421C-88AA-05905F6E96D4}" name="lookupValue"/>
    <tableColumn id="3" xr3:uid="{B70B00AD-C78A-46E9-91A4-465833CAD1A3}" name="parentKey"/>
    <tableColumn id="4" xr3:uid="{D56C345D-276E-4835-8D41-9835D3F67C67}" name="parentDescription"/>
    <tableColumn id="5" xr3:uid="{075F6909-9C5C-40FB-9FD6-ACE9F28169C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A1A8973-E134-472D-B029-D4576F620D1C}" name="risk" displayName="risk" ref="A1:E7" totalsRowShown="0" headerRowDxfId="171" headerRowBorderDxfId="172" tableBorderDxfId="173">
  <autoFilter ref="A1:E7" xr:uid="{BA1A8973-E134-472D-B029-D4576F620D1C}"/>
  <sortState xmlns:xlrd2="http://schemas.microsoft.com/office/spreadsheetml/2017/richdata2" ref="A2:E7">
    <sortCondition ref="C2:C7"/>
    <sortCondition ref="D2:D7"/>
    <sortCondition ref="B2:B7"/>
  </sortState>
  <tableColumns count="5">
    <tableColumn id="1" xr3:uid="{87F1D3B4-6EE0-474D-9DDB-15CB5F8ED3D9}" name="lookupKey"/>
    <tableColumn id="2" xr3:uid="{7AC483A4-28AD-495B-809B-E6336715A149}" name="lookupValue"/>
    <tableColumn id="3" xr3:uid="{6A42AC56-4E3D-4758-B928-644357D10534}" name="parentKey"/>
    <tableColumn id="4" xr3:uid="{61507D47-95C1-40F3-B73C-96D8C9329740}" name="parentDescription"/>
    <tableColumn id="5" xr3:uid="{DB492F7E-1B34-4D73-A139-66A6F71B67DC}"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6758A6-B1A1-492B-BB0B-57B97284DEFB}" name="sealed_area_ok" displayName="sealed_area_ok" ref="A1:E3" totalsRowShown="0" headerRowDxfId="168" headerRowBorderDxfId="169" tableBorderDxfId="170">
  <autoFilter ref="A1:E3" xr:uid="{F76758A6-B1A1-492B-BB0B-57B97284DEFB}"/>
  <sortState xmlns:xlrd2="http://schemas.microsoft.com/office/spreadsheetml/2017/richdata2" ref="A2:E3">
    <sortCondition ref="C2:C3"/>
    <sortCondition ref="D2:D3"/>
    <sortCondition ref="B2:B3"/>
  </sortState>
  <tableColumns count="5">
    <tableColumn id="1" xr3:uid="{468A0803-ADBF-4AC8-B8E4-EDA28C0D1E11}" name="lookupKey"/>
    <tableColumn id="2" xr3:uid="{15809C83-BF59-4211-A368-4423B36F4AE7}" name="lookupValue"/>
    <tableColumn id="3" xr3:uid="{000D5845-C3A5-4128-B289-95BCF85EB786}" name="parentKey"/>
    <tableColumn id="4" xr3:uid="{EF991F32-B577-4D2D-867B-AB6C72CE41D2}" name="parentDescription"/>
    <tableColumn id="5" xr3:uid="{CAC157BD-1DBB-4416-84B4-E4DEFDCBF92E}"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BD892-81DF-42F0-891B-AE0BA67486C0}" name="use_default_rc" displayName="use_default_rc" ref="A1:E3" totalsRowShown="0" headerRowDxfId="165" headerRowBorderDxfId="166" tableBorderDxfId="167">
  <autoFilter ref="A1:E3" xr:uid="{000BD892-81DF-42F0-891B-AE0BA67486C0}"/>
  <sortState xmlns:xlrd2="http://schemas.microsoft.com/office/spreadsheetml/2017/richdata2" ref="A2:E3">
    <sortCondition ref="C2:C3"/>
    <sortCondition ref="D2:D3"/>
    <sortCondition ref="B2:B3"/>
  </sortState>
  <tableColumns count="5">
    <tableColumn id="1" xr3:uid="{0BDBEC1A-8919-4B14-B369-35FB01820C4B}" name="lookupKey"/>
    <tableColumn id="2" xr3:uid="{283B0E42-D7A3-43BF-9AEA-A3875940FD7C}" name="lookupValue"/>
    <tableColumn id="3" xr3:uid="{DF58E5B7-F257-4E69-AE97-E9180A02149A}" name="parentKey"/>
    <tableColumn id="4" xr3:uid="{0D628D46-B81B-4B2A-A5A1-0CF09738FEC7}" name="parentDescription"/>
    <tableColumn id="5" xr3:uid="{D31EBCDC-B861-44C0-A8E2-C665EF72BD0F}"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07E1852-90C5-4272-BFE0-88DA78FE20A9}" name="rul_reset" displayName="rul_reset" ref="A1:E3" totalsRowShown="0" headerRowDxfId="162" headerRowBorderDxfId="163" tableBorderDxfId="164">
  <autoFilter ref="A1:E3" xr:uid="{D07E1852-90C5-4272-BFE0-88DA78FE20A9}"/>
  <sortState xmlns:xlrd2="http://schemas.microsoft.com/office/spreadsheetml/2017/richdata2" ref="A2:E3">
    <sortCondition ref="C2:C3"/>
    <sortCondition ref="D2:D3"/>
    <sortCondition ref="B2:B3"/>
  </sortState>
  <tableColumns count="5">
    <tableColumn id="1" xr3:uid="{719CD9E9-08F9-45D5-BA6C-C388B40696F3}" name="lookupKey"/>
    <tableColumn id="2" xr3:uid="{C9997A5A-F37B-4C3A-9BEB-C787499B45CD}" name="lookupValue"/>
    <tableColumn id="3" xr3:uid="{7392E792-E682-461F-8576-F26D34AECA76}" name="parentKey"/>
    <tableColumn id="4" xr3:uid="{B26AD51C-BF83-4EA5-A3E2-7818AC473267}" name="parentDescription"/>
    <tableColumn id="5" xr3:uid="{394DEF65-034C-413C-B66C-80097A6C01C7}"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BEF5531-F59A-46DB-BA54-C05A83AF7399}" name="condition" displayName="condition" ref="A1:E7" totalsRowShown="0" headerRowDxfId="159" headerRowBorderDxfId="160" tableBorderDxfId="161">
  <autoFilter ref="A1:E7" xr:uid="{BBEF5531-F59A-46DB-BA54-C05A83AF7399}"/>
  <sortState xmlns:xlrd2="http://schemas.microsoft.com/office/spreadsheetml/2017/richdata2" ref="A2:E7">
    <sortCondition ref="C2:C7"/>
    <sortCondition ref="D2:D7"/>
    <sortCondition ref="B2:B7"/>
  </sortState>
  <tableColumns count="5">
    <tableColumn id="1" xr3:uid="{46331AE6-B8E7-4879-9F8C-7314DAC04873}" name="lookupKey"/>
    <tableColumn id="2" xr3:uid="{D140E2FC-63FF-4EF1-824D-4C393B3B0C15}" name="lookupValue"/>
    <tableColumn id="3" xr3:uid="{AE7E7163-AB60-49A8-8D25-10E514A86525}" name="parentKey"/>
    <tableColumn id="4" xr3:uid="{0766CC16-236B-4F83-B662-9F35E43D0B2E}" name="parentDescription"/>
    <tableColumn id="5" xr3:uid="{2D602F7F-75F5-4860-8BC6-C82DEA176B1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3EAD841-BDA4-4A12-90ED-471C32BEB5EE}" name="estimate_status" displayName="estimate_status" ref="A1:E3" totalsRowShown="0" headerRowDxfId="156" headerRowBorderDxfId="157" tableBorderDxfId="158">
  <autoFilter ref="A1:E3" xr:uid="{73EAD841-BDA4-4A12-90ED-471C32BEB5EE}"/>
  <sortState xmlns:xlrd2="http://schemas.microsoft.com/office/spreadsheetml/2017/richdata2" ref="A2:E3">
    <sortCondition ref="C2:C3"/>
    <sortCondition ref="D2:D3"/>
    <sortCondition ref="B2:B3"/>
  </sortState>
  <tableColumns count="5">
    <tableColumn id="1" xr3:uid="{99704D13-4EA1-4A4F-90AD-2C653A7EEA53}" name="lookupKey"/>
    <tableColumn id="2" xr3:uid="{AF624672-3BC8-4435-807C-3F909845E18B}" name="lookupValue"/>
    <tableColumn id="3" xr3:uid="{3A27A379-6FF2-4B2B-A943-76826573E663}" name="parentKey"/>
    <tableColumn id="4" xr3:uid="{6A50EA63-BB00-4730-A5F2-B8296C16CB21}" name="parentDescription"/>
    <tableColumn id="5" xr3:uid="{C0B669AB-5FA5-42EB-91A1-7DEF0D1DD06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88F1DF9-3081-417A-8B63-7EDF9A8B6151}" name="full_width_flag" displayName="full_width_flag" ref="A1:E3" totalsRowShown="0" headerRowDxfId="153" headerRowBorderDxfId="154" tableBorderDxfId="155">
  <autoFilter ref="A1:E3" xr:uid="{588F1DF9-3081-417A-8B63-7EDF9A8B6151}"/>
  <sortState xmlns:xlrd2="http://schemas.microsoft.com/office/spreadsheetml/2017/richdata2" ref="A2:E3">
    <sortCondition ref="C2:C3"/>
    <sortCondition ref="D2:D3"/>
    <sortCondition ref="B2:B3"/>
  </sortState>
  <tableColumns count="5">
    <tableColumn id="1" xr3:uid="{372574FF-2550-4BDB-973F-983BFED475FE}" name="lookupKey"/>
    <tableColumn id="2" xr3:uid="{36564935-A506-4AD9-BF3E-2AF8173DE147}" name="lookupValue"/>
    <tableColumn id="3" xr3:uid="{9DF62FAF-9B00-452C-A909-55C72969DC23}" name="parentKey"/>
    <tableColumn id="4" xr3:uid="{19D91A56-33A4-4BDC-ABAF-2CBD1038F831}" name="parentDescription"/>
    <tableColumn id="5" xr3:uid="{0C6DC3D1-035E-4305-82D5-F8004F2D4C8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88CE810-F953-43A4-B7A0-9EB1D296608E}" name="reconstructed" displayName="reconstructed" ref="A1:E3" totalsRowShown="0" headerRowDxfId="150" headerRowBorderDxfId="151" tableBorderDxfId="152">
  <autoFilter ref="A1:E3" xr:uid="{D88CE810-F953-43A4-B7A0-9EB1D296608E}"/>
  <sortState xmlns:xlrd2="http://schemas.microsoft.com/office/spreadsheetml/2017/richdata2" ref="A2:E3">
    <sortCondition ref="C2:C3"/>
    <sortCondition ref="D2:D3"/>
    <sortCondition ref="B2:B3"/>
  </sortState>
  <tableColumns count="5">
    <tableColumn id="1" xr3:uid="{8AB6FDCB-1695-4B06-89B4-27B1B9B52648}" name="lookupKey"/>
    <tableColumn id="2" xr3:uid="{E5C80219-773F-442E-AE0E-A3D584038EE7}" name="lookupValue"/>
    <tableColumn id="3" xr3:uid="{DE453017-FFD6-4EF2-8283-EE4E70348637}" name="parentKey"/>
    <tableColumn id="4" xr3:uid="{03B8F38E-7F70-44DC-8BBE-E89D7F70D06D}" name="parentDescription"/>
    <tableColumn id="5" xr3:uid="{EC149327-9172-41F7-8867-A8D1B9672DF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505C459-F341-48C8-AB97-4C93B1BE4D85}" name="terrain" displayName="terrain" ref="A1:E4" totalsRowShown="0" headerRowDxfId="147" headerRowBorderDxfId="148" tableBorderDxfId="149">
  <autoFilter ref="A1:E4" xr:uid="{7505C459-F341-48C8-AB97-4C93B1BE4D85}"/>
  <sortState xmlns:xlrd2="http://schemas.microsoft.com/office/spreadsheetml/2017/richdata2" ref="A2:E4">
    <sortCondition ref="C2:C4"/>
    <sortCondition ref="D2:D4"/>
    <sortCondition ref="B2:B4"/>
  </sortState>
  <tableColumns count="5">
    <tableColumn id="1" xr3:uid="{0043D076-3467-4D11-B17C-A2F50845BBF3}" name="lookupKey"/>
    <tableColumn id="2" xr3:uid="{BE85679B-B683-4BC9-BC68-0F6ED4D0B995}" name="lookupValue"/>
    <tableColumn id="3" xr3:uid="{8F2AED8A-8D98-43F8-AEAC-804DA5F5F143}" name="parentKey"/>
    <tableColumn id="4" xr3:uid="{1C1E163F-4EB7-4B30-AEEF-FDFFF982C25F}" name="parentDescription"/>
    <tableColumn id="5" xr3:uid="{154ED4CC-1AE0-4F1D-B238-D49947BF69B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93960BF-6210-458B-8CD0-B2EA77AAD6C6}" name="pavement_use" displayName="pavement_use" ref="A1:E8" totalsRowShown="0" headerRowDxfId="144" headerRowBorderDxfId="145" tableBorderDxfId="146">
  <autoFilter ref="A1:E8" xr:uid="{E93960BF-6210-458B-8CD0-B2EA77AAD6C6}"/>
  <sortState xmlns:xlrd2="http://schemas.microsoft.com/office/spreadsheetml/2017/richdata2" ref="A2:E8">
    <sortCondition ref="C2:C8"/>
    <sortCondition ref="D2:D8"/>
    <sortCondition ref="B2:B8"/>
  </sortState>
  <tableColumns count="5">
    <tableColumn id="1" xr3:uid="{5142DAF2-81D7-4D18-BB9F-05C2369864B0}" name="lookupKey"/>
    <tableColumn id="2" xr3:uid="{D50E6994-CABF-448C-9332-87947DB5E4D9}" name="lookupValue"/>
    <tableColumn id="3" xr3:uid="{B4FEEA41-0C7B-4289-A9AC-059D8E61D8FF}" name="parentKey"/>
    <tableColumn id="4" xr3:uid="{D29237B5-5581-47DD-A422-B1D1CB969F64}" name="parentDescription"/>
    <tableColumn id="5" xr3:uid="{59A8572F-139C-4B19-972C-BAE9F3216F3B}"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2CF6B57-1B4E-46A9-9C4E-5F0209AEC260}" name="pavement_type" displayName="pavement_type" ref="A1:E6" totalsRowShown="0" headerRowDxfId="141" headerRowBorderDxfId="142" tableBorderDxfId="143">
  <autoFilter ref="A1:E6" xr:uid="{A2CF6B57-1B4E-46A9-9C4E-5F0209AEC260}"/>
  <sortState xmlns:xlrd2="http://schemas.microsoft.com/office/spreadsheetml/2017/richdata2" ref="A2:E6">
    <sortCondition ref="C2:C6"/>
    <sortCondition ref="D2:D6"/>
    <sortCondition ref="B2:B6"/>
  </sortState>
  <tableColumns count="5">
    <tableColumn id="1" xr3:uid="{BE587609-E77D-46A6-81C3-2C3182649D4F}" name="lookupKey"/>
    <tableColumn id="2" xr3:uid="{A0C61912-AEF9-44AF-8BEB-67D8F05AEF93}" name="lookupValue"/>
    <tableColumn id="3" xr3:uid="{72106690-F6C0-41F9-8798-3EF672C8279D}" name="parentKey"/>
    <tableColumn id="4" xr3:uid="{101EB161-E86C-42C9-9B39-EEE8B6ECF7BE}" name="parentDescription"/>
    <tableColumn id="5" xr3:uid="{F34F9E06-BDBC-4FD0-B962-7C2D20FAB88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950A895-1CE7-41B6-9E00-E8A149B67C0A}" name="second_coat_entered" displayName="second_coat_entered" ref="A1:E5" totalsRowShown="0" headerRowDxfId="138" headerRowBorderDxfId="139" tableBorderDxfId="140">
  <autoFilter ref="A1:E5" xr:uid="{0950A895-1CE7-41B6-9E00-E8A149B67C0A}"/>
  <sortState xmlns:xlrd2="http://schemas.microsoft.com/office/spreadsheetml/2017/richdata2" ref="A2:E5">
    <sortCondition ref="C2:C5"/>
    <sortCondition ref="D2:D5"/>
    <sortCondition ref="B2:B5"/>
  </sortState>
  <tableColumns count="5">
    <tableColumn id="1" xr3:uid="{B4D76CB5-7370-4214-B6E6-1FDAE6EB35B8}" name="lookupKey"/>
    <tableColumn id="2" xr3:uid="{C590F44A-D527-4950-8872-35667E5C3802}" name="lookupValue"/>
    <tableColumn id="3" xr3:uid="{256FF457-4A60-46F3-9D2D-AB9FD076E1C1}" name="parentKey"/>
    <tableColumn id="4" xr3:uid="{E266E751-D3C7-404B-B620-CCA5A1E5AD98}" name="parentDescription"/>
    <tableColumn id="5" xr3:uid="{909E472A-D616-4838-8F05-DCB563E5B4DB}"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66A020-E35F-4B9C-8EBA-EDD6D789D8E6}" name="second_coat_comp" displayName="second_coat_comp" ref="A1:E4" totalsRowShown="0" headerRowDxfId="135" headerRowBorderDxfId="136" tableBorderDxfId="137">
  <autoFilter ref="A1:E4" xr:uid="{9866A020-E35F-4B9C-8EBA-EDD6D789D8E6}"/>
  <sortState xmlns:xlrd2="http://schemas.microsoft.com/office/spreadsheetml/2017/richdata2" ref="A2:E4">
    <sortCondition ref="C2:C4"/>
    <sortCondition ref="D2:D4"/>
    <sortCondition ref="B2:B4"/>
  </sortState>
  <tableColumns count="5">
    <tableColumn id="1" xr3:uid="{17E84D00-12E2-47D5-9961-4FFBE01A4E84}" name="lookupKey"/>
    <tableColumn id="2" xr3:uid="{7A2DEA9E-973F-45BE-AB85-104B65A63CFC}" name="lookupValue"/>
    <tableColumn id="3" xr3:uid="{4D40E7DC-432D-4490-93E2-288FDE486549}" name="parentKey"/>
    <tableColumn id="4" xr3:uid="{EDD68278-65F9-464C-B2B6-DB8D2B30193E}" name="parentDescription"/>
    <tableColumn id="5" xr3:uid="{1F762A05-16FD-48A0-B2B7-9AB6F2E36C8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62CDC86-FCE1-45A7-AB8B-6411B92068B3}" name="second_coat" displayName="second_coat" ref="A1:E5" totalsRowShown="0" headerRowDxfId="132" headerRowBorderDxfId="133" tableBorderDxfId="134">
  <autoFilter ref="A1:E5" xr:uid="{362CDC86-FCE1-45A7-AB8B-6411B92068B3}"/>
  <sortState xmlns:xlrd2="http://schemas.microsoft.com/office/spreadsheetml/2017/richdata2" ref="A2:E5">
    <sortCondition ref="C2:C5"/>
    <sortCondition ref="D2:D5"/>
    <sortCondition ref="B2:B5"/>
  </sortState>
  <tableColumns count="5">
    <tableColumn id="1" xr3:uid="{54D9CC76-5CA7-4CF3-AB3C-6438A382EC8C}" name="lookupKey"/>
    <tableColumn id="2" xr3:uid="{D32F199F-A8DE-4488-80E8-AA096903A3DA}" name="lookupValue"/>
    <tableColumn id="3" xr3:uid="{76C10AA6-253F-4C91-A0A6-CEFCD03300EC}" name="parentKey"/>
    <tableColumn id="4" xr3:uid="{D2EB7859-A104-408C-8AAE-6735F9324A13}" name="parentDescription"/>
    <tableColumn id="5" xr3:uid="{851E4314-39D5-4A3C-8F17-6429A4F9B1E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3158FA1-3582-4F11-91BE-AF187A665A13}" name="insp_outcome" displayName="insp_outcome" ref="A1:E4" totalsRowShown="0" headerRowDxfId="129" headerRowBorderDxfId="130" tableBorderDxfId="131">
  <autoFilter ref="A1:E4" xr:uid="{33158FA1-3582-4F11-91BE-AF187A665A13}"/>
  <sortState xmlns:xlrd2="http://schemas.microsoft.com/office/spreadsheetml/2017/richdata2" ref="A2:E4">
    <sortCondition ref="C2:C4"/>
    <sortCondition ref="D2:D4"/>
    <sortCondition ref="B2:B4"/>
  </sortState>
  <tableColumns count="5">
    <tableColumn id="1" xr3:uid="{499D837F-1A7C-4096-95AF-E0D5B0F1CABD}" name="lookupKey"/>
    <tableColumn id="2" xr3:uid="{C44B16E9-5CF1-4404-8270-0F506FC680AB}" name="lookupValue"/>
    <tableColumn id="3" xr3:uid="{1059F2AD-B61E-4335-A8C7-C96ADB8E3A6B}" name="parentKey"/>
    <tableColumn id="4" xr3:uid="{20266D1E-4D62-41F8-91FF-7D9118D7D552}" name="parentDescription"/>
    <tableColumn id="5" xr3:uid="{2BF4DE02-6A64-4D13-ACA1-8F34E45B8C2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7519D93-9E8D-49BE-B86A-CC2B97AF6DD5}" name="streetlights" displayName="streetlights" ref="A1:E4" totalsRowShown="0" headerRowDxfId="126" headerRowBorderDxfId="127" tableBorderDxfId="128">
  <autoFilter ref="A1:E4" xr:uid="{47519D93-9E8D-49BE-B86A-CC2B97AF6DD5}"/>
  <sortState xmlns:xlrd2="http://schemas.microsoft.com/office/spreadsheetml/2017/richdata2" ref="A2:E4">
    <sortCondition ref="C2:C4"/>
    <sortCondition ref="D2:D4"/>
    <sortCondition ref="B2:B4"/>
  </sortState>
  <tableColumns count="5">
    <tableColumn id="1" xr3:uid="{86DCACE7-559C-4E93-BC2F-010B939C9209}" name="lookupKey"/>
    <tableColumn id="2" xr3:uid="{20D4E9E2-CF96-4A8D-87FC-1F6157084EC3}" name="lookupValue"/>
    <tableColumn id="3" xr3:uid="{DBE6F3DB-2D5A-4CCF-A6EE-B7AAF0D3FE47}" name="parentKey"/>
    <tableColumn id="4" xr3:uid="{42CBED68-5E22-44C5-9FD9-7D593AE3F2CF}" name="parentDescription"/>
    <tableColumn id="5" xr3:uid="{A7C97579-BE9E-41E3-9DE6-80316CF0435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841CD39-BD6F-4A28-8D05-B0A7EBE06AC7}" name="assets" displayName="assets" ref="A1:E4" totalsRowShown="0" headerRowDxfId="123" headerRowBorderDxfId="124" tableBorderDxfId="125">
  <autoFilter ref="A1:E4" xr:uid="{3841CD39-BD6F-4A28-8D05-B0A7EBE06AC7}"/>
  <sortState xmlns:xlrd2="http://schemas.microsoft.com/office/spreadsheetml/2017/richdata2" ref="A2:E4">
    <sortCondition ref="C2:C4"/>
    <sortCondition ref="D2:D4"/>
    <sortCondition ref="B2:B4"/>
  </sortState>
  <tableColumns count="5">
    <tableColumn id="1" xr3:uid="{D8D3D2D2-842A-4E3D-86EB-1C22EFA4A3A4}" name="lookupKey"/>
    <tableColumn id="2" xr3:uid="{40D120A3-A0E4-4483-A054-B8CD7684A86F}" name="lookupValue"/>
    <tableColumn id="3" xr3:uid="{FF8FFE23-2479-4EED-AB12-3BD9AD63DB90}" name="parentKey"/>
    <tableColumn id="4" xr3:uid="{7ED6C4C6-FB37-497F-9E05-FD050ECD3D65}" name="parentDescription"/>
    <tableColumn id="5" xr3:uid="{2B934CFE-9FA5-45B7-8C79-B1567870F293}"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EF6C3BA-8079-45B4-B199-E9EF38351D11}" name="surface" displayName="surface" ref="A1:E4" totalsRowShown="0" headerRowDxfId="120" headerRowBorderDxfId="121" tableBorderDxfId="122">
  <autoFilter ref="A1:E4" xr:uid="{6EF6C3BA-8079-45B4-B199-E9EF38351D11}"/>
  <sortState xmlns:xlrd2="http://schemas.microsoft.com/office/spreadsheetml/2017/richdata2" ref="A2:E4">
    <sortCondition ref="C2:C4"/>
    <sortCondition ref="D2:D4"/>
    <sortCondition ref="B2:B4"/>
  </sortState>
  <tableColumns count="5">
    <tableColumn id="1" xr3:uid="{9F7DDDD4-D98B-45D7-BD7C-E3086CDD2BBE}" name="lookupKey"/>
    <tableColumn id="2" xr3:uid="{5B9DD5F6-2A23-4567-8790-9503FC4F12B9}" name="lookupValue"/>
    <tableColumn id="3" xr3:uid="{D35EB838-AB4C-4287-A2C3-B1B3997B99DC}" name="parentKey"/>
    <tableColumn id="4" xr3:uid="{DF9E407A-6F56-4BAF-920D-EB9CA00B30B2}" name="parentDescription"/>
    <tableColumn id="5" xr3:uid="{EED27FB0-B0FD-45A2-A8BF-D27C7E28CFC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751EA0C-30CD-49F1-9D0D-646E248C5FB8}" name="pavement" displayName="pavement" ref="A1:E4" totalsRowShown="0" headerRowDxfId="117" headerRowBorderDxfId="118" tableBorderDxfId="119">
  <autoFilter ref="A1:E4" xr:uid="{F751EA0C-30CD-49F1-9D0D-646E248C5FB8}"/>
  <sortState xmlns:xlrd2="http://schemas.microsoft.com/office/spreadsheetml/2017/richdata2" ref="A2:E4">
    <sortCondition ref="C2:C4"/>
    <sortCondition ref="D2:D4"/>
    <sortCondition ref="B2:B4"/>
  </sortState>
  <tableColumns count="5">
    <tableColumn id="1" xr3:uid="{34DBDE2F-AC12-432B-8361-678DE3EFE31E}" name="lookupKey"/>
    <tableColumn id="2" xr3:uid="{5F75476D-B50C-4548-8B7D-F2A79BE0D251}" name="lookupValue"/>
    <tableColumn id="3" xr3:uid="{F541AEBD-F0FE-45A3-A500-07040526A001}" name="parentKey"/>
    <tableColumn id="4" xr3:uid="{E9EB1929-1F75-4D18-A25C-56978914B262}" name="parentDescription"/>
    <tableColumn id="5" xr3:uid="{273E58E8-94D0-4B46-851B-9944B051306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611B1FD-F643-4A2C-8C65-37A637470618}" name="carriageway" displayName="carriageway" ref="A1:E4" totalsRowShown="0" headerRowDxfId="114" headerRowBorderDxfId="115" tableBorderDxfId="116">
  <autoFilter ref="A1:E4" xr:uid="{8611B1FD-F643-4A2C-8C65-37A637470618}"/>
  <sortState xmlns:xlrd2="http://schemas.microsoft.com/office/spreadsheetml/2017/richdata2" ref="A2:E4">
    <sortCondition ref="C2:C4"/>
    <sortCondition ref="D2:D4"/>
    <sortCondition ref="B2:B4"/>
  </sortState>
  <tableColumns count="5">
    <tableColumn id="1" xr3:uid="{A200380D-6147-44DA-908C-48CDBF7EACBE}" name="lookupKey"/>
    <tableColumn id="2" xr3:uid="{206E598F-A65C-493D-AFFA-38A45D89D7E1}" name="lookupValue"/>
    <tableColumn id="3" xr3:uid="{38FB80AA-D165-4124-A5F6-CFA41A900276}" name="parentKey"/>
    <tableColumn id="4" xr3:uid="{38AA79EA-33E9-4CB9-B92F-C9BA412B16DD}" name="parentDescription"/>
    <tableColumn id="5" xr3:uid="{2788AD95-1E22-43EC-8248-F8CC739B1A7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A1E663A6-2082-457D-9635-7F6AA9505B1D}" name="ward" displayName="ward" ref="A1:E3" totalsRowShown="0" headerRowDxfId="111" headerRowBorderDxfId="112" tableBorderDxfId="113">
  <autoFilter ref="A1:E3" xr:uid="{A1E663A6-2082-457D-9635-7F6AA9505B1D}"/>
  <sortState xmlns:xlrd2="http://schemas.microsoft.com/office/spreadsheetml/2017/richdata2" ref="A2:E3">
    <sortCondition ref="C2:C3"/>
    <sortCondition ref="D2:D3"/>
    <sortCondition ref="B2:B3"/>
  </sortState>
  <tableColumns count="5">
    <tableColumn id="1" xr3:uid="{28FA7741-A0AA-4C17-ADC7-7CC68CC8B0BE}" name="lookupKey"/>
    <tableColumn id="2" xr3:uid="{E1FC1BD3-3E6B-43EB-9F49-A7BD876F6967}" name="lookupValue"/>
    <tableColumn id="3" xr3:uid="{3EB3E3EA-AB67-448E-8D9E-C509D521140E}" name="parentKey"/>
    <tableColumn id="4" xr3:uid="{B62AA521-AC59-4439-930A-EE8169B020BD}" name="parentDescription"/>
    <tableColumn id="5" xr3:uid="{133D201C-0E2F-44C9-A3C4-100134B0C8B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2873439-6463-4418-8C57-336F8F4094A6}" name="legalstatus" displayName="legalstatus" ref="A1:E10" totalsRowShown="0" headerRowDxfId="108" headerRowBorderDxfId="109" tableBorderDxfId="110">
  <autoFilter ref="A1:E10" xr:uid="{B2873439-6463-4418-8C57-336F8F4094A6}"/>
  <sortState xmlns:xlrd2="http://schemas.microsoft.com/office/spreadsheetml/2017/richdata2" ref="A2:E10">
    <sortCondition ref="C2:C10"/>
    <sortCondition ref="D2:D10"/>
    <sortCondition ref="B2:B10"/>
  </sortState>
  <tableColumns count="5">
    <tableColumn id="1" xr3:uid="{C02094C7-DA5E-4CBD-8040-6B1E9A0E2CB2}" name="lookupKey"/>
    <tableColumn id="2" xr3:uid="{2C4BF6B6-A9E9-4EE3-8487-5D094E7B892F}" name="lookupValue"/>
    <tableColumn id="3" xr3:uid="{9997C9E3-840E-47DD-B174-B56E89E5DE06}" name="parentKey"/>
    <tableColumn id="4" xr3:uid="{1CAC08E1-D249-48CC-947D-8F485A2AF27C}" name="parentDescription"/>
    <tableColumn id="5" xr3:uid="{840CDCD2-461A-4235-BFE3-51F4F8DB8B12}"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B9E5427-A252-401D-8A09-63D959A1FB83}" name="ex_ramm" displayName="ex_ramm" ref="A1:E5" totalsRowShown="0" headerRowDxfId="105" headerRowBorderDxfId="106" tableBorderDxfId="107">
  <autoFilter ref="A1:E5" xr:uid="{0B9E5427-A252-401D-8A09-63D959A1FB83}"/>
  <sortState xmlns:xlrd2="http://schemas.microsoft.com/office/spreadsheetml/2017/richdata2" ref="A2:E5">
    <sortCondition ref="C2:C5"/>
    <sortCondition ref="D2:D5"/>
    <sortCondition ref="B2:B5"/>
  </sortState>
  <tableColumns count="5">
    <tableColumn id="1" xr3:uid="{D229B2AC-CF4A-46C7-BBB6-C65C1E89412F}" name="lookupKey"/>
    <tableColumn id="2" xr3:uid="{AAD07002-264C-4E23-B24A-80A0A12D7078}" name="lookupValue"/>
    <tableColumn id="3" xr3:uid="{6E942D44-D70E-454B-87D4-ABB79F55A607}" name="parentKey"/>
    <tableColumn id="4" xr3:uid="{EECF1F51-298E-4F5F-A0AE-1EF8918F46CA}" name="parentDescription"/>
    <tableColumn id="5" xr3:uid="{485C7E2A-8F54-4FEA-BA92-E71282484A4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4C6D298-C586-430E-BF36-0431517F9081}" name="origin" displayName="origin" ref="A1:E5" totalsRowShown="0" headerRowDxfId="102" headerRowBorderDxfId="103" tableBorderDxfId="104">
  <autoFilter ref="A1:E5" xr:uid="{A4C6D298-C586-430E-BF36-0431517F9081}"/>
  <sortState xmlns:xlrd2="http://schemas.microsoft.com/office/spreadsheetml/2017/richdata2" ref="A2:E5">
    <sortCondition ref="C2:C5"/>
    <sortCondition ref="D2:D5"/>
    <sortCondition ref="B2:B5"/>
  </sortState>
  <tableColumns count="5">
    <tableColumn id="1" xr3:uid="{FC17362E-680D-4FBA-AFAC-E50CC48302B4}" name="lookupKey"/>
    <tableColumn id="2" xr3:uid="{C9CF188F-74C1-4172-A7A8-4475DC4328E0}" name="lookupValue"/>
    <tableColumn id="3" xr3:uid="{7AA3224E-42BD-4423-84D3-3833E2E13B70}" name="parentKey"/>
    <tableColumn id="4" xr3:uid="{BCA83F31-0966-4441-ABE6-D8CE1DD8ED59}" name="parentDescription"/>
    <tableColumn id="5" xr3:uid="{663EBFCF-EFC0-4440-8225-DCBCD3C93B9C}"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00AE301-83BB-4AAE-B355-805C94E1C23A}" name="lead_staff_member" displayName="lead_staff_member" ref="A1:E5" totalsRowShown="0" headerRowDxfId="99" headerRowBorderDxfId="100" tableBorderDxfId="101">
  <autoFilter ref="A1:E5" xr:uid="{A00AE301-83BB-4AAE-B355-805C94E1C23A}"/>
  <sortState xmlns:xlrd2="http://schemas.microsoft.com/office/spreadsheetml/2017/richdata2" ref="A2:E5">
    <sortCondition ref="C2:C5"/>
    <sortCondition ref="D2:D5"/>
    <sortCondition ref="B2:B5"/>
  </sortState>
  <tableColumns count="5">
    <tableColumn id="1" xr3:uid="{3C559EDA-7649-4ECB-87B8-066FFA55B759}" name="lookupKey"/>
    <tableColumn id="2" xr3:uid="{EFF673CC-4AAF-45E7-ADD1-749EA3173F97}" name="lookupValue"/>
    <tableColumn id="3" xr3:uid="{9D712568-227E-48C5-B765-21ED793E5D3E}" name="parentKey"/>
    <tableColumn id="4" xr3:uid="{091761E6-0294-4804-B6F0-38440064CCEB}" name="parentDescription"/>
    <tableColumn id="5" xr3:uid="{15FE7EEA-60A3-486C-A9ED-7B54A9DE3B3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333A324-E4A8-4B11-BEC0-234293F99EE0}" name="ar_replace_reason" displayName="ar_replace_reason" ref="A1:E14" totalsRowShown="0" headerRowDxfId="96" headerRowBorderDxfId="97" tableBorderDxfId="98">
  <autoFilter ref="A1:E14" xr:uid="{7333A324-E4A8-4B11-BEC0-234293F99EE0}"/>
  <sortState xmlns:xlrd2="http://schemas.microsoft.com/office/spreadsheetml/2017/richdata2" ref="A2:E14">
    <sortCondition ref="C2:C14"/>
    <sortCondition ref="D2:D14"/>
    <sortCondition ref="B2:B14"/>
  </sortState>
  <tableColumns count="5">
    <tableColumn id="1" xr3:uid="{DD867E78-C1A2-4A63-8320-3AA034B8A33F}" name="lookupKey"/>
    <tableColumn id="2" xr3:uid="{81946EAB-9C96-4AB6-9953-FB1216A89AD3}" name="lookupValue"/>
    <tableColumn id="3" xr3:uid="{9DBED711-9B7C-4513-B778-B11A0BFA53DE}" name="parentKey"/>
    <tableColumn id="4" xr3:uid="{8B71FF84-8C79-4C06-84CF-1F6AEBFEF298}" name="parentDescription"/>
    <tableColumn id="5" xr3:uid="{0AA9707D-49FD-48ED-BB86-94D55861BAE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70EA265-FB48-4C74-B2EC-F77BA41DE768}" name="ud_asset_status" displayName="ud_asset_status" ref="A1:E10" totalsRowShown="0" headerRowDxfId="93" headerRowBorderDxfId="94" tableBorderDxfId="95">
  <autoFilter ref="A1:E10" xr:uid="{E70EA265-FB48-4C74-B2EC-F77BA41DE768}"/>
  <sortState xmlns:xlrd2="http://schemas.microsoft.com/office/spreadsheetml/2017/richdata2" ref="A2:E10">
    <sortCondition ref="C2:C10"/>
    <sortCondition ref="D2:D10"/>
    <sortCondition ref="B2:B10"/>
  </sortState>
  <tableColumns count="5">
    <tableColumn id="1" xr3:uid="{8C79B282-69A5-45CB-BF96-F49821598618}" name="lookupKey"/>
    <tableColumn id="2" xr3:uid="{7953A383-94B0-4728-A6E4-3A5E68001900}" name="lookupValue"/>
    <tableColumn id="3" xr3:uid="{EFACECE5-5F1A-417B-8D94-AD6EE2F70C0C}" name="parentKey"/>
    <tableColumn id="4" xr3:uid="{E4656038-C5A5-4736-A50E-926D9A5F1423}" name="parentDescription"/>
    <tableColumn id="5" xr3:uid="{8F4C842F-0CFD-4E74-9145-208FBD81FD39}"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B983779-583A-4F14-840F-BBB4B2DCD280}" name="ud_maintenance_organisation" displayName="ud_maintenance_organisation" ref="A1:E10" totalsRowShown="0" headerRowDxfId="90" headerRowBorderDxfId="91" tableBorderDxfId="92">
  <autoFilter ref="A1:E10" xr:uid="{0B983779-583A-4F14-840F-BBB4B2DCD280}"/>
  <sortState xmlns:xlrd2="http://schemas.microsoft.com/office/spreadsheetml/2017/richdata2" ref="A2:E10">
    <sortCondition ref="C2:C10"/>
    <sortCondition ref="D2:D10"/>
    <sortCondition ref="B2:B10"/>
  </sortState>
  <tableColumns count="5">
    <tableColumn id="1" xr3:uid="{9197E791-E92A-4302-AEC3-809E831A5C22}" name="lookupKey"/>
    <tableColumn id="2" xr3:uid="{425EB86E-5335-45BE-8E22-A7ABF426A95F}" name="lookupValue"/>
    <tableColumn id="3" xr3:uid="{0F76379A-3ADC-4FB0-AA0E-D8A15564DC3A}" name="parentKey"/>
    <tableColumn id="4" xr3:uid="{2500BC00-E66C-430B-9FE8-FDD6B20F9089}" name="parentDescription"/>
    <tableColumn id="5" xr3:uid="{D6E587C2-D3EE-4E69-9143-79C8CB317BF3}"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6C7BF44-045F-44FE-ADE5-A23A639E490D}" name="ud_sub_organisation" displayName="ud_sub_organisation" ref="A1:E20" totalsRowShown="0" headerRowDxfId="87" headerRowBorderDxfId="88" tableBorderDxfId="89">
  <autoFilter ref="A1:E20" xr:uid="{16C7BF44-045F-44FE-ADE5-A23A639E490D}"/>
  <sortState xmlns:xlrd2="http://schemas.microsoft.com/office/spreadsheetml/2017/richdata2" ref="A2:E20">
    <sortCondition ref="C2:C20"/>
    <sortCondition ref="D2:D20"/>
    <sortCondition ref="B2:B20"/>
  </sortState>
  <tableColumns count="5">
    <tableColumn id="1" xr3:uid="{9543346B-DB30-40B6-A688-8FEA5FF201D0}" name="lookupKey"/>
    <tableColumn id="2" xr3:uid="{4DE968BD-348B-4CAF-86B5-610A4911A71C}" name="lookupValue"/>
    <tableColumn id="3" xr3:uid="{6233AD06-17F2-458C-89C4-F90B817FEA5E}" name="parentKey"/>
    <tableColumn id="4" xr3:uid="{6E0DFAE4-09AB-4310-BA08-9DC3AE5C4423}" name="parentDescription"/>
    <tableColumn id="5" xr3:uid="{8A4F3013-781B-456F-9B4D-1797D2EE3E1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FCEBA4E4-F49E-4414-81B8-8B9B148535E4}" name="side" displayName="side" ref="A1:E4" totalsRowShown="0" headerRowDxfId="84" headerRowBorderDxfId="85" tableBorderDxfId="86">
  <autoFilter ref="A1:E4" xr:uid="{FCEBA4E4-F49E-4414-81B8-8B9B148535E4}"/>
  <sortState xmlns:xlrd2="http://schemas.microsoft.com/office/spreadsheetml/2017/richdata2" ref="A2:E4">
    <sortCondition ref="C2:C4"/>
    <sortCondition ref="D2:D4"/>
    <sortCondition ref="B2:B4"/>
  </sortState>
  <tableColumns count="5">
    <tableColumn id="1" xr3:uid="{B25E7CB2-E768-4467-A3A9-3AAB77911410}" name="lookupKey"/>
    <tableColumn id="2" xr3:uid="{2F23C62F-F1B2-4E29-8059-27AA2D493CE0}" name="lookupValue"/>
    <tableColumn id="3" xr3:uid="{1677A6EF-1D63-48F5-AEF0-098B4F033C81}" name="parentKey"/>
    <tableColumn id="4" xr3:uid="{6D0FCB7F-4801-4905-BCE7-6B6DFF2B2430}" name="parentDescription"/>
    <tableColumn id="5" xr3:uid="{DA03CE1A-C248-471E-8071-B8B483462BED}"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BE5B513-3B7A-44D6-B747-045B0D4245C5}" name="ud_organisation_owner" displayName="ud_organisation_owner" ref="A1:E148" totalsRowShown="0" headerRowDxfId="81" headerRowBorderDxfId="82" tableBorderDxfId="83">
  <autoFilter ref="A1:E148" xr:uid="{1BE5B513-3B7A-44D6-B747-045B0D4245C5}"/>
  <sortState xmlns:xlrd2="http://schemas.microsoft.com/office/spreadsheetml/2017/richdata2" ref="A2:E148">
    <sortCondition ref="C2:C148"/>
    <sortCondition ref="D2:D148"/>
    <sortCondition ref="B2:B148"/>
  </sortState>
  <tableColumns count="5">
    <tableColumn id="1" xr3:uid="{29CBFDB2-1C33-4CEA-B05E-0BABDC5C93A7}" name="lookupKey"/>
    <tableColumn id="2" xr3:uid="{E13B32C6-20AF-4717-82ED-51EC00F1580C}" name="lookupValue"/>
    <tableColumn id="3" xr3:uid="{80D9C7EF-6200-48DB-ACEC-7D3EF2696A15}" name="parentKey"/>
    <tableColumn id="4" xr3:uid="{DE12D8A9-2A4E-4F81-9E99-5DBA87E8F36F}" name="parentDescription"/>
    <tableColumn id="5" xr3:uid="{C992554B-E0E0-412C-BBE3-B8FBCA5D3E97}"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1EBAF76-DA9D-4F49-8C70-2BA0D9B5CAE1}" name="ud_stopping_place_type" displayName="ud_stopping_place_type" ref="A1:E7" totalsRowShown="0" headerRowDxfId="78" headerRowBorderDxfId="79" tableBorderDxfId="80">
  <autoFilter ref="A1:E7" xr:uid="{01EBAF76-DA9D-4F49-8C70-2BA0D9B5CAE1}"/>
  <sortState xmlns:xlrd2="http://schemas.microsoft.com/office/spreadsheetml/2017/richdata2" ref="A2:E7">
    <sortCondition ref="C2:C7"/>
    <sortCondition ref="D2:D7"/>
    <sortCondition ref="B2:B7"/>
  </sortState>
  <tableColumns count="5">
    <tableColumn id="1" xr3:uid="{4AE33CA6-860E-4661-9058-77DA09239145}" name="lookupKey"/>
    <tableColumn id="2" xr3:uid="{306200B9-DA86-43D2-A02E-D65B7FED8D61}" name="lookupValue"/>
    <tableColumn id="3" xr3:uid="{90FC257A-4497-45FB-8669-0AA116D81147}" name="parentKey"/>
    <tableColumn id="4" xr3:uid="{6232FB79-5776-428F-B5B0-AC8C9ABD5A44}" name="parentDescription"/>
    <tableColumn id="5" xr3:uid="{18A40271-FBE5-498D-A58F-1850841F7C0E}"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E8D4AF0-51B2-4019-9C9D-0B1891BCAC97}" name="ar_asset_state" displayName="ar_asset_state" ref="A1:E5" totalsRowShown="0" headerRowDxfId="75" headerRowBorderDxfId="76" tableBorderDxfId="77">
  <autoFilter ref="A1:E5" xr:uid="{6E8D4AF0-51B2-4019-9C9D-0B1891BCAC97}"/>
  <sortState xmlns:xlrd2="http://schemas.microsoft.com/office/spreadsheetml/2017/richdata2" ref="A2:E5">
    <sortCondition ref="C2:C5"/>
    <sortCondition ref="D2:D5"/>
    <sortCondition ref="B2:B5"/>
  </sortState>
  <tableColumns count="5">
    <tableColumn id="1" xr3:uid="{525A817E-B428-4210-9256-762D37AF3166}" name="lookupKey"/>
    <tableColumn id="2" xr3:uid="{35E35AF6-FE64-40B4-A1FB-854417C4834D}" name="lookupValue"/>
    <tableColumn id="3" xr3:uid="{7848FA64-526B-47C5-A248-5DCD57247569}" name="parentKey"/>
    <tableColumn id="4" xr3:uid="{4918482F-B721-4470-B1A3-60B5053360C2}" name="parentDescription"/>
    <tableColumn id="5" xr3:uid="{29A3843E-8A47-4C6A-9B9E-60FD4D863DE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13E1D29-1942-4BC1-974D-C0540ABF5D4D}" name="ud_adhesion_agent" displayName="ud_adhesion_agent" ref="A1:E36" totalsRowShown="0" headerRowDxfId="72" headerRowBorderDxfId="73" tableBorderDxfId="74">
  <autoFilter ref="A1:E36" xr:uid="{E13E1D29-1942-4BC1-974D-C0540ABF5D4D}"/>
  <sortState xmlns:xlrd2="http://schemas.microsoft.com/office/spreadsheetml/2017/richdata2" ref="A2:E36">
    <sortCondition ref="C2:C36"/>
    <sortCondition ref="D2:D36"/>
    <sortCondition ref="B2:B36"/>
  </sortState>
  <tableColumns count="5">
    <tableColumn id="1" xr3:uid="{A6024311-D43F-42F1-A127-674024339A5C}" name="lookupKey"/>
    <tableColumn id="2" xr3:uid="{86C91A5B-9ADA-4AC0-B31E-7DAC0620F556}" name="lookupValue"/>
    <tableColumn id="3" xr3:uid="{005A56A6-E50F-470A-B615-3866B3140C8A}" name="parentKey"/>
    <tableColumn id="4" xr3:uid="{B75A3612-A629-4629-83F1-8D7B0E502F45}" name="parentDescription"/>
    <tableColumn id="5" xr3:uid="{32EAA065-C449-4D86-ADF7-4F8CB5995068}"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B88BCBE-6262-4AF0-8138-025F493008CC}" name="ud_additive_type" displayName="ud_additive_type" ref="A1:E5" totalsRowShown="0" headerRowDxfId="69" headerRowBorderDxfId="70" tableBorderDxfId="71">
  <autoFilter ref="A1:E5" xr:uid="{1B88BCBE-6262-4AF0-8138-025F493008CC}"/>
  <sortState xmlns:xlrd2="http://schemas.microsoft.com/office/spreadsheetml/2017/richdata2" ref="A2:E5">
    <sortCondition ref="C2:C5"/>
    <sortCondition ref="D2:D5"/>
    <sortCondition ref="B2:B5"/>
  </sortState>
  <tableColumns count="5">
    <tableColumn id="1" xr3:uid="{70AF2B07-ED37-4FBE-8ECB-43BF1D5B2AAC}" name="lookupKey"/>
    <tableColumn id="2" xr3:uid="{A72B7F2E-42B1-4F03-A2E9-E5B84BD2B054}" name="lookupValue"/>
    <tableColumn id="3" xr3:uid="{1AA631B1-0A5A-4D20-BBAF-3379C64AD3FE}" name="parentKey"/>
    <tableColumn id="4" xr3:uid="{68767932-54A5-42A6-8A3B-C3CE9C57BB76}" name="parentDescription"/>
    <tableColumn id="5" xr3:uid="{AC38D36C-9CA9-4D86-AE63-E014D54132FB}"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90B6E37-881A-46C1-9F76-606091A9A1ED}" name="ud_polymer_type" displayName="ud_polymer_type" ref="A1:E46" totalsRowShown="0" headerRowDxfId="66" headerRowBorderDxfId="67" tableBorderDxfId="68">
  <autoFilter ref="A1:E46" xr:uid="{290B6E37-881A-46C1-9F76-606091A9A1ED}"/>
  <sortState xmlns:xlrd2="http://schemas.microsoft.com/office/spreadsheetml/2017/richdata2" ref="A2:E46">
    <sortCondition ref="C2:C46"/>
    <sortCondition ref="D2:D46"/>
    <sortCondition ref="B2:B46"/>
  </sortState>
  <tableColumns count="5">
    <tableColumn id="1" xr3:uid="{4E0BBF2D-5362-4328-A6A0-702EE3AB3C2A}" name="lookupKey"/>
    <tableColumn id="2" xr3:uid="{9D2A69D4-D419-45B4-BFFC-7497122D54D5}" name="lookupValue"/>
    <tableColumn id="3" xr3:uid="{B6ECA3C3-22F1-43A3-AD04-063CA71FB190}" name="parentKey"/>
    <tableColumn id="4" xr3:uid="{883E60A9-BD01-4D24-AF68-C0025675A26C}" name="parentDescription"/>
    <tableColumn id="5" xr3:uid="{B1F27520-0A20-40AD-96A3-F94972F11869}"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C1A99BE-83E7-4B97-8CDE-996A1852D434}" name="ud_cutter_type" displayName="ud_cutter_type" ref="A1:E3" totalsRowShown="0" headerRowDxfId="63" headerRowBorderDxfId="64" tableBorderDxfId="65">
  <autoFilter ref="A1:E3" xr:uid="{0C1A99BE-83E7-4B97-8CDE-996A1852D434}"/>
  <sortState xmlns:xlrd2="http://schemas.microsoft.com/office/spreadsheetml/2017/richdata2" ref="A2:E3">
    <sortCondition ref="C2:C3"/>
    <sortCondition ref="D2:D3"/>
    <sortCondition ref="B2:B3"/>
  </sortState>
  <tableColumns count="5">
    <tableColumn id="1" xr3:uid="{792B8818-E935-4FE6-8A00-F50FAC01381A}" name="lookupKey"/>
    <tableColumn id="2" xr3:uid="{39AAF518-528C-4912-88AD-8BABE3B66626}" name="lookupValue"/>
    <tableColumn id="3" xr3:uid="{9B7945D5-DAA6-49A5-876C-4E62DEBE0B29}" name="parentKey"/>
    <tableColumn id="4" xr3:uid="{56B53E36-60BA-49BE-BF1F-D87B8B3D1379}" name="parentDescription"/>
    <tableColumn id="5" xr3:uid="{C0130A28-C8AE-4431-8A30-DEB69AE4DAB2}"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2B4E065-1581-46ED-B080-B65C7FD6104D}" name="ud_surface_binder_type" displayName="ud_surface_binder_type" ref="A1:E16" totalsRowShown="0" headerRowDxfId="60" headerRowBorderDxfId="61" tableBorderDxfId="62">
  <autoFilter ref="A1:E16" xr:uid="{F2B4E065-1581-46ED-B080-B65C7FD6104D}"/>
  <sortState xmlns:xlrd2="http://schemas.microsoft.com/office/spreadsheetml/2017/richdata2" ref="A2:E16">
    <sortCondition ref="C2:C16"/>
    <sortCondition ref="D2:D16"/>
    <sortCondition ref="B2:B16"/>
  </sortState>
  <tableColumns count="5">
    <tableColumn id="1" xr3:uid="{3D42DB52-8D88-46F5-9A2D-C843C28F9245}" name="lookupKey"/>
    <tableColumn id="2" xr3:uid="{2A0459AE-4260-4EA5-A504-9FB6FDA4C783}" name="lookupValue"/>
    <tableColumn id="3" xr3:uid="{B504C539-D131-4033-9B8E-BA1D177C5F8B}" name="parentKey"/>
    <tableColumn id="4" xr3:uid="{8BEA3C5C-9D94-422C-83CE-514C53D426B7}" name="parentDescription"/>
    <tableColumn id="5" xr3:uid="{30B67D8F-2D3C-44A6-8EF9-CE58DE5C82E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BBE324D-03CA-4A06-8F97-066E445E0F39}" name="ud_recycled_aggregate" displayName="ud_recycled_aggregate" ref="A1:E4" totalsRowShown="0" headerRowDxfId="57" headerRowBorderDxfId="58" tableBorderDxfId="59">
  <autoFilter ref="A1:E4" xr:uid="{FBBE324D-03CA-4A06-8F97-066E445E0F39}"/>
  <sortState xmlns:xlrd2="http://schemas.microsoft.com/office/spreadsheetml/2017/richdata2" ref="A2:E4">
    <sortCondition ref="C2:C4"/>
    <sortCondition ref="D2:D4"/>
    <sortCondition ref="B2:B4"/>
  </sortState>
  <tableColumns count="5">
    <tableColumn id="1" xr3:uid="{10B6520F-F7AE-48D4-9BD6-5616262D5F4E}" name="lookupKey"/>
    <tableColumn id="2" xr3:uid="{4CB3427B-9BA1-4BAC-9207-9A453FE2D341}" name="lookupValue"/>
    <tableColumn id="3" xr3:uid="{71762019-26A5-4B95-80F5-CC125FA643EA}" name="parentKey"/>
    <tableColumn id="4" xr3:uid="{A93C5CB4-2D6B-4A98-907B-60A4C585AE65}" name="parentDescription"/>
    <tableColumn id="5" xr3:uid="{BE6B1574-D7D8-4F1A-B019-04948BCC836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E5C64E7-A06F-4CEF-8B1A-23CEC1B86448}" name="ud_chip_grade" displayName="ud_chip_grade" ref="A1:E6" totalsRowShown="0" headerRowDxfId="54" headerRowBorderDxfId="55" tableBorderDxfId="56">
  <autoFilter ref="A1:E6" xr:uid="{3E5C64E7-A06F-4CEF-8B1A-23CEC1B86448}"/>
  <sortState xmlns:xlrd2="http://schemas.microsoft.com/office/spreadsheetml/2017/richdata2" ref="A2:E6">
    <sortCondition ref="C2:C6"/>
    <sortCondition ref="D2:D6"/>
    <sortCondition ref="B2:B6"/>
  </sortState>
  <tableColumns count="5">
    <tableColumn id="1" xr3:uid="{3530FF39-4AA5-4CFB-B747-894EFE7A7372}" name="lookupKey"/>
    <tableColumn id="2" xr3:uid="{00464F9D-5887-439D-9CC3-C241ED3D108C}" name="lookupValue"/>
    <tableColumn id="3" xr3:uid="{21CB25DE-81E5-4529-B12F-F6F738EFCCEC}" name="parentKey"/>
    <tableColumn id="4" xr3:uid="{E03100B5-052B-4D25-BB15-7BA88F4E9B3A}" name="parentDescription"/>
    <tableColumn id="5" xr3:uid="{60C2A41E-B8EF-4ECA-A3FA-1869F1FBFCB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495FDDC-11DA-4454-9019-D1FC83000193}" name="ud_mix_designation_number" displayName="ud_mix_designation_number" ref="A1:E7" totalsRowShown="0" headerRowDxfId="51" headerRowBorderDxfId="52" tableBorderDxfId="53">
  <autoFilter ref="A1:E7" xr:uid="{A495FDDC-11DA-4454-9019-D1FC83000193}"/>
  <sortState xmlns:xlrd2="http://schemas.microsoft.com/office/spreadsheetml/2017/richdata2" ref="A2:E7">
    <sortCondition ref="C2:C7"/>
    <sortCondition ref="D2:D7"/>
    <sortCondition ref="B2:B7"/>
  </sortState>
  <tableColumns count="5">
    <tableColumn id="1" xr3:uid="{6783921A-3C72-40BB-9584-964F59C2F569}" name="lookupKey"/>
    <tableColumn id="2" xr3:uid="{7E9FA4FC-E76E-4C28-8F89-E2FF0F0F172A}" name="lookupValue"/>
    <tableColumn id="3" xr3:uid="{65049522-B3F9-4A86-986C-3A8FA02D7D85}" name="parentKey"/>
    <tableColumn id="4" xr3:uid="{3A438D03-B3D2-44A2-BA6A-7DD3CF7D656E}" name="parentDescription"/>
    <tableColumn id="5" xr3:uid="{2DE5C809-568F-43F5-9949-AED72B304C5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ECB35C79-B3C9-4422-88AB-AD3979C2485B}" name="ud_surface_specification" displayName="ud_surface_specification" ref="A1:E19" totalsRowShown="0" headerRowDxfId="48" headerRowBorderDxfId="49" tableBorderDxfId="50">
  <autoFilter ref="A1:E19" xr:uid="{ECB35C79-B3C9-4422-88AB-AD3979C2485B}"/>
  <sortState xmlns:xlrd2="http://schemas.microsoft.com/office/spreadsheetml/2017/richdata2" ref="A2:E19">
    <sortCondition ref="C2:C19"/>
    <sortCondition ref="D2:D19"/>
    <sortCondition ref="B2:B19"/>
  </sortState>
  <tableColumns count="5">
    <tableColumn id="1" xr3:uid="{BE05F167-D0A1-485D-B2C2-203437D9950F}" name="lookupKey"/>
    <tableColumn id="2" xr3:uid="{3B010725-BC45-4242-82CB-1ECBD02B8CEA}" name="lookupValue"/>
    <tableColumn id="3" xr3:uid="{5267A07E-F8DC-491E-9015-1756C1E275A0}" name="parentKey"/>
    <tableColumn id="4" xr3:uid="{826A627D-7596-489C-8C1D-613965036186}" name="parentDescription"/>
    <tableColumn id="5" xr3:uid="{F2308665-1D56-4478-B42D-2F9D5059F5A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377A193-AE54-4059-AD7F-CA30D4220E08}" name="ud_surface_material_type" displayName="ud_surface_material_type" ref="A1:E43" totalsRowShown="0" headerRowDxfId="45" headerRowBorderDxfId="46" tableBorderDxfId="47">
  <autoFilter ref="A1:E43" xr:uid="{D377A193-AE54-4059-AD7F-CA30D4220E08}"/>
  <sortState xmlns:xlrd2="http://schemas.microsoft.com/office/spreadsheetml/2017/richdata2" ref="A2:E43">
    <sortCondition ref="C2:C43"/>
    <sortCondition ref="D2:D43"/>
    <sortCondition ref="B2:B43"/>
  </sortState>
  <tableColumns count="5">
    <tableColumn id="1" xr3:uid="{EE3B9149-B83F-41EB-A487-1F8C798C8670}" name="lookupKey"/>
    <tableColumn id="2" xr3:uid="{21B6E201-9883-42A1-9DAC-E6A5D229AF8A}" name="lookupValue"/>
    <tableColumn id="3" xr3:uid="{F042B6B8-D19F-41ED-B227-44DC9B7E196B}" name="parentKey"/>
    <tableColumn id="4" xr3:uid="{02B52C66-CCCA-4C9D-B7D8-2C32FCF698C8}" name="parentDescription"/>
    <tableColumn id="5" xr3:uid="{1D994CB0-BE29-4E0C-9A3D-3DC99A429309}"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3C556D3A-3B9C-4FFB-83DA-9F2A6C0202AB}" name="ud_surface_reseal_reason" displayName="ud_surface_reseal_reason" ref="A1:E8" totalsRowShown="0" headerRowDxfId="42" headerRowBorderDxfId="43" tableBorderDxfId="44">
  <autoFilter ref="A1:E8" xr:uid="{3C556D3A-3B9C-4FFB-83DA-9F2A6C0202AB}"/>
  <sortState xmlns:xlrd2="http://schemas.microsoft.com/office/spreadsheetml/2017/richdata2" ref="A2:E8">
    <sortCondition ref="C2:C8"/>
    <sortCondition ref="D2:D8"/>
    <sortCondition ref="B2:B8"/>
  </sortState>
  <tableColumns count="5">
    <tableColumn id="1" xr3:uid="{92621624-A8C8-4543-BFF6-44AB0327423B}" name="lookupKey"/>
    <tableColumn id="2" xr3:uid="{8F4F207A-893C-447A-8647-4E49A9698F13}" name="lookupValue"/>
    <tableColumn id="3" xr3:uid="{0FF531AB-AC20-46E9-A25B-897083E2FB24}" name="parentKey"/>
    <tableColumn id="4" xr3:uid="{3893B6C8-F22A-49F2-9407-21ED6C541B47}" name="parentDescription"/>
    <tableColumn id="5" xr3:uid="{8DDB144D-9102-46C1-A8CB-CAFCC3BB407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D54B376-3D1E-4929-86ED-0B18973329EF}" name="ud_surface_function" displayName="ud_surface_function" ref="A1:E7" totalsRowShown="0" headerRowDxfId="39" headerRowBorderDxfId="40" tableBorderDxfId="41">
  <autoFilter ref="A1:E7" xr:uid="{0D54B376-3D1E-4929-86ED-0B18973329EF}"/>
  <sortState xmlns:xlrd2="http://schemas.microsoft.com/office/spreadsheetml/2017/richdata2" ref="A2:E7">
    <sortCondition ref="C2:C7"/>
    <sortCondition ref="D2:D7"/>
    <sortCondition ref="B2:B7"/>
  </sortState>
  <tableColumns count="5">
    <tableColumn id="1" xr3:uid="{F1CFA9E5-AAE6-40D5-9840-137EA4651311}" name="lookupKey"/>
    <tableColumn id="2" xr3:uid="{371A9D4E-C940-4473-A1CC-32C60C9AD4A6}" name="lookupValue"/>
    <tableColumn id="3" xr3:uid="{2BFB2417-A58A-41E7-B0AF-69587B5C3890}" name="parentKey"/>
    <tableColumn id="4" xr3:uid="{93236F1F-A4E1-4678-9F6E-7C631556A186}" name="parentDescription"/>
    <tableColumn id="5" xr3:uid="{5793C067-D395-44AA-9047-5F4D26766174}"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8922847-4BB1-4415-8E56-15B2C6721AEE}" name="fw_treatment" displayName="fw_treatment" ref="A1:E24" totalsRowShown="0" headerRowDxfId="36" headerRowBorderDxfId="37" tableBorderDxfId="38">
  <autoFilter ref="A1:E24" xr:uid="{18922847-4BB1-4415-8E56-15B2C6721AEE}"/>
  <sortState xmlns:xlrd2="http://schemas.microsoft.com/office/spreadsheetml/2017/richdata2" ref="A2:E24">
    <sortCondition ref="C2:C24"/>
    <sortCondition ref="D2:D24"/>
    <sortCondition ref="B2:B24"/>
  </sortState>
  <tableColumns count="5">
    <tableColumn id="1" xr3:uid="{D931949F-CF53-4990-84C5-CCCCBFBC8269}" name="lookupKey"/>
    <tableColumn id="2" xr3:uid="{18B096F7-1130-40B6-82C2-64A088BB80DF}" name="lookupValue"/>
    <tableColumn id="3" xr3:uid="{EC1FA6C3-F9FC-46CD-AFDD-16F2511C715A}" name="parentKey"/>
    <tableColumn id="4" xr3:uid="{CADEF534-498E-4CC1-A30A-D381B33B8372}" name="parentDescription"/>
    <tableColumn id="5" xr3:uid="{0757E2A1-1F0B-4FDF-93A6-89E61D34117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2B51598-AB25-45B8-B00F-171225EE049E}" name="ud_material_source" displayName="ud_material_source" ref="A1:E14" totalsRowShown="0" headerRowDxfId="33" headerRowBorderDxfId="34" tableBorderDxfId="35">
  <autoFilter ref="A1:E14" xr:uid="{12B51598-AB25-45B8-B00F-171225EE049E}"/>
  <sortState xmlns:xlrd2="http://schemas.microsoft.com/office/spreadsheetml/2017/richdata2" ref="A2:E14">
    <sortCondition ref="C2:C14"/>
    <sortCondition ref="D2:D14"/>
    <sortCondition ref="B2:B14"/>
  </sortState>
  <tableColumns count="5">
    <tableColumn id="1" xr3:uid="{E7EC1CA5-DFAF-4A20-923D-F8F54520CFBA}" name="lookupKey"/>
    <tableColumn id="2" xr3:uid="{C3A070E0-60DA-4484-B7F0-3E556671E663}" name="lookupValue"/>
    <tableColumn id="3" xr3:uid="{C521C9BB-75A0-46AF-904F-BE719246D70E}" name="parentKey"/>
    <tableColumn id="4" xr3:uid="{0A03241F-3A77-4E73-8CE0-A291B41F8745}" name="parentDescription"/>
    <tableColumn id="5" xr3:uid="{6D42DF21-3267-4FDD-BF59-6F7CD7DC8842}"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801CFFA7-D7B5-4F96-82E7-A5B4A62CDCC8}" name="ud_pavement_material_type" displayName="ud_pavement_material_type" ref="A1:E84" totalsRowShown="0" headerRowDxfId="30" headerRowBorderDxfId="31" tableBorderDxfId="32">
  <autoFilter ref="A1:E84" xr:uid="{801CFFA7-D7B5-4F96-82E7-A5B4A62CDCC8}"/>
  <sortState xmlns:xlrd2="http://schemas.microsoft.com/office/spreadsheetml/2017/richdata2" ref="A2:E84">
    <sortCondition ref="C2:C84"/>
    <sortCondition ref="D2:D84"/>
    <sortCondition ref="B2:B84"/>
  </sortState>
  <tableColumns count="5">
    <tableColumn id="1" xr3:uid="{73418522-A5DF-4ED9-84E4-E033862374CD}" name="lookupKey"/>
    <tableColumn id="2" xr3:uid="{6CB4AB86-C623-4651-8C7C-C4084ADBA02F}" name="lookupValue"/>
    <tableColumn id="3" xr3:uid="{4CCA17F6-C811-4E5E-969C-EC952687B24E}" name="parentKey"/>
    <tableColumn id="4" xr3:uid="{B7186D28-936F-4D97-863F-EEBB89D75FE1}" name="parentDescription"/>
    <tableColumn id="5" xr3:uid="{E8ACEC57-E885-4B84-A535-ABF12C56D73C}"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0BCF5B8-E8E0-4930-B9C0-630DA13B76BB}" name="ud_pavement_specification" displayName="ud_pavement_specification" ref="A1:E16" totalsRowShown="0" headerRowDxfId="27" headerRowBorderDxfId="28" tableBorderDxfId="29">
  <autoFilter ref="A1:E16" xr:uid="{F0BCF5B8-E8E0-4930-B9C0-630DA13B76BB}"/>
  <sortState xmlns:xlrd2="http://schemas.microsoft.com/office/spreadsheetml/2017/richdata2" ref="A2:E16">
    <sortCondition ref="C2:C16"/>
    <sortCondition ref="D2:D16"/>
    <sortCondition ref="B2:B16"/>
  </sortState>
  <tableColumns count="5">
    <tableColumn id="1" xr3:uid="{DB59F2DC-3D1D-413F-9631-6745F93B1F46}" name="lookupKey"/>
    <tableColumn id="2" xr3:uid="{3123D8EB-C89D-45F9-AC18-5253C0CC139E}" name="lookupValue"/>
    <tableColumn id="3" xr3:uid="{103D952A-4666-4381-8D2A-BFB3783ADFFA}" name="parentKey"/>
    <tableColumn id="4" xr3:uid="{F5CC8F87-7724-4A94-93C2-D0821C8CE6C0}" name="parentDescription"/>
    <tableColumn id="5" xr3:uid="{DCB4F285-9F51-4B1B-8E2F-C5C180C1AEAE}"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BF6DEE4E-15DB-4CE3-9D88-2C74085157BD}" name="av_standard_rc" displayName="av_standard_rc" ref="A1:E566" totalsRowShown="0" headerRowDxfId="24" headerRowBorderDxfId="25" tableBorderDxfId="26">
  <autoFilter ref="A1:E566" xr:uid="{BF6DEE4E-15DB-4CE3-9D88-2C74085157BD}"/>
  <sortState xmlns:xlrd2="http://schemas.microsoft.com/office/spreadsheetml/2017/richdata2" ref="A2:E566">
    <sortCondition ref="C2:C566"/>
    <sortCondition ref="D2:D566"/>
    <sortCondition ref="B2:B566"/>
  </sortState>
  <tableColumns count="5">
    <tableColumn id="1" xr3:uid="{82C6C14C-7F04-4B44-93A9-D44654917920}" name="lookupKey"/>
    <tableColumn id="2" xr3:uid="{AFBA6D69-50CE-4CEA-8701-95C9B4F8B3B0}" name="lookupValue"/>
    <tableColumn id="3" xr3:uid="{2D94E6C5-6091-49E3-BF8D-A4532199541A}" name="parentKey"/>
    <tableColumn id="4" xr3:uid="{E59C6FE2-2B3B-488F-ADF4-5C95001A3C9F}" name="parentDescription"/>
    <tableColumn id="5" xr3:uid="{41C8FD04-928A-46F9-9CE5-128B81EA949D}"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E4CFFB23-CA43-4630-AD0D-0BA6149E8EC6}" name="len_adjust_rsn" displayName="len_adjust_rsn" ref="A1:E12" totalsRowShown="0" headerRowDxfId="21" headerRowBorderDxfId="22" tableBorderDxfId="23">
  <autoFilter ref="A1:E12" xr:uid="{E4CFFB23-CA43-4630-AD0D-0BA6149E8EC6}"/>
  <sortState xmlns:xlrd2="http://schemas.microsoft.com/office/spreadsheetml/2017/richdata2" ref="A2:E12">
    <sortCondition ref="C2:C12"/>
    <sortCondition ref="D2:D12"/>
    <sortCondition ref="B2:B12"/>
  </sortState>
  <tableColumns count="5">
    <tableColumn id="1" xr3:uid="{690662F4-CB49-4FFF-AF04-E14C443427C5}" name="lookupKey"/>
    <tableColumn id="2" xr3:uid="{4174FEBC-839E-408D-B34A-6414994877EE}" name="lookupValue"/>
    <tableColumn id="3" xr3:uid="{60BAABF6-2901-44D1-B1DA-665BAD9F1798}" name="parentKey"/>
    <tableColumn id="4" xr3:uid="{B7E7A21F-143B-43DE-B9F7-D1F998C246F3}" name="parentDescription"/>
    <tableColumn id="5" xr3:uid="{2196B3F6-8324-4EED-93CF-AEE7F73DF70D}"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38619439-A407-4F65-8905-C38D042245FD}" name="ud_work_category" displayName="ud_work_category" ref="A1:E78" totalsRowShown="0" headerRowDxfId="18" headerRowBorderDxfId="19" tableBorderDxfId="20">
  <autoFilter ref="A1:E78" xr:uid="{38619439-A407-4F65-8905-C38D042245FD}"/>
  <sortState xmlns:xlrd2="http://schemas.microsoft.com/office/spreadsheetml/2017/richdata2" ref="A2:E78">
    <sortCondition ref="C2:C78"/>
    <sortCondition ref="D2:D78"/>
    <sortCondition ref="B2:B78"/>
  </sortState>
  <tableColumns count="5">
    <tableColumn id="1" xr3:uid="{B1BA24BF-AB3D-4C1C-9976-879099962056}" name="lookupKey"/>
    <tableColumn id="2" xr3:uid="{03C8FF44-E622-4541-B469-F0CCAB63F761}" name="lookupValue"/>
    <tableColumn id="3" xr3:uid="{6397F1AB-B566-4724-8395-67F1712E805C}" name="parentKey"/>
    <tableColumn id="4" xr3:uid="{97AFBF52-C60F-43AD-A513-A150ACAC0570}" name="parentDescription"/>
    <tableColumn id="5" xr3:uid="{44B5F229-9D8D-454E-A152-9F76B52DFA4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3DBD3CB7-42DF-4E8D-9845-F73B4600E23C}" name="ud_layer_stabilising_agent" displayName="ud_layer_stabilising_agent" ref="A1:E11" totalsRowShown="0" headerRowDxfId="15" headerRowBorderDxfId="16" tableBorderDxfId="17">
  <autoFilter ref="A1:E11" xr:uid="{3DBD3CB7-42DF-4E8D-9845-F73B4600E23C}"/>
  <sortState xmlns:xlrd2="http://schemas.microsoft.com/office/spreadsheetml/2017/richdata2" ref="A2:E11">
    <sortCondition ref="C2:C11"/>
    <sortCondition ref="D2:D11"/>
    <sortCondition ref="B2:B11"/>
  </sortState>
  <tableColumns count="5">
    <tableColumn id="1" xr3:uid="{F54D65CB-B945-45D9-9E1F-3F6D00FE5DF6}" name="lookupKey"/>
    <tableColumn id="2" xr3:uid="{C998710A-621B-4B45-9B7B-4E66C1F6B004}" name="lookupValue"/>
    <tableColumn id="3" xr3:uid="{513BF108-4138-425B-A7BF-4AA716D8F4BA}" name="parentKey"/>
    <tableColumn id="4" xr3:uid="{61A64CD1-97DA-4866-8C5E-D23E56EC9013}" name="parentDescription"/>
    <tableColumn id="5" xr3:uid="{A428CA55-AAC2-40C8-A28E-9D9B229FDCF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5CB20C2A-4ECC-4C55-A652-D0EC58428AAD}" name="ud_subgrade_material_type" displayName="ud_subgrade_material_type" ref="A1:E31" totalsRowShown="0" headerRowDxfId="12" headerRowBorderDxfId="13" tableBorderDxfId="14">
  <autoFilter ref="A1:E31" xr:uid="{5CB20C2A-4ECC-4C55-A652-D0EC58428AAD}"/>
  <sortState xmlns:xlrd2="http://schemas.microsoft.com/office/spreadsheetml/2017/richdata2" ref="A2:E31">
    <sortCondition ref="C2:C31"/>
    <sortCondition ref="D2:D31"/>
    <sortCondition ref="B2:B31"/>
  </sortState>
  <tableColumns count="5">
    <tableColumn id="1" xr3:uid="{33FA1D9F-398F-49A8-94F0-6709C9533F11}" name="lookupKey"/>
    <tableColumn id="2" xr3:uid="{09F68CE4-8219-45D6-9034-F7B081D16C05}" name="lookupValue"/>
    <tableColumn id="3" xr3:uid="{D9AB1923-830F-4114-8032-21FFB63608BB}" name="parentKey"/>
    <tableColumn id="4" xr3:uid="{0F3A0BB4-B298-45DF-8856-B31758CAFE24}" name="parentDescription"/>
    <tableColumn id="5" xr3:uid="{B247002E-9657-4B3D-A47D-79A900C42B5F}"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B9E3713-FA87-4E98-B331-57386ECC2527}" name="asset_owner" displayName="asset_owner" ref="A1:E20" totalsRowShown="0" headerRowDxfId="9" headerRowBorderDxfId="10" tableBorderDxfId="11">
  <autoFilter ref="A1:E20" xr:uid="{BB9E3713-FA87-4E98-B331-57386ECC2527}"/>
  <sortState xmlns:xlrd2="http://schemas.microsoft.com/office/spreadsheetml/2017/richdata2" ref="A2:E20">
    <sortCondition ref="C2:C20"/>
    <sortCondition ref="D2:D20"/>
    <sortCondition ref="B2:B20"/>
  </sortState>
  <tableColumns count="5">
    <tableColumn id="1" xr3:uid="{32B1BD43-66C1-4476-8410-D9F6106E398A}" name="lookupKey"/>
    <tableColumn id="2" xr3:uid="{C0362CA2-9279-4DFE-AF48-FDA23387DD35}" name="lookupValue"/>
    <tableColumn id="3" xr3:uid="{68E90494-AC6A-4C37-9897-6A4C35B68DDD}" name="parentKey"/>
    <tableColumn id="4" xr3:uid="{8B830AAD-CAF6-4DE0-9565-7BF0A6C0D714}" name="parentDescription"/>
    <tableColumn id="5" xr3:uid="{027F0263-283F-45EB-9481-A62F51810AA9}"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64F2DDC9-BECE-4FB6-BAD7-AD261BBA7323}" name="gps_method" displayName="gps_method" ref="A1:E10" totalsRowShown="0" headerRowDxfId="6" headerRowBorderDxfId="7" tableBorderDxfId="8">
  <autoFilter ref="A1:E10" xr:uid="{64F2DDC9-BECE-4FB6-BAD7-AD261BBA7323}"/>
  <sortState xmlns:xlrd2="http://schemas.microsoft.com/office/spreadsheetml/2017/richdata2" ref="A2:E10">
    <sortCondition ref="C2:C10"/>
    <sortCondition ref="D2:D10"/>
    <sortCondition ref="B2:B10"/>
  </sortState>
  <tableColumns count="5">
    <tableColumn id="1" xr3:uid="{B4CBE585-7168-4235-B1EB-880553F83029}" name="lookupKey"/>
    <tableColumn id="2" xr3:uid="{F04891E6-4136-4498-94AA-84265B8CD9E8}" name="lookupValue"/>
    <tableColumn id="3" xr3:uid="{0DDFDDE2-367B-4405-A8A0-84AA912023B2}" name="parentKey"/>
    <tableColumn id="4" xr3:uid="{B7B9FE54-CAD9-4E18-9F59-7E4EB4213BCC}" name="parentDescription"/>
    <tableColumn id="5" xr3:uid="{528D62D1-22A0-4E36-A72E-CD178A56A48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E8FE3C0-48BD-4901-A30B-C5C531B1B027}" name="organisation" displayName="organisation" ref="A1:E79" totalsRowShown="0" headerRowDxfId="3" headerRowBorderDxfId="4" tableBorderDxfId="5">
  <autoFilter ref="A1:E79" xr:uid="{BE8FE3C0-48BD-4901-A30B-C5C531B1B027}"/>
  <sortState xmlns:xlrd2="http://schemas.microsoft.com/office/spreadsheetml/2017/richdata2" ref="A2:E79">
    <sortCondition ref="C2:C79"/>
    <sortCondition ref="D2:D79"/>
    <sortCondition ref="B2:B79"/>
  </sortState>
  <tableColumns count="5">
    <tableColumn id="1" xr3:uid="{FDADA672-ECEA-4F11-A182-33C9D92DBB44}" name="lookupKey"/>
    <tableColumn id="2" xr3:uid="{3A9167C6-BF21-4CEA-A53B-16F0ED4CB91E}" name="lookupValue"/>
    <tableColumn id="3" xr3:uid="{C00238C1-BFBB-469F-BD8F-29FB9C080A83}" name="parentKey"/>
    <tableColumn id="4" xr3:uid="{DEBD3A14-3809-4A2D-8773-E58A22152BE3}" name="parentDescription"/>
    <tableColumn id="5" xr3:uid="{F59FDC06-6512-4924-823B-A85B15C6D272}"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57D4266F-58C7-4338-8540-3BDF1FC1E435}" name="roadnames" displayName="roadnames" ref="A1:E2581" totalsRowShown="0" headerRowDxfId="0" headerRowBorderDxfId="1" tableBorderDxfId="2">
  <autoFilter ref="A1:E2581" xr:uid="{57D4266F-58C7-4338-8540-3BDF1FC1E435}"/>
  <sortState xmlns:xlrd2="http://schemas.microsoft.com/office/spreadsheetml/2017/richdata2" ref="A2:E2581">
    <sortCondition ref="C2:C2581"/>
    <sortCondition ref="D2:D2581"/>
    <sortCondition ref="B2:B2581"/>
  </sortState>
  <tableColumns count="5">
    <tableColumn id="1" xr3:uid="{C4B4E00F-AF94-469E-A466-E4206401AB5A}" name="lookupKey"/>
    <tableColumn id="2" xr3:uid="{A6941685-F535-4604-AC76-87E8E65E4A5D}" name="lookupValue"/>
    <tableColumn id="3" xr3:uid="{81D85C31-D086-46AB-819E-4066AE031B50}" name="parentKey"/>
    <tableColumn id="4" xr3:uid="{25367133-394C-4191-8658-0A8E61ED8ECA}" name="parentDescription"/>
    <tableColumn id="5" xr3:uid="{9E63D64D-8A6E-4115-BD10-75F06600DA1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21" style="3" bestFit="1" customWidth="1"/>
    <col min="8" max="8" width="9.85546875" style="3" bestFit="1" customWidth="1"/>
    <col min="9" max="9" width="27.42578125" style="3" bestFit="1" customWidth="1"/>
    <col min="10" max="10" width="27" style="3" bestFit="1" customWidth="1"/>
    <col min="11" max="11" width="16.140625" style="3" bestFit="1" customWidth="1"/>
    <col min="12" max="12" width="11.42578125" style="3" bestFit="1" customWidth="1"/>
    <col min="13" max="13" width="11.42578125" style="3" hidden="1" customWidth="1" outlineLevel="1"/>
    <col min="14" max="14" width="12" style="3" bestFit="1" customWidth="1" collapsed="1"/>
    <col min="15" max="15" width="12" style="3" hidden="1" customWidth="1" outlineLevel="1"/>
    <col min="16" max="16" width="16" style="3" bestFit="1" customWidth="1" collapsed="1"/>
    <col min="17" max="17" width="13.5703125" style="3" bestFit="1" customWidth="1"/>
    <col min="18" max="18" width="15.140625" style="3" bestFit="1" customWidth="1"/>
    <col min="19" max="19" width="15.140625" style="3" hidden="1" customWidth="1" outlineLevel="1"/>
    <col min="20" max="20" width="14.28515625" style="3" bestFit="1" customWidth="1" collapsed="1"/>
    <col min="21" max="21" width="14.28515625" style="3" hidden="1" customWidth="1" outlineLevel="1"/>
    <col min="22" max="22" width="10.85546875" style="3" bestFit="1" customWidth="1" collapsed="1"/>
    <col min="23" max="23" width="10.85546875" style="3" hidden="1" customWidth="1" outlineLevel="1"/>
    <col min="24" max="24" width="11.85546875" style="3" bestFit="1" customWidth="1" collapsed="1"/>
    <col min="25" max="132" width="9.140625" style="18"/>
    <col min="133" max="16384" width="9.140625" style="3"/>
  </cols>
  <sheetData>
    <row r="1" spans="1:132" s="9" customFormat="1" x14ac:dyDescent="0.25">
      <c r="A1" s="6"/>
      <c r="B1" s="7" t="s">
        <v>0</v>
      </c>
      <c r="C1" s="8" t="s">
        <v>1</v>
      </c>
      <c r="D1" s="8"/>
      <c r="E1" s="8" t="s">
        <v>2</v>
      </c>
      <c r="F1" s="8" t="s">
        <v>3</v>
      </c>
      <c r="G1" s="8" t="s">
        <v>7</v>
      </c>
      <c r="H1" s="8" t="s">
        <v>8</v>
      </c>
      <c r="I1" s="8" t="s">
        <v>9</v>
      </c>
      <c r="J1" s="8" t="s">
        <v>10</v>
      </c>
      <c r="K1" s="8" t="s">
        <v>11</v>
      </c>
      <c r="L1" s="8" t="s">
        <v>12</v>
      </c>
      <c r="M1" s="8"/>
      <c r="N1" s="8" t="s">
        <v>13</v>
      </c>
      <c r="O1" s="8"/>
      <c r="P1" s="8" t="s">
        <v>14</v>
      </c>
      <c r="Q1" s="8" t="s">
        <v>15</v>
      </c>
      <c r="R1" s="8" t="s">
        <v>16</v>
      </c>
      <c r="S1" s="8"/>
      <c r="T1" s="8" t="s">
        <v>17</v>
      </c>
      <c r="U1" s="8"/>
      <c r="V1" s="8" t="s">
        <v>18</v>
      </c>
      <c r="W1" s="8"/>
      <c r="X1" s="8" t="s">
        <v>19</v>
      </c>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29</v>
      </c>
      <c r="H2" s="11" t="s">
        <v>30</v>
      </c>
      <c r="I2" s="11" t="s">
        <v>31</v>
      </c>
      <c r="J2" s="11" t="s">
        <v>32</v>
      </c>
      <c r="K2" s="11" t="s">
        <v>33</v>
      </c>
      <c r="L2" s="11" t="str">
        <f>_xlfn.IFNA(IF(MATCH("ERROR",M10:M110,0),"ERROR"),"")</f>
        <v/>
      </c>
      <c r="M2" s="11" t="s">
        <v>34</v>
      </c>
      <c r="N2" s="11" t="str">
        <f>_xlfn.IFNA(IF(MATCH("ERROR",O10:O110,0),"ERROR"),"")</f>
        <v/>
      </c>
      <c r="O2" s="11" t="s">
        <v>35</v>
      </c>
      <c r="P2" s="11" t="s">
        <v>36</v>
      </c>
      <c r="Q2" s="11" t="s">
        <v>37</v>
      </c>
      <c r="R2" s="11" t="str">
        <f>_xlfn.IFNA(IF(MATCH("ERROR",S10:S110,0),"ERROR"),"")</f>
        <v/>
      </c>
      <c r="S2" s="11" t="s">
        <v>38</v>
      </c>
      <c r="T2" s="11" t="str">
        <f>_xlfn.IFNA(IF(MATCH("ERROR",U10:U110,0),"ERROR"),"")</f>
        <v/>
      </c>
      <c r="U2" s="11" t="s">
        <v>39</v>
      </c>
      <c r="V2" s="11" t="str">
        <f>_xlfn.IFNA(IF(MATCH("ERROR",W10:W110,0),"ERROR"),"")</f>
        <v/>
      </c>
      <c r="W2" s="11" t="s">
        <v>40</v>
      </c>
      <c r="X2" s="11" t="s">
        <v>41</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52</v>
      </c>
      <c r="H4" s="9" t="s">
        <v>53</v>
      </c>
      <c r="I4" s="9" t="s">
        <v>52</v>
      </c>
      <c r="J4" s="9" t="s">
        <v>49</v>
      </c>
      <c r="K4" s="9" t="s">
        <v>49</v>
      </c>
      <c r="L4" s="9" t="s">
        <v>51</v>
      </c>
      <c r="N4" s="9" t="s">
        <v>51</v>
      </c>
      <c r="P4" s="9" t="s">
        <v>52</v>
      </c>
      <c r="Q4" s="9" t="s">
        <v>52</v>
      </c>
      <c r="R4" s="9" t="s">
        <v>51</v>
      </c>
      <c r="T4" s="9" t="s">
        <v>51</v>
      </c>
      <c r="V4" s="9" t="s">
        <v>51</v>
      </c>
      <c r="X4" s="9" t="s">
        <v>59</v>
      </c>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9" t="b">
        <v>1</v>
      </c>
      <c r="I5" s="9" t="b">
        <v>1</v>
      </c>
      <c r="J5" s="9" t="b">
        <v>1</v>
      </c>
      <c r="K5" s="9" t="b">
        <v>1</v>
      </c>
      <c r="L5" s="9" t="b">
        <v>1</v>
      </c>
      <c r="N5" s="9" t="b">
        <v>1</v>
      </c>
      <c r="P5" s="9" t="b">
        <v>1</v>
      </c>
      <c r="Q5" s="9" t="b">
        <v>1</v>
      </c>
      <c r="R5" s="9" t="b">
        <v>1</v>
      </c>
      <c r="T5" s="9" t="b">
        <v>1</v>
      </c>
      <c r="V5" s="9" t="b">
        <v>1</v>
      </c>
      <c r="X5" s="9" t="b">
        <v>0</v>
      </c>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0</v>
      </c>
      <c r="L6" s="9" t="b">
        <v>0</v>
      </c>
      <c r="N6" s="9" t="b">
        <v>0</v>
      </c>
      <c r="P6" s="9" t="b">
        <v>0</v>
      </c>
      <c r="Q6" s="9" t="b">
        <v>0</v>
      </c>
      <c r="R6" s="9" t="b">
        <v>0</v>
      </c>
      <c r="T6" s="9" t="b">
        <v>0</v>
      </c>
      <c r="V6" s="9" t="b">
        <v>0</v>
      </c>
      <c r="X6" s="9" t="b">
        <v>0</v>
      </c>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1</v>
      </c>
      <c r="N7" s="9" t="b">
        <v>1</v>
      </c>
      <c r="P7" s="9" t="b">
        <v>0</v>
      </c>
      <c r="Q7" s="9" t="b">
        <v>0</v>
      </c>
      <c r="R7" s="9" t="b">
        <v>1</v>
      </c>
      <c r="T7" s="9" t="b">
        <v>1</v>
      </c>
      <c r="V7" s="9" t="b">
        <v>1</v>
      </c>
      <c r="X7" s="9" t="b">
        <v>0</v>
      </c>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L8" s="9" t="s">
        <v>34</v>
      </c>
      <c r="N8" s="9" t="s">
        <v>35</v>
      </c>
      <c r="R8" s="9" t="s">
        <v>38</v>
      </c>
      <c r="T8" s="9" t="s">
        <v>39</v>
      </c>
      <c r="V8" s="9" t="s">
        <v>40</v>
      </c>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c r="J9" s="15"/>
      <c r="K9" s="15"/>
      <c r="L9" s="15"/>
      <c r="M9" s="15"/>
      <c r="N9" s="15"/>
      <c r="O9" s="15"/>
      <c r="P9" s="15"/>
      <c r="Q9" s="15"/>
      <c r="R9" s="15"/>
      <c r="S9" s="15"/>
      <c r="T9" s="15"/>
      <c r="U9" s="15"/>
      <c r="V9" s="15"/>
      <c r="W9" s="15"/>
      <c r="X9" s="15"/>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J10" s="5"/>
      <c r="K10" s="5"/>
      <c r="M10" s="3" t="str">
        <f>IF($A10="ADD",IF(NOT(ISBLANK(L10)),_xlfn.XLOOKUP(L10,legalstatus[lookupValue],legalstatus[lookupKey],"ERROR"),""), "")</f>
        <v/>
      </c>
      <c r="O10" s="3" t="str">
        <f>IF($A10="ADD",IF(NOT(ISBLANK(N10)),_xlfn.XLOOKUP(N10,second_coat[lookupValue],second_coat[lookupKey],"ERROR"),""), "")</f>
        <v/>
      </c>
      <c r="S10" s="3" t="str">
        <f>IF($A10="ADD",IF(NOT(ISBLANK(R10)),_xlfn.XLOOKUP(R10,pavement_type[lookupValue],pavement_type[lookupKey],"ERROR"),""), "")</f>
        <v/>
      </c>
      <c r="U10" s="3" t="str">
        <f>IF($A10="ADD",IF(NOT(ISBLANK(T10)),_xlfn.XLOOKUP(T10,pavement_use[lookupValue],pavement_use[lookupKey],"ERROR"),""), "")</f>
        <v/>
      </c>
      <c r="W10" s="3" t="str">
        <f>IF($A10="ADD",IF(NOT(ISBLANK(V10)),_xlfn.XLOOKUP(V10,terrain[lookupValue],terrain[lookupKey],"ERROR"),""), "")</f>
        <v/>
      </c>
      <c r="X10" s="5"/>
    </row>
    <row r="11" spans="1:132" x14ac:dyDescent="0.25">
      <c r="B11" s="4"/>
      <c r="D11" s="3" t="str">
        <f>IF($A11="ADD",IF(NOT(ISBLANK(C11)),_xlfn.XLOOKUP(C11,roadnames[lookupValue],roadnames[lookupKey],"ERROR"),""), "")</f>
        <v/>
      </c>
      <c r="E11" s="4"/>
      <c r="F11" s="4"/>
      <c r="J11" s="5"/>
      <c r="K11" s="5"/>
      <c r="M11" s="3" t="str">
        <f>IF($A11="ADD",IF(NOT(ISBLANK(L11)),_xlfn.XLOOKUP(L11,legalstatus[lookupValue],legalstatus[lookupKey],"ERROR"),""), "")</f>
        <v/>
      </c>
      <c r="O11" s="3" t="str">
        <f>IF($A11="ADD",IF(NOT(ISBLANK(N11)),_xlfn.XLOOKUP(N11,second_coat[lookupValue],second_coat[lookupKey],"ERROR"),""), "")</f>
        <v/>
      </c>
      <c r="S11" s="3" t="str">
        <f>IF($A11="ADD",IF(NOT(ISBLANK(R11)),_xlfn.XLOOKUP(R11,pavement_type[lookupValue],pavement_type[lookupKey],"ERROR"),""), "")</f>
        <v/>
      </c>
      <c r="U11" s="3" t="str">
        <f>IF($A11="ADD",IF(NOT(ISBLANK(T11)),_xlfn.XLOOKUP(T11,pavement_use[lookupValue],pavement_use[lookupKey],"ERROR"),""), "")</f>
        <v/>
      </c>
      <c r="W11" s="3" t="str">
        <f>IF($A11="ADD",IF(NOT(ISBLANK(V11)),_xlfn.XLOOKUP(V11,terrain[lookupValue],terrain[lookupKey],"ERROR"),""), "")</f>
        <v/>
      </c>
      <c r="X11" s="5"/>
    </row>
    <row r="12" spans="1:132" x14ac:dyDescent="0.25">
      <c r="B12" s="4"/>
      <c r="D12" s="3" t="str">
        <f>IF($A12="ADD",IF(NOT(ISBLANK(C12)),_xlfn.XLOOKUP(C12,roadnames[lookupValue],roadnames[lookupKey],"ERROR"),""), "")</f>
        <v/>
      </c>
      <c r="E12" s="4"/>
      <c r="F12" s="4"/>
      <c r="J12" s="5"/>
      <c r="K12" s="5"/>
      <c r="M12" s="3" t="str">
        <f>IF($A12="ADD",IF(NOT(ISBLANK(L12)),_xlfn.XLOOKUP(L12,legalstatus[lookupValue],legalstatus[lookupKey],"ERROR"),""), "")</f>
        <v/>
      </c>
      <c r="O12" s="3" t="str">
        <f>IF($A12="ADD",IF(NOT(ISBLANK(N12)),_xlfn.XLOOKUP(N12,second_coat[lookupValue],second_coat[lookupKey],"ERROR"),""), "")</f>
        <v/>
      </c>
      <c r="S12" s="3" t="str">
        <f>IF($A12="ADD",IF(NOT(ISBLANK(R12)),_xlfn.XLOOKUP(R12,pavement_type[lookupValue],pavement_type[lookupKey],"ERROR"),""), "")</f>
        <v/>
      </c>
      <c r="U12" s="3" t="str">
        <f>IF($A12="ADD",IF(NOT(ISBLANK(T12)),_xlfn.XLOOKUP(T12,pavement_use[lookupValue],pavement_use[lookupKey],"ERROR"),""), "")</f>
        <v/>
      </c>
      <c r="W12" s="3" t="str">
        <f>IF($A12="ADD",IF(NOT(ISBLANK(V12)),_xlfn.XLOOKUP(V12,terrain[lookupValue],terrain[lookupKey],"ERROR"),""), "")</f>
        <v/>
      </c>
      <c r="X12" s="5"/>
    </row>
    <row r="13" spans="1:132" x14ac:dyDescent="0.25">
      <c r="B13" s="4"/>
      <c r="D13" s="3" t="str">
        <f>IF($A13="ADD",IF(NOT(ISBLANK(C13)),_xlfn.XLOOKUP(C13,roadnames[lookupValue],roadnames[lookupKey],"ERROR"),""), "")</f>
        <v/>
      </c>
      <c r="E13" s="4"/>
      <c r="F13" s="4"/>
      <c r="J13" s="5"/>
      <c r="K13" s="5"/>
      <c r="M13" s="3" t="str">
        <f>IF($A13="ADD",IF(NOT(ISBLANK(L13)),_xlfn.XLOOKUP(L13,legalstatus[lookupValue],legalstatus[lookupKey],"ERROR"),""), "")</f>
        <v/>
      </c>
      <c r="O13" s="3" t="str">
        <f>IF($A13="ADD",IF(NOT(ISBLANK(N13)),_xlfn.XLOOKUP(N13,second_coat[lookupValue],second_coat[lookupKey],"ERROR"),""), "")</f>
        <v/>
      </c>
      <c r="S13" s="3" t="str">
        <f>IF($A13="ADD",IF(NOT(ISBLANK(R13)),_xlfn.XLOOKUP(R13,pavement_type[lookupValue],pavement_type[lookupKey],"ERROR"),""), "")</f>
        <v/>
      </c>
      <c r="U13" s="3" t="str">
        <f>IF($A13="ADD",IF(NOT(ISBLANK(T13)),_xlfn.XLOOKUP(T13,pavement_use[lookupValue],pavement_use[lookupKey],"ERROR"),""), "")</f>
        <v/>
      </c>
      <c r="W13" s="3" t="str">
        <f>IF($A13="ADD",IF(NOT(ISBLANK(V13)),_xlfn.XLOOKUP(V13,terrain[lookupValue],terrain[lookupKey],"ERROR"),""), "")</f>
        <v/>
      </c>
      <c r="X13" s="5"/>
    </row>
    <row r="14" spans="1:132" x14ac:dyDescent="0.25">
      <c r="B14" s="4"/>
      <c r="D14" s="3" t="str">
        <f>IF($A14="ADD",IF(NOT(ISBLANK(C14)),_xlfn.XLOOKUP(C14,roadnames[lookupValue],roadnames[lookupKey],"ERROR"),""), "")</f>
        <v/>
      </c>
      <c r="E14" s="4"/>
      <c r="F14" s="4"/>
      <c r="J14" s="5"/>
      <c r="K14" s="5"/>
      <c r="M14" s="3" t="str">
        <f>IF($A14="ADD",IF(NOT(ISBLANK(L14)),_xlfn.XLOOKUP(L14,legalstatus[lookupValue],legalstatus[lookupKey],"ERROR"),""), "")</f>
        <v/>
      </c>
      <c r="O14" s="3" t="str">
        <f>IF($A14="ADD",IF(NOT(ISBLANK(N14)),_xlfn.XLOOKUP(N14,second_coat[lookupValue],second_coat[lookupKey],"ERROR"),""), "")</f>
        <v/>
      </c>
      <c r="S14" s="3" t="str">
        <f>IF($A14="ADD",IF(NOT(ISBLANK(R14)),_xlfn.XLOOKUP(R14,pavement_type[lookupValue],pavement_type[lookupKey],"ERROR"),""), "")</f>
        <v/>
      </c>
      <c r="U14" s="3" t="str">
        <f>IF($A14="ADD",IF(NOT(ISBLANK(T14)),_xlfn.XLOOKUP(T14,pavement_use[lookupValue],pavement_use[lookupKey],"ERROR"),""), "")</f>
        <v/>
      </c>
      <c r="W14" s="3" t="str">
        <f>IF($A14="ADD",IF(NOT(ISBLANK(V14)),_xlfn.XLOOKUP(V14,terrain[lookupValue],terrain[lookupKey],"ERROR"),""), "")</f>
        <v/>
      </c>
      <c r="X14" s="5"/>
    </row>
    <row r="15" spans="1:132" x14ac:dyDescent="0.25">
      <c r="B15" s="4"/>
      <c r="D15" s="3" t="str">
        <f>IF($A15="ADD",IF(NOT(ISBLANK(C15)),_xlfn.XLOOKUP(C15,roadnames[lookupValue],roadnames[lookupKey],"ERROR"),""), "")</f>
        <v/>
      </c>
      <c r="E15" s="4"/>
      <c r="F15" s="4"/>
      <c r="J15" s="5"/>
      <c r="K15" s="5"/>
      <c r="M15" s="3" t="str">
        <f>IF($A15="ADD",IF(NOT(ISBLANK(L15)),_xlfn.XLOOKUP(L15,legalstatus[lookupValue],legalstatus[lookupKey],"ERROR"),""), "")</f>
        <v/>
      </c>
      <c r="O15" s="3" t="str">
        <f>IF($A15="ADD",IF(NOT(ISBLANK(N15)),_xlfn.XLOOKUP(N15,second_coat[lookupValue],second_coat[lookupKey],"ERROR"),""), "")</f>
        <v/>
      </c>
      <c r="S15" s="3" t="str">
        <f>IF($A15="ADD",IF(NOT(ISBLANK(R15)),_xlfn.XLOOKUP(R15,pavement_type[lookupValue],pavement_type[lookupKey],"ERROR"),""), "")</f>
        <v/>
      </c>
      <c r="U15" s="3" t="str">
        <f>IF($A15="ADD",IF(NOT(ISBLANK(T15)),_xlfn.XLOOKUP(T15,pavement_use[lookupValue],pavement_use[lookupKey],"ERROR"),""), "")</f>
        <v/>
      </c>
      <c r="W15" s="3" t="str">
        <f>IF($A15="ADD",IF(NOT(ISBLANK(V15)),_xlfn.XLOOKUP(V15,terrain[lookupValue],terrain[lookupKey],"ERROR"),""), "")</f>
        <v/>
      </c>
      <c r="X15" s="5"/>
    </row>
    <row r="16" spans="1:132" x14ac:dyDescent="0.25">
      <c r="B16" s="4"/>
      <c r="D16" s="3" t="str">
        <f>IF($A16="ADD",IF(NOT(ISBLANK(C16)),_xlfn.XLOOKUP(C16,roadnames[lookupValue],roadnames[lookupKey],"ERROR"),""), "")</f>
        <v/>
      </c>
      <c r="E16" s="4"/>
      <c r="F16" s="4"/>
      <c r="J16" s="5"/>
      <c r="K16" s="5"/>
      <c r="M16" s="3" t="str">
        <f>IF($A16="ADD",IF(NOT(ISBLANK(L16)),_xlfn.XLOOKUP(L16,legalstatus[lookupValue],legalstatus[lookupKey],"ERROR"),""), "")</f>
        <v/>
      </c>
      <c r="O16" s="3" t="str">
        <f>IF($A16="ADD",IF(NOT(ISBLANK(N16)),_xlfn.XLOOKUP(N16,second_coat[lookupValue],second_coat[lookupKey],"ERROR"),""), "")</f>
        <v/>
      </c>
      <c r="S16" s="3" t="str">
        <f>IF($A16="ADD",IF(NOT(ISBLANK(R16)),_xlfn.XLOOKUP(R16,pavement_type[lookupValue],pavement_type[lookupKey],"ERROR"),""), "")</f>
        <v/>
      </c>
      <c r="U16" s="3" t="str">
        <f>IF($A16="ADD",IF(NOT(ISBLANK(T16)),_xlfn.XLOOKUP(T16,pavement_use[lookupValue],pavement_use[lookupKey],"ERROR"),""), "")</f>
        <v/>
      </c>
      <c r="W16" s="3" t="str">
        <f>IF($A16="ADD",IF(NOT(ISBLANK(V16)),_xlfn.XLOOKUP(V16,terrain[lookupValue],terrain[lookupKey],"ERROR"),""), "")</f>
        <v/>
      </c>
      <c r="X16" s="5"/>
    </row>
    <row r="17" spans="2:24" x14ac:dyDescent="0.25">
      <c r="B17" s="4"/>
      <c r="D17" s="3" t="str">
        <f>IF($A17="ADD",IF(NOT(ISBLANK(C17)),_xlfn.XLOOKUP(C17,roadnames[lookupValue],roadnames[lookupKey],"ERROR"),""), "")</f>
        <v/>
      </c>
      <c r="E17" s="4"/>
      <c r="F17" s="4"/>
      <c r="J17" s="5"/>
      <c r="K17" s="5"/>
      <c r="M17" s="3" t="str">
        <f>IF($A17="ADD",IF(NOT(ISBLANK(L17)),_xlfn.XLOOKUP(L17,legalstatus[lookupValue],legalstatus[lookupKey],"ERROR"),""), "")</f>
        <v/>
      </c>
      <c r="O17" s="3" t="str">
        <f>IF($A17="ADD",IF(NOT(ISBLANK(N17)),_xlfn.XLOOKUP(N17,second_coat[lookupValue],second_coat[lookupKey],"ERROR"),""), "")</f>
        <v/>
      </c>
      <c r="S17" s="3" t="str">
        <f>IF($A17="ADD",IF(NOT(ISBLANK(R17)),_xlfn.XLOOKUP(R17,pavement_type[lookupValue],pavement_type[lookupKey],"ERROR"),""), "")</f>
        <v/>
      </c>
      <c r="U17" s="3" t="str">
        <f>IF($A17="ADD",IF(NOT(ISBLANK(T17)),_xlfn.XLOOKUP(T17,pavement_use[lookupValue],pavement_use[lookupKey],"ERROR"),""), "")</f>
        <v/>
      </c>
      <c r="W17" s="3" t="str">
        <f>IF($A17="ADD",IF(NOT(ISBLANK(V17)),_xlfn.XLOOKUP(V17,terrain[lookupValue],terrain[lookupKey],"ERROR"),""), "")</f>
        <v/>
      </c>
      <c r="X17" s="5"/>
    </row>
    <row r="18" spans="2:24" x14ac:dyDescent="0.25">
      <c r="B18" s="4"/>
      <c r="D18" s="3" t="str">
        <f>IF($A18="ADD",IF(NOT(ISBLANK(C18)),_xlfn.XLOOKUP(C18,roadnames[lookupValue],roadnames[lookupKey],"ERROR"),""), "")</f>
        <v/>
      </c>
      <c r="E18" s="4"/>
      <c r="F18" s="4"/>
      <c r="J18" s="5"/>
      <c r="K18" s="5"/>
      <c r="M18" s="3" t="str">
        <f>IF($A18="ADD",IF(NOT(ISBLANK(L18)),_xlfn.XLOOKUP(L18,legalstatus[lookupValue],legalstatus[lookupKey],"ERROR"),""), "")</f>
        <v/>
      </c>
      <c r="O18" s="3" t="str">
        <f>IF($A18="ADD",IF(NOT(ISBLANK(N18)),_xlfn.XLOOKUP(N18,second_coat[lookupValue],second_coat[lookupKey],"ERROR"),""), "")</f>
        <v/>
      </c>
      <c r="S18" s="3" t="str">
        <f>IF($A18="ADD",IF(NOT(ISBLANK(R18)),_xlfn.XLOOKUP(R18,pavement_type[lookupValue],pavement_type[lookupKey],"ERROR"),""), "")</f>
        <v/>
      </c>
      <c r="U18" s="3" t="str">
        <f>IF($A18="ADD",IF(NOT(ISBLANK(T18)),_xlfn.XLOOKUP(T18,pavement_use[lookupValue],pavement_use[lookupKey],"ERROR"),""), "")</f>
        <v/>
      </c>
      <c r="W18" s="3" t="str">
        <f>IF($A18="ADD",IF(NOT(ISBLANK(V18)),_xlfn.XLOOKUP(V18,terrain[lookupValue],terrain[lookupKey],"ERROR"),""), "")</f>
        <v/>
      </c>
      <c r="X18" s="5"/>
    </row>
    <row r="19" spans="2:24" x14ac:dyDescent="0.25">
      <c r="B19" s="4"/>
      <c r="D19" s="3" t="str">
        <f>IF($A19="ADD",IF(NOT(ISBLANK(C19)),_xlfn.XLOOKUP(C19,roadnames[lookupValue],roadnames[lookupKey],"ERROR"),""), "")</f>
        <v/>
      </c>
      <c r="E19" s="4"/>
      <c r="F19" s="4"/>
      <c r="J19" s="5"/>
      <c r="K19" s="5"/>
      <c r="M19" s="3" t="str">
        <f>IF($A19="ADD",IF(NOT(ISBLANK(L19)),_xlfn.XLOOKUP(L19,legalstatus[lookupValue],legalstatus[lookupKey],"ERROR"),""), "")</f>
        <v/>
      </c>
      <c r="O19" s="3" t="str">
        <f>IF($A19="ADD",IF(NOT(ISBLANK(N19)),_xlfn.XLOOKUP(N19,second_coat[lookupValue],second_coat[lookupKey],"ERROR"),""), "")</f>
        <v/>
      </c>
      <c r="S19" s="3" t="str">
        <f>IF($A19="ADD",IF(NOT(ISBLANK(R19)),_xlfn.XLOOKUP(R19,pavement_type[lookupValue],pavement_type[lookupKey],"ERROR"),""), "")</f>
        <v/>
      </c>
      <c r="U19" s="3" t="str">
        <f>IF($A19="ADD",IF(NOT(ISBLANK(T19)),_xlfn.XLOOKUP(T19,pavement_use[lookupValue],pavement_use[lookupKey],"ERROR"),""), "")</f>
        <v/>
      </c>
      <c r="W19" s="3" t="str">
        <f>IF($A19="ADD",IF(NOT(ISBLANK(V19)),_xlfn.XLOOKUP(V19,terrain[lookupValue],terrain[lookupKey],"ERROR"),""), "")</f>
        <v/>
      </c>
      <c r="X19" s="5"/>
    </row>
    <row r="20" spans="2:24" x14ac:dyDescent="0.25">
      <c r="B20" s="4"/>
      <c r="D20" s="3" t="str">
        <f>IF($A20="ADD",IF(NOT(ISBLANK(C20)),_xlfn.XLOOKUP(C20,roadnames[lookupValue],roadnames[lookupKey],"ERROR"),""), "")</f>
        <v/>
      </c>
      <c r="E20" s="4"/>
      <c r="F20" s="4"/>
      <c r="J20" s="5"/>
      <c r="K20" s="5"/>
      <c r="M20" s="3" t="str">
        <f>IF($A20="ADD",IF(NOT(ISBLANK(L20)),_xlfn.XLOOKUP(L20,legalstatus[lookupValue],legalstatus[lookupKey],"ERROR"),""), "")</f>
        <v/>
      </c>
      <c r="O20" s="3" t="str">
        <f>IF($A20="ADD",IF(NOT(ISBLANK(N20)),_xlfn.XLOOKUP(N20,second_coat[lookupValue],second_coat[lookupKey],"ERROR"),""), "")</f>
        <v/>
      </c>
      <c r="S20" s="3" t="str">
        <f>IF($A20="ADD",IF(NOT(ISBLANK(R20)),_xlfn.XLOOKUP(R20,pavement_type[lookupValue],pavement_type[lookupKey],"ERROR"),""), "")</f>
        <v/>
      </c>
      <c r="U20" s="3" t="str">
        <f>IF($A20="ADD",IF(NOT(ISBLANK(T20)),_xlfn.XLOOKUP(T20,pavement_use[lookupValue],pavement_use[lookupKey],"ERROR"),""), "")</f>
        <v/>
      </c>
      <c r="W20" s="3" t="str">
        <f>IF($A20="ADD",IF(NOT(ISBLANK(V20)),_xlfn.XLOOKUP(V20,terrain[lookupValue],terrain[lookupKey],"ERROR"),""), "")</f>
        <v/>
      </c>
      <c r="X20" s="5"/>
    </row>
    <row r="21" spans="2:24" x14ac:dyDescent="0.25">
      <c r="B21" s="4"/>
      <c r="D21" s="3" t="str">
        <f>IF($A21="ADD",IF(NOT(ISBLANK(C21)),_xlfn.XLOOKUP(C21,roadnames[lookupValue],roadnames[lookupKey],"ERROR"),""), "")</f>
        <v/>
      </c>
      <c r="E21" s="4"/>
      <c r="F21" s="4"/>
      <c r="J21" s="5"/>
      <c r="K21" s="5"/>
      <c r="M21" s="3" t="str">
        <f>IF($A21="ADD",IF(NOT(ISBLANK(L21)),_xlfn.XLOOKUP(L21,legalstatus[lookupValue],legalstatus[lookupKey],"ERROR"),""), "")</f>
        <v/>
      </c>
      <c r="O21" s="3" t="str">
        <f>IF($A21="ADD",IF(NOT(ISBLANK(N21)),_xlfn.XLOOKUP(N21,second_coat[lookupValue],second_coat[lookupKey],"ERROR"),""), "")</f>
        <v/>
      </c>
      <c r="S21" s="3" t="str">
        <f>IF($A21="ADD",IF(NOT(ISBLANK(R21)),_xlfn.XLOOKUP(R21,pavement_type[lookupValue],pavement_type[lookupKey],"ERROR"),""), "")</f>
        <v/>
      </c>
      <c r="U21" s="3" t="str">
        <f>IF($A21="ADD",IF(NOT(ISBLANK(T21)),_xlfn.XLOOKUP(T21,pavement_use[lookupValue],pavement_use[lookupKey],"ERROR"),""), "")</f>
        <v/>
      </c>
      <c r="W21" s="3" t="str">
        <f>IF($A21="ADD",IF(NOT(ISBLANK(V21)),_xlfn.XLOOKUP(V21,terrain[lookupValue],terrain[lookupKey],"ERROR"),""), "")</f>
        <v/>
      </c>
      <c r="X21" s="5"/>
    </row>
    <row r="22" spans="2:24" x14ac:dyDescent="0.25">
      <c r="B22" s="4"/>
      <c r="D22" s="3" t="str">
        <f>IF($A22="ADD",IF(NOT(ISBLANK(C22)),_xlfn.XLOOKUP(C22,roadnames[lookupValue],roadnames[lookupKey],"ERROR"),""), "")</f>
        <v/>
      </c>
      <c r="E22" s="4"/>
      <c r="F22" s="4"/>
      <c r="J22" s="5"/>
      <c r="K22" s="5"/>
      <c r="M22" s="3" t="str">
        <f>IF($A22="ADD",IF(NOT(ISBLANK(L22)),_xlfn.XLOOKUP(L22,legalstatus[lookupValue],legalstatus[lookupKey],"ERROR"),""), "")</f>
        <v/>
      </c>
      <c r="O22" s="3" t="str">
        <f>IF($A22="ADD",IF(NOT(ISBLANK(N22)),_xlfn.XLOOKUP(N22,second_coat[lookupValue],second_coat[lookupKey],"ERROR"),""), "")</f>
        <v/>
      </c>
      <c r="S22" s="3" t="str">
        <f>IF($A22="ADD",IF(NOT(ISBLANK(R22)),_xlfn.XLOOKUP(R22,pavement_type[lookupValue],pavement_type[lookupKey],"ERROR"),""), "")</f>
        <v/>
      </c>
      <c r="U22" s="3" t="str">
        <f>IF($A22="ADD",IF(NOT(ISBLANK(T22)),_xlfn.XLOOKUP(T22,pavement_use[lookupValue],pavement_use[lookupKey],"ERROR"),""), "")</f>
        <v/>
      </c>
      <c r="W22" s="3" t="str">
        <f>IF($A22="ADD",IF(NOT(ISBLANK(V22)),_xlfn.XLOOKUP(V22,terrain[lookupValue],terrain[lookupKey],"ERROR"),""), "")</f>
        <v/>
      </c>
      <c r="X22" s="5"/>
    </row>
    <row r="23" spans="2:24" x14ac:dyDescent="0.25">
      <c r="B23" s="4"/>
      <c r="D23" s="3" t="str">
        <f>IF($A23="ADD",IF(NOT(ISBLANK(C23)),_xlfn.XLOOKUP(C23,roadnames[lookupValue],roadnames[lookupKey],"ERROR"),""), "")</f>
        <v/>
      </c>
      <c r="E23" s="4"/>
      <c r="F23" s="4"/>
      <c r="J23" s="5"/>
      <c r="K23" s="5"/>
      <c r="M23" s="3" t="str">
        <f>IF($A23="ADD",IF(NOT(ISBLANK(L23)),_xlfn.XLOOKUP(L23,legalstatus[lookupValue],legalstatus[lookupKey],"ERROR"),""), "")</f>
        <v/>
      </c>
      <c r="O23" s="3" t="str">
        <f>IF($A23="ADD",IF(NOT(ISBLANK(N23)),_xlfn.XLOOKUP(N23,second_coat[lookupValue],second_coat[lookupKey],"ERROR"),""), "")</f>
        <v/>
      </c>
      <c r="S23" s="3" t="str">
        <f>IF($A23="ADD",IF(NOT(ISBLANK(R23)),_xlfn.XLOOKUP(R23,pavement_type[lookupValue],pavement_type[lookupKey],"ERROR"),""), "")</f>
        <v/>
      </c>
      <c r="U23" s="3" t="str">
        <f>IF($A23="ADD",IF(NOT(ISBLANK(T23)),_xlfn.XLOOKUP(T23,pavement_use[lookupValue],pavement_use[lookupKey],"ERROR"),""), "")</f>
        <v/>
      </c>
      <c r="W23" s="3" t="str">
        <f>IF($A23="ADD",IF(NOT(ISBLANK(V23)),_xlfn.XLOOKUP(V23,terrain[lookupValue],terrain[lookupKey],"ERROR"),""), "")</f>
        <v/>
      </c>
      <c r="X23" s="5"/>
    </row>
    <row r="24" spans="2:24" x14ac:dyDescent="0.25">
      <c r="B24" s="4"/>
      <c r="D24" s="3" t="str">
        <f>IF($A24="ADD",IF(NOT(ISBLANK(C24)),_xlfn.XLOOKUP(C24,roadnames[lookupValue],roadnames[lookupKey],"ERROR"),""), "")</f>
        <v/>
      </c>
      <c r="E24" s="4"/>
      <c r="F24" s="4"/>
      <c r="J24" s="5"/>
      <c r="K24" s="5"/>
      <c r="M24" s="3" t="str">
        <f>IF($A24="ADD",IF(NOT(ISBLANK(L24)),_xlfn.XLOOKUP(L24,legalstatus[lookupValue],legalstatus[lookupKey],"ERROR"),""), "")</f>
        <v/>
      </c>
      <c r="O24" s="3" t="str">
        <f>IF($A24="ADD",IF(NOT(ISBLANK(N24)),_xlfn.XLOOKUP(N24,second_coat[lookupValue],second_coat[lookupKey],"ERROR"),""), "")</f>
        <v/>
      </c>
      <c r="S24" s="3" t="str">
        <f>IF($A24="ADD",IF(NOT(ISBLANK(R24)),_xlfn.XLOOKUP(R24,pavement_type[lookupValue],pavement_type[lookupKey],"ERROR"),""), "")</f>
        <v/>
      </c>
      <c r="U24" s="3" t="str">
        <f>IF($A24="ADD",IF(NOT(ISBLANK(T24)),_xlfn.XLOOKUP(T24,pavement_use[lookupValue],pavement_use[lookupKey],"ERROR"),""), "")</f>
        <v/>
      </c>
      <c r="W24" s="3" t="str">
        <f>IF($A24="ADD",IF(NOT(ISBLANK(V24)),_xlfn.XLOOKUP(V24,terrain[lookupValue],terrain[lookupKey],"ERROR"),""), "")</f>
        <v/>
      </c>
      <c r="X24" s="5"/>
    </row>
    <row r="25" spans="2:24" x14ac:dyDescent="0.25">
      <c r="B25" s="4"/>
      <c r="D25" s="3" t="str">
        <f>IF($A25="ADD",IF(NOT(ISBLANK(C25)),_xlfn.XLOOKUP(C25,roadnames[lookupValue],roadnames[lookupKey],"ERROR"),""), "")</f>
        <v/>
      </c>
      <c r="E25" s="4"/>
      <c r="F25" s="4"/>
      <c r="J25" s="5"/>
      <c r="K25" s="5"/>
      <c r="M25" s="3" t="str">
        <f>IF($A25="ADD",IF(NOT(ISBLANK(L25)),_xlfn.XLOOKUP(L25,legalstatus[lookupValue],legalstatus[lookupKey],"ERROR"),""), "")</f>
        <v/>
      </c>
      <c r="O25" s="3" t="str">
        <f>IF($A25="ADD",IF(NOT(ISBLANK(N25)),_xlfn.XLOOKUP(N25,second_coat[lookupValue],second_coat[lookupKey],"ERROR"),""), "")</f>
        <v/>
      </c>
      <c r="S25" s="3" t="str">
        <f>IF($A25="ADD",IF(NOT(ISBLANK(R25)),_xlfn.XLOOKUP(R25,pavement_type[lookupValue],pavement_type[lookupKey],"ERROR"),""), "")</f>
        <v/>
      </c>
      <c r="U25" s="3" t="str">
        <f>IF($A25="ADD",IF(NOT(ISBLANK(T25)),_xlfn.XLOOKUP(T25,pavement_use[lookupValue],pavement_use[lookupKey],"ERROR"),""), "")</f>
        <v/>
      </c>
      <c r="W25" s="3" t="str">
        <f>IF($A25="ADD",IF(NOT(ISBLANK(V25)),_xlfn.XLOOKUP(V25,terrain[lookupValue],terrain[lookupKey],"ERROR"),""), "")</f>
        <v/>
      </c>
      <c r="X25" s="5"/>
    </row>
    <row r="26" spans="2:24" x14ac:dyDescent="0.25">
      <c r="B26" s="4"/>
      <c r="D26" s="3" t="str">
        <f>IF($A26="ADD",IF(NOT(ISBLANK(C26)),_xlfn.XLOOKUP(C26,roadnames[lookupValue],roadnames[lookupKey],"ERROR"),""), "")</f>
        <v/>
      </c>
      <c r="E26" s="4"/>
      <c r="F26" s="4"/>
      <c r="J26" s="5"/>
      <c r="K26" s="5"/>
      <c r="M26" s="3" t="str">
        <f>IF($A26="ADD",IF(NOT(ISBLANK(L26)),_xlfn.XLOOKUP(L26,legalstatus[lookupValue],legalstatus[lookupKey],"ERROR"),""), "")</f>
        <v/>
      </c>
      <c r="O26" s="3" t="str">
        <f>IF($A26="ADD",IF(NOT(ISBLANK(N26)),_xlfn.XLOOKUP(N26,second_coat[lookupValue],second_coat[lookupKey],"ERROR"),""), "")</f>
        <v/>
      </c>
      <c r="S26" s="3" t="str">
        <f>IF($A26="ADD",IF(NOT(ISBLANK(R26)),_xlfn.XLOOKUP(R26,pavement_type[lookupValue],pavement_type[lookupKey],"ERROR"),""), "")</f>
        <v/>
      </c>
      <c r="U26" s="3" t="str">
        <f>IF($A26="ADD",IF(NOT(ISBLANK(T26)),_xlfn.XLOOKUP(T26,pavement_use[lookupValue],pavement_use[lookupKey],"ERROR"),""), "")</f>
        <v/>
      </c>
      <c r="W26" s="3" t="str">
        <f>IF($A26="ADD",IF(NOT(ISBLANK(V26)),_xlfn.XLOOKUP(V26,terrain[lookupValue],terrain[lookupKey],"ERROR"),""), "")</f>
        <v/>
      </c>
      <c r="X26" s="5"/>
    </row>
    <row r="27" spans="2:24" x14ac:dyDescent="0.25">
      <c r="B27" s="4"/>
      <c r="D27" s="3" t="str">
        <f>IF($A27="ADD",IF(NOT(ISBLANK(C27)),_xlfn.XLOOKUP(C27,roadnames[lookupValue],roadnames[lookupKey],"ERROR"),""), "")</f>
        <v/>
      </c>
      <c r="E27" s="4"/>
      <c r="F27" s="4"/>
      <c r="J27" s="5"/>
      <c r="K27" s="5"/>
      <c r="M27" s="3" t="str">
        <f>IF($A27="ADD",IF(NOT(ISBLANK(L27)),_xlfn.XLOOKUP(L27,legalstatus[lookupValue],legalstatus[lookupKey],"ERROR"),""), "")</f>
        <v/>
      </c>
      <c r="O27" s="3" t="str">
        <f>IF($A27="ADD",IF(NOT(ISBLANK(N27)),_xlfn.XLOOKUP(N27,second_coat[lookupValue],second_coat[lookupKey],"ERROR"),""), "")</f>
        <v/>
      </c>
      <c r="S27" s="3" t="str">
        <f>IF($A27="ADD",IF(NOT(ISBLANK(R27)),_xlfn.XLOOKUP(R27,pavement_type[lookupValue],pavement_type[lookupKey],"ERROR"),""), "")</f>
        <v/>
      </c>
      <c r="U27" s="3" t="str">
        <f>IF($A27="ADD",IF(NOT(ISBLANK(T27)),_xlfn.XLOOKUP(T27,pavement_use[lookupValue],pavement_use[lookupKey],"ERROR"),""), "")</f>
        <v/>
      </c>
      <c r="W27" s="3" t="str">
        <f>IF($A27="ADD",IF(NOT(ISBLANK(V27)),_xlfn.XLOOKUP(V27,terrain[lookupValue],terrain[lookupKey],"ERROR"),""), "")</f>
        <v/>
      </c>
      <c r="X27" s="5"/>
    </row>
    <row r="28" spans="2:24" x14ac:dyDescent="0.25">
      <c r="B28" s="4"/>
      <c r="D28" s="3" t="str">
        <f>IF($A28="ADD",IF(NOT(ISBLANK(C28)),_xlfn.XLOOKUP(C28,roadnames[lookupValue],roadnames[lookupKey],"ERROR"),""), "")</f>
        <v/>
      </c>
      <c r="E28" s="4"/>
      <c r="F28" s="4"/>
      <c r="J28" s="5"/>
      <c r="K28" s="5"/>
      <c r="M28" s="3" t="str">
        <f>IF($A28="ADD",IF(NOT(ISBLANK(L28)),_xlfn.XLOOKUP(L28,legalstatus[lookupValue],legalstatus[lookupKey],"ERROR"),""), "")</f>
        <v/>
      </c>
      <c r="O28" s="3" t="str">
        <f>IF($A28="ADD",IF(NOT(ISBLANK(N28)),_xlfn.XLOOKUP(N28,second_coat[lookupValue],second_coat[lookupKey],"ERROR"),""), "")</f>
        <v/>
      </c>
      <c r="S28" s="3" t="str">
        <f>IF($A28="ADD",IF(NOT(ISBLANK(R28)),_xlfn.XLOOKUP(R28,pavement_type[lookupValue],pavement_type[lookupKey],"ERROR"),""), "")</f>
        <v/>
      </c>
      <c r="U28" s="3" t="str">
        <f>IF($A28="ADD",IF(NOT(ISBLANK(T28)),_xlfn.XLOOKUP(T28,pavement_use[lookupValue],pavement_use[lookupKey],"ERROR"),""), "")</f>
        <v/>
      </c>
      <c r="W28" s="3" t="str">
        <f>IF($A28="ADD",IF(NOT(ISBLANK(V28)),_xlfn.XLOOKUP(V28,terrain[lookupValue],terrain[lookupKey],"ERROR"),""), "")</f>
        <v/>
      </c>
      <c r="X28" s="5"/>
    </row>
    <row r="29" spans="2:24" x14ac:dyDescent="0.25">
      <c r="B29" s="4"/>
      <c r="D29" s="3" t="str">
        <f>IF($A29="ADD",IF(NOT(ISBLANK(C29)),_xlfn.XLOOKUP(C29,roadnames[lookupValue],roadnames[lookupKey],"ERROR"),""), "")</f>
        <v/>
      </c>
      <c r="E29" s="4"/>
      <c r="F29" s="4"/>
      <c r="J29" s="5"/>
      <c r="K29" s="5"/>
      <c r="M29" s="3" t="str">
        <f>IF($A29="ADD",IF(NOT(ISBLANK(L29)),_xlfn.XLOOKUP(L29,legalstatus[lookupValue],legalstatus[lookupKey],"ERROR"),""), "")</f>
        <v/>
      </c>
      <c r="O29" s="3" t="str">
        <f>IF($A29="ADD",IF(NOT(ISBLANK(N29)),_xlfn.XLOOKUP(N29,second_coat[lookupValue],second_coat[lookupKey],"ERROR"),""), "")</f>
        <v/>
      </c>
      <c r="S29" s="3" t="str">
        <f>IF($A29="ADD",IF(NOT(ISBLANK(R29)),_xlfn.XLOOKUP(R29,pavement_type[lookupValue],pavement_type[lookupKey],"ERROR"),""), "")</f>
        <v/>
      </c>
      <c r="U29" s="3" t="str">
        <f>IF($A29="ADD",IF(NOT(ISBLANK(T29)),_xlfn.XLOOKUP(T29,pavement_use[lookupValue],pavement_use[lookupKey],"ERROR"),""), "")</f>
        <v/>
      </c>
      <c r="W29" s="3" t="str">
        <f>IF($A29="ADD",IF(NOT(ISBLANK(V29)),_xlfn.XLOOKUP(V29,terrain[lookupValue],terrain[lookupKey],"ERROR"),""), "")</f>
        <v/>
      </c>
      <c r="X29" s="5"/>
    </row>
    <row r="30" spans="2:24" x14ac:dyDescent="0.25">
      <c r="B30" s="4"/>
      <c r="D30" s="3" t="str">
        <f>IF($A30="ADD",IF(NOT(ISBLANK(C30)),_xlfn.XLOOKUP(C30,roadnames[lookupValue],roadnames[lookupKey],"ERROR"),""), "")</f>
        <v/>
      </c>
      <c r="E30" s="4"/>
      <c r="F30" s="4"/>
      <c r="J30" s="5"/>
      <c r="K30" s="5"/>
      <c r="M30" s="3" t="str">
        <f>IF($A30="ADD",IF(NOT(ISBLANK(L30)),_xlfn.XLOOKUP(L30,legalstatus[lookupValue],legalstatus[lookupKey],"ERROR"),""), "")</f>
        <v/>
      </c>
      <c r="O30" s="3" t="str">
        <f>IF($A30="ADD",IF(NOT(ISBLANK(N30)),_xlfn.XLOOKUP(N30,second_coat[lookupValue],second_coat[lookupKey],"ERROR"),""), "")</f>
        <v/>
      </c>
      <c r="S30" s="3" t="str">
        <f>IF($A30="ADD",IF(NOT(ISBLANK(R30)),_xlfn.XLOOKUP(R30,pavement_type[lookupValue],pavement_type[lookupKey],"ERROR"),""), "")</f>
        <v/>
      </c>
      <c r="U30" s="3" t="str">
        <f>IF($A30="ADD",IF(NOT(ISBLANK(T30)),_xlfn.XLOOKUP(T30,pavement_use[lookupValue],pavement_use[lookupKey],"ERROR"),""), "")</f>
        <v/>
      </c>
      <c r="W30" s="3" t="str">
        <f>IF($A30="ADD",IF(NOT(ISBLANK(V30)),_xlfn.XLOOKUP(V30,terrain[lookupValue],terrain[lookupKey],"ERROR"),""), "")</f>
        <v/>
      </c>
      <c r="X30" s="5"/>
    </row>
    <row r="31" spans="2:24" x14ac:dyDescent="0.25">
      <c r="B31" s="4"/>
      <c r="D31" s="3" t="str">
        <f>IF($A31="ADD",IF(NOT(ISBLANK(C31)),_xlfn.XLOOKUP(C31,roadnames[lookupValue],roadnames[lookupKey],"ERROR"),""), "")</f>
        <v/>
      </c>
      <c r="E31" s="4"/>
      <c r="F31" s="4"/>
      <c r="J31" s="5"/>
      <c r="K31" s="5"/>
      <c r="M31" s="3" t="str">
        <f>IF($A31="ADD",IF(NOT(ISBLANK(L31)),_xlfn.XLOOKUP(L31,legalstatus[lookupValue],legalstatus[lookupKey],"ERROR"),""), "")</f>
        <v/>
      </c>
      <c r="O31" s="3" t="str">
        <f>IF($A31="ADD",IF(NOT(ISBLANK(N31)),_xlfn.XLOOKUP(N31,second_coat[lookupValue],second_coat[lookupKey],"ERROR"),""), "")</f>
        <v/>
      </c>
      <c r="S31" s="3" t="str">
        <f>IF($A31="ADD",IF(NOT(ISBLANK(R31)),_xlfn.XLOOKUP(R31,pavement_type[lookupValue],pavement_type[lookupKey],"ERROR"),""), "")</f>
        <v/>
      </c>
      <c r="U31" s="3" t="str">
        <f>IF($A31="ADD",IF(NOT(ISBLANK(T31)),_xlfn.XLOOKUP(T31,pavement_use[lookupValue],pavement_use[lookupKey],"ERROR"),""), "")</f>
        <v/>
      </c>
      <c r="W31" s="3" t="str">
        <f>IF($A31="ADD",IF(NOT(ISBLANK(V31)),_xlfn.XLOOKUP(V31,terrain[lookupValue],terrain[lookupKey],"ERROR"),""), "")</f>
        <v/>
      </c>
      <c r="X31" s="5"/>
    </row>
    <row r="32" spans="2:24" x14ac:dyDescent="0.25">
      <c r="B32" s="4"/>
      <c r="D32" s="3" t="str">
        <f>IF($A32="ADD",IF(NOT(ISBLANK(C32)),_xlfn.XLOOKUP(C32,roadnames[lookupValue],roadnames[lookupKey],"ERROR"),""), "")</f>
        <v/>
      </c>
      <c r="E32" s="4"/>
      <c r="F32" s="4"/>
      <c r="J32" s="5"/>
      <c r="K32" s="5"/>
      <c r="M32" s="3" t="str">
        <f>IF($A32="ADD",IF(NOT(ISBLANK(L32)),_xlfn.XLOOKUP(L32,legalstatus[lookupValue],legalstatus[lookupKey],"ERROR"),""), "")</f>
        <v/>
      </c>
      <c r="O32" s="3" t="str">
        <f>IF($A32="ADD",IF(NOT(ISBLANK(N32)),_xlfn.XLOOKUP(N32,second_coat[lookupValue],second_coat[lookupKey],"ERROR"),""), "")</f>
        <v/>
      </c>
      <c r="S32" s="3" t="str">
        <f>IF($A32="ADD",IF(NOT(ISBLANK(R32)),_xlfn.XLOOKUP(R32,pavement_type[lookupValue],pavement_type[lookupKey],"ERROR"),""), "")</f>
        <v/>
      </c>
      <c r="U32" s="3" t="str">
        <f>IF($A32="ADD",IF(NOT(ISBLANK(T32)),_xlfn.XLOOKUP(T32,pavement_use[lookupValue],pavement_use[lookupKey],"ERROR"),""), "")</f>
        <v/>
      </c>
      <c r="W32" s="3" t="str">
        <f>IF($A32="ADD",IF(NOT(ISBLANK(V32)),_xlfn.XLOOKUP(V32,terrain[lookupValue],terrain[lookupKey],"ERROR"),""), "")</f>
        <v/>
      </c>
      <c r="X32" s="5"/>
    </row>
    <row r="33" spans="2:24" x14ac:dyDescent="0.25">
      <c r="B33" s="4"/>
      <c r="D33" s="3" t="str">
        <f>IF($A33="ADD",IF(NOT(ISBLANK(C33)),_xlfn.XLOOKUP(C33,roadnames[lookupValue],roadnames[lookupKey],"ERROR"),""), "")</f>
        <v/>
      </c>
      <c r="E33" s="4"/>
      <c r="F33" s="4"/>
      <c r="J33" s="5"/>
      <c r="K33" s="5"/>
      <c r="M33" s="3" t="str">
        <f>IF($A33="ADD",IF(NOT(ISBLANK(L33)),_xlfn.XLOOKUP(L33,legalstatus[lookupValue],legalstatus[lookupKey],"ERROR"),""), "")</f>
        <v/>
      </c>
      <c r="O33" s="3" t="str">
        <f>IF($A33="ADD",IF(NOT(ISBLANK(N33)),_xlfn.XLOOKUP(N33,second_coat[lookupValue],second_coat[lookupKey],"ERROR"),""), "")</f>
        <v/>
      </c>
      <c r="S33" s="3" t="str">
        <f>IF($A33="ADD",IF(NOT(ISBLANK(R33)),_xlfn.XLOOKUP(R33,pavement_type[lookupValue],pavement_type[lookupKey],"ERROR"),""), "")</f>
        <v/>
      </c>
      <c r="U33" s="3" t="str">
        <f>IF($A33="ADD",IF(NOT(ISBLANK(T33)),_xlfn.XLOOKUP(T33,pavement_use[lookupValue],pavement_use[lookupKey],"ERROR"),""), "")</f>
        <v/>
      </c>
      <c r="W33" s="3" t="str">
        <f>IF($A33="ADD",IF(NOT(ISBLANK(V33)),_xlfn.XLOOKUP(V33,terrain[lookupValue],terrain[lookupKey],"ERROR"),""), "")</f>
        <v/>
      </c>
      <c r="X33" s="5"/>
    </row>
    <row r="34" spans="2:24" x14ac:dyDescent="0.25">
      <c r="B34" s="4"/>
      <c r="D34" s="3" t="str">
        <f>IF($A34="ADD",IF(NOT(ISBLANK(C34)),_xlfn.XLOOKUP(C34,roadnames[lookupValue],roadnames[lookupKey],"ERROR"),""), "")</f>
        <v/>
      </c>
      <c r="E34" s="4"/>
      <c r="F34" s="4"/>
      <c r="J34" s="5"/>
      <c r="K34" s="5"/>
      <c r="M34" s="3" t="str">
        <f>IF($A34="ADD",IF(NOT(ISBLANK(L34)),_xlfn.XLOOKUP(L34,legalstatus[lookupValue],legalstatus[lookupKey],"ERROR"),""), "")</f>
        <v/>
      </c>
      <c r="O34" s="3" t="str">
        <f>IF($A34="ADD",IF(NOT(ISBLANK(N34)),_xlfn.XLOOKUP(N34,second_coat[lookupValue],second_coat[lookupKey],"ERROR"),""), "")</f>
        <v/>
      </c>
      <c r="S34" s="3" t="str">
        <f>IF($A34="ADD",IF(NOT(ISBLANK(R34)),_xlfn.XLOOKUP(R34,pavement_type[lookupValue],pavement_type[lookupKey],"ERROR"),""), "")</f>
        <v/>
      </c>
      <c r="U34" s="3" t="str">
        <f>IF($A34="ADD",IF(NOT(ISBLANK(T34)),_xlfn.XLOOKUP(T34,pavement_use[lookupValue],pavement_use[lookupKey],"ERROR"),""), "")</f>
        <v/>
      </c>
      <c r="W34" s="3" t="str">
        <f>IF($A34="ADD",IF(NOT(ISBLANK(V34)),_xlfn.XLOOKUP(V34,terrain[lookupValue],terrain[lookupKey],"ERROR"),""), "")</f>
        <v/>
      </c>
      <c r="X34" s="5"/>
    </row>
    <row r="35" spans="2:24" x14ac:dyDescent="0.25">
      <c r="B35" s="4"/>
      <c r="D35" s="3" t="str">
        <f>IF($A35="ADD",IF(NOT(ISBLANK(C35)),_xlfn.XLOOKUP(C35,roadnames[lookupValue],roadnames[lookupKey],"ERROR"),""), "")</f>
        <v/>
      </c>
      <c r="E35" s="4"/>
      <c r="F35" s="4"/>
      <c r="J35" s="5"/>
      <c r="K35" s="5"/>
      <c r="M35" s="3" t="str">
        <f>IF($A35="ADD",IF(NOT(ISBLANK(L35)),_xlfn.XLOOKUP(L35,legalstatus[lookupValue],legalstatus[lookupKey],"ERROR"),""), "")</f>
        <v/>
      </c>
      <c r="O35" s="3" t="str">
        <f>IF($A35="ADD",IF(NOT(ISBLANK(N35)),_xlfn.XLOOKUP(N35,second_coat[lookupValue],second_coat[lookupKey],"ERROR"),""), "")</f>
        <v/>
      </c>
      <c r="S35" s="3" t="str">
        <f>IF($A35="ADD",IF(NOT(ISBLANK(R35)),_xlfn.XLOOKUP(R35,pavement_type[lookupValue],pavement_type[lookupKey],"ERROR"),""), "")</f>
        <v/>
      </c>
      <c r="U35" s="3" t="str">
        <f>IF($A35="ADD",IF(NOT(ISBLANK(T35)),_xlfn.XLOOKUP(T35,pavement_use[lookupValue],pavement_use[lookupKey],"ERROR"),""), "")</f>
        <v/>
      </c>
      <c r="W35" s="3" t="str">
        <f>IF($A35="ADD",IF(NOT(ISBLANK(V35)),_xlfn.XLOOKUP(V35,terrain[lookupValue],terrain[lookupKey],"ERROR"),""), "")</f>
        <v/>
      </c>
      <c r="X35" s="5"/>
    </row>
    <row r="36" spans="2:24" x14ac:dyDescent="0.25">
      <c r="B36" s="4"/>
      <c r="D36" s="3" t="str">
        <f>IF($A36="ADD",IF(NOT(ISBLANK(C36)),_xlfn.XLOOKUP(C36,roadnames[lookupValue],roadnames[lookupKey],"ERROR"),""), "")</f>
        <v/>
      </c>
      <c r="E36" s="4"/>
      <c r="F36" s="4"/>
      <c r="J36" s="5"/>
      <c r="K36" s="5"/>
      <c r="M36" s="3" t="str">
        <f>IF($A36="ADD",IF(NOT(ISBLANK(L36)),_xlfn.XLOOKUP(L36,legalstatus[lookupValue],legalstatus[lookupKey],"ERROR"),""), "")</f>
        <v/>
      </c>
      <c r="O36" s="3" t="str">
        <f>IF($A36="ADD",IF(NOT(ISBLANK(N36)),_xlfn.XLOOKUP(N36,second_coat[lookupValue],second_coat[lookupKey],"ERROR"),""), "")</f>
        <v/>
      </c>
      <c r="S36" s="3" t="str">
        <f>IF($A36="ADD",IF(NOT(ISBLANK(R36)),_xlfn.XLOOKUP(R36,pavement_type[lookupValue],pavement_type[lookupKey],"ERROR"),""), "")</f>
        <v/>
      </c>
      <c r="U36" s="3" t="str">
        <f>IF($A36="ADD",IF(NOT(ISBLANK(T36)),_xlfn.XLOOKUP(T36,pavement_use[lookupValue],pavement_use[lookupKey],"ERROR"),""), "")</f>
        <v/>
      </c>
      <c r="W36" s="3" t="str">
        <f>IF($A36="ADD",IF(NOT(ISBLANK(V36)),_xlfn.XLOOKUP(V36,terrain[lookupValue],terrain[lookupKey],"ERROR"),""), "")</f>
        <v/>
      </c>
      <c r="X36" s="5"/>
    </row>
    <row r="37" spans="2:24" x14ac:dyDescent="0.25">
      <c r="B37" s="4"/>
      <c r="D37" s="3" t="str">
        <f>IF($A37="ADD",IF(NOT(ISBLANK(C37)),_xlfn.XLOOKUP(C37,roadnames[lookupValue],roadnames[lookupKey],"ERROR"),""), "")</f>
        <v/>
      </c>
      <c r="E37" s="4"/>
      <c r="F37" s="4"/>
      <c r="J37" s="5"/>
      <c r="K37" s="5"/>
      <c r="M37" s="3" t="str">
        <f>IF($A37="ADD",IF(NOT(ISBLANK(L37)),_xlfn.XLOOKUP(L37,legalstatus[lookupValue],legalstatus[lookupKey],"ERROR"),""), "")</f>
        <v/>
      </c>
      <c r="O37" s="3" t="str">
        <f>IF($A37="ADD",IF(NOT(ISBLANK(N37)),_xlfn.XLOOKUP(N37,second_coat[lookupValue],second_coat[lookupKey],"ERROR"),""), "")</f>
        <v/>
      </c>
      <c r="S37" s="3" t="str">
        <f>IF($A37="ADD",IF(NOT(ISBLANK(R37)),_xlfn.XLOOKUP(R37,pavement_type[lookupValue],pavement_type[lookupKey],"ERROR"),""), "")</f>
        <v/>
      </c>
      <c r="U37" s="3" t="str">
        <f>IF($A37="ADD",IF(NOT(ISBLANK(T37)),_xlfn.XLOOKUP(T37,pavement_use[lookupValue],pavement_use[lookupKey],"ERROR"),""), "")</f>
        <v/>
      </c>
      <c r="W37" s="3" t="str">
        <f>IF($A37="ADD",IF(NOT(ISBLANK(V37)),_xlfn.XLOOKUP(V37,terrain[lookupValue],terrain[lookupKey],"ERROR"),""), "")</f>
        <v/>
      </c>
      <c r="X37" s="5"/>
    </row>
    <row r="38" spans="2:24" x14ac:dyDescent="0.25">
      <c r="B38" s="4"/>
      <c r="D38" s="3" t="str">
        <f>IF($A38="ADD",IF(NOT(ISBLANK(C38)),_xlfn.XLOOKUP(C38,roadnames[lookupValue],roadnames[lookupKey],"ERROR"),""), "")</f>
        <v/>
      </c>
      <c r="E38" s="4"/>
      <c r="F38" s="4"/>
      <c r="J38" s="5"/>
      <c r="K38" s="5"/>
      <c r="M38" s="3" t="str">
        <f>IF($A38="ADD",IF(NOT(ISBLANK(L38)),_xlfn.XLOOKUP(L38,legalstatus[lookupValue],legalstatus[lookupKey],"ERROR"),""), "")</f>
        <v/>
      </c>
      <c r="O38" s="3" t="str">
        <f>IF($A38="ADD",IF(NOT(ISBLANK(N38)),_xlfn.XLOOKUP(N38,second_coat[lookupValue],second_coat[lookupKey],"ERROR"),""), "")</f>
        <v/>
      </c>
      <c r="S38" s="3" t="str">
        <f>IF($A38="ADD",IF(NOT(ISBLANK(R38)),_xlfn.XLOOKUP(R38,pavement_type[lookupValue],pavement_type[lookupKey],"ERROR"),""), "")</f>
        <v/>
      </c>
      <c r="U38" s="3" t="str">
        <f>IF($A38="ADD",IF(NOT(ISBLANK(T38)),_xlfn.XLOOKUP(T38,pavement_use[lookupValue],pavement_use[lookupKey],"ERROR"),""), "")</f>
        <v/>
      </c>
      <c r="W38" s="3" t="str">
        <f>IF($A38="ADD",IF(NOT(ISBLANK(V38)),_xlfn.XLOOKUP(V38,terrain[lookupValue],terrain[lookupKey],"ERROR"),""), "")</f>
        <v/>
      </c>
      <c r="X38" s="5"/>
    </row>
    <row r="39" spans="2:24" x14ac:dyDescent="0.25">
      <c r="B39" s="4"/>
      <c r="D39" s="3" t="str">
        <f>IF($A39="ADD",IF(NOT(ISBLANK(C39)),_xlfn.XLOOKUP(C39,roadnames[lookupValue],roadnames[lookupKey],"ERROR"),""), "")</f>
        <v/>
      </c>
      <c r="E39" s="4"/>
      <c r="F39" s="4"/>
      <c r="J39" s="5"/>
      <c r="K39" s="5"/>
      <c r="M39" s="3" t="str">
        <f>IF($A39="ADD",IF(NOT(ISBLANK(L39)),_xlfn.XLOOKUP(L39,legalstatus[lookupValue],legalstatus[lookupKey],"ERROR"),""), "")</f>
        <v/>
      </c>
      <c r="O39" s="3" t="str">
        <f>IF($A39="ADD",IF(NOT(ISBLANK(N39)),_xlfn.XLOOKUP(N39,second_coat[lookupValue],second_coat[lookupKey],"ERROR"),""), "")</f>
        <v/>
      </c>
      <c r="S39" s="3" t="str">
        <f>IF($A39="ADD",IF(NOT(ISBLANK(R39)),_xlfn.XLOOKUP(R39,pavement_type[lookupValue],pavement_type[lookupKey],"ERROR"),""), "")</f>
        <v/>
      </c>
      <c r="U39" s="3" t="str">
        <f>IF($A39="ADD",IF(NOT(ISBLANK(T39)),_xlfn.XLOOKUP(T39,pavement_use[lookupValue],pavement_use[lookupKey],"ERROR"),""), "")</f>
        <v/>
      </c>
      <c r="W39" s="3" t="str">
        <f>IF($A39="ADD",IF(NOT(ISBLANK(V39)),_xlfn.XLOOKUP(V39,terrain[lookupValue],terrain[lookupKey],"ERROR"),""), "")</f>
        <v/>
      </c>
      <c r="X39" s="5"/>
    </row>
    <row r="40" spans="2:24" x14ac:dyDescent="0.25">
      <c r="B40" s="4"/>
      <c r="D40" s="3" t="str">
        <f>IF($A40="ADD",IF(NOT(ISBLANK(C40)),_xlfn.XLOOKUP(C40,roadnames[lookupValue],roadnames[lookupKey],"ERROR"),""), "")</f>
        <v/>
      </c>
      <c r="E40" s="4"/>
      <c r="F40" s="4"/>
      <c r="J40" s="5"/>
      <c r="K40" s="5"/>
      <c r="M40" s="3" t="str">
        <f>IF($A40="ADD",IF(NOT(ISBLANK(L40)),_xlfn.XLOOKUP(L40,legalstatus[lookupValue],legalstatus[lookupKey],"ERROR"),""), "")</f>
        <v/>
      </c>
      <c r="O40" s="3" t="str">
        <f>IF($A40="ADD",IF(NOT(ISBLANK(N40)),_xlfn.XLOOKUP(N40,second_coat[lookupValue],second_coat[lookupKey],"ERROR"),""), "")</f>
        <v/>
      </c>
      <c r="S40" s="3" t="str">
        <f>IF($A40="ADD",IF(NOT(ISBLANK(R40)),_xlfn.XLOOKUP(R40,pavement_type[lookupValue],pavement_type[lookupKey],"ERROR"),""), "")</f>
        <v/>
      </c>
      <c r="U40" s="3" t="str">
        <f>IF($A40="ADD",IF(NOT(ISBLANK(T40)),_xlfn.XLOOKUP(T40,pavement_use[lookupValue],pavement_use[lookupKey],"ERROR"),""), "")</f>
        <v/>
      </c>
      <c r="W40" s="3" t="str">
        <f>IF($A40="ADD",IF(NOT(ISBLANK(V40)),_xlfn.XLOOKUP(V40,terrain[lookupValue],terrain[lookupKey],"ERROR"),""), "")</f>
        <v/>
      </c>
      <c r="X40" s="5"/>
    </row>
    <row r="41" spans="2:24" x14ac:dyDescent="0.25">
      <c r="B41" s="4"/>
      <c r="D41" s="3" t="str">
        <f>IF($A41="ADD",IF(NOT(ISBLANK(C41)),_xlfn.XLOOKUP(C41,roadnames[lookupValue],roadnames[lookupKey],"ERROR"),""), "")</f>
        <v/>
      </c>
      <c r="E41" s="4"/>
      <c r="F41" s="4"/>
      <c r="J41" s="5"/>
      <c r="K41" s="5"/>
      <c r="M41" s="3" t="str">
        <f>IF($A41="ADD",IF(NOT(ISBLANK(L41)),_xlfn.XLOOKUP(L41,legalstatus[lookupValue],legalstatus[lookupKey],"ERROR"),""), "")</f>
        <v/>
      </c>
      <c r="O41" s="3" t="str">
        <f>IF($A41="ADD",IF(NOT(ISBLANK(N41)),_xlfn.XLOOKUP(N41,second_coat[lookupValue],second_coat[lookupKey],"ERROR"),""), "")</f>
        <v/>
      </c>
      <c r="S41" s="3" t="str">
        <f>IF($A41="ADD",IF(NOT(ISBLANK(R41)),_xlfn.XLOOKUP(R41,pavement_type[lookupValue],pavement_type[lookupKey],"ERROR"),""), "")</f>
        <v/>
      </c>
      <c r="U41" s="3" t="str">
        <f>IF($A41="ADD",IF(NOT(ISBLANK(T41)),_xlfn.XLOOKUP(T41,pavement_use[lookupValue],pavement_use[lookupKey],"ERROR"),""), "")</f>
        <v/>
      </c>
      <c r="W41" s="3" t="str">
        <f>IF($A41="ADD",IF(NOT(ISBLANK(V41)),_xlfn.XLOOKUP(V41,terrain[lookupValue],terrain[lookupKey],"ERROR"),""), "")</f>
        <v/>
      </c>
      <c r="X41" s="5"/>
    </row>
    <row r="42" spans="2:24" x14ac:dyDescent="0.25">
      <c r="B42" s="4"/>
      <c r="D42" s="3" t="str">
        <f>IF($A42="ADD",IF(NOT(ISBLANK(C42)),_xlfn.XLOOKUP(C42,roadnames[lookupValue],roadnames[lookupKey],"ERROR"),""), "")</f>
        <v/>
      </c>
      <c r="E42" s="4"/>
      <c r="F42" s="4"/>
      <c r="J42" s="5"/>
      <c r="K42" s="5"/>
      <c r="M42" s="3" t="str">
        <f>IF($A42="ADD",IF(NOT(ISBLANK(L42)),_xlfn.XLOOKUP(L42,legalstatus[lookupValue],legalstatus[lookupKey],"ERROR"),""), "")</f>
        <v/>
      </c>
      <c r="O42" s="3" t="str">
        <f>IF($A42="ADD",IF(NOT(ISBLANK(N42)),_xlfn.XLOOKUP(N42,second_coat[lookupValue],second_coat[lookupKey],"ERROR"),""), "")</f>
        <v/>
      </c>
      <c r="S42" s="3" t="str">
        <f>IF($A42="ADD",IF(NOT(ISBLANK(R42)),_xlfn.XLOOKUP(R42,pavement_type[lookupValue],pavement_type[lookupKey],"ERROR"),""), "")</f>
        <v/>
      </c>
      <c r="U42" s="3" t="str">
        <f>IF($A42="ADD",IF(NOT(ISBLANK(T42)),_xlfn.XLOOKUP(T42,pavement_use[lookupValue],pavement_use[lookupKey],"ERROR"),""), "")</f>
        <v/>
      </c>
      <c r="W42" s="3" t="str">
        <f>IF($A42="ADD",IF(NOT(ISBLANK(V42)),_xlfn.XLOOKUP(V42,terrain[lookupValue],terrain[lookupKey],"ERROR"),""), "")</f>
        <v/>
      </c>
      <c r="X42" s="5"/>
    </row>
    <row r="43" spans="2:24" x14ac:dyDescent="0.25">
      <c r="B43" s="4"/>
      <c r="D43" s="3" t="str">
        <f>IF($A43="ADD",IF(NOT(ISBLANK(C43)),_xlfn.XLOOKUP(C43,roadnames[lookupValue],roadnames[lookupKey],"ERROR"),""), "")</f>
        <v/>
      </c>
      <c r="E43" s="4"/>
      <c r="F43" s="4"/>
      <c r="J43" s="5"/>
      <c r="K43" s="5"/>
      <c r="M43" s="3" t="str">
        <f>IF($A43="ADD",IF(NOT(ISBLANK(L43)),_xlfn.XLOOKUP(L43,legalstatus[lookupValue],legalstatus[lookupKey],"ERROR"),""), "")</f>
        <v/>
      </c>
      <c r="O43" s="3" t="str">
        <f>IF($A43="ADD",IF(NOT(ISBLANK(N43)),_xlfn.XLOOKUP(N43,second_coat[lookupValue],second_coat[lookupKey],"ERROR"),""), "")</f>
        <v/>
      </c>
      <c r="S43" s="3" t="str">
        <f>IF($A43="ADD",IF(NOT(ISBLANK(R43)),_xlfn.XLOOKUP(R43,pavement_type[lookupValue],pavement_type[lookupKey],"ERROR"),""), "")</f>
        <v/>
      </c>
      <c r="U43" s="3" t="str">
        <f>IF($A43="ADD",IF(NOT(ISBLANK(T43)),_xlfn.XLOOKUP(T43,pavement_use[lookupValue],pavement_use[lookupKey],"ERROR"),""), "")</f>
        <v/>
      </c>
      <c r="W43" s="3" t="str">
        <f>IF($A43="ADD",IF(NOT(ISBLANK(V43)),_xlfn.XLOOKUP(V43,terrain[lookupValue],terrain[lookupKey],"ERROR"),""), "")</f>
        <v/>
      </c>
      <c r="X43" s="5"/>
    </row>
    <row r="44" spans="2:24" x14ac:dyDescent="0.25">
      <c r="B44" s="4"/>
      <c r="D44" s="3" t="str">
        <f>IF($A44="ADD",IF(NOT(ISBLANK(C44)),_xlfn.XLOOKUP(C44,roadnames[lookupValue],roadnames[lookupKey],"ERROR"),""), "")</f>
        <v/>
      </c>
      <c r="E44" s="4"/>
      <c r="F44" s="4"/>
      <c r="J44" s="5"/>
      <c r="K44" s="5"/>
      <c r="M44" s="3" t="str">
        <f>IF($A44="ADD",IF(NOT(ISBLANK(L44)),_xlfn.XLOOKUP(L44,legalstatus[lookupValue],legalstatus[lookupKey],"ERROR"),""), "")</f>
        <v/>
      </c>
      <c r="O44" s="3" t="str">
        <f>IF($A44="ADD",IF(NOT(ISBLANK(N44)),_xlfn.XLOOKUP(N44,second_coat[lookupValue],second_coat[lookupKey],"ERROR"),""), "")</f>
        <v/>
      </c>
      <c r="S44" s="3" t="str">
        <f>IF($A44="ADD",IF(NOT(ISBLANK(R44)),_xlfn.XLOOKUP(R44,pavement_type[lookupValue],pavement_type[lookupKey],"ERROR"),""), "")</f>
        <v/>
      </c>
      <c r="U44" s="3" t="str">
        <f>IF($A44="ADD",IF(NOT(ISBLANK(T44)),_xlfn.XLOOKUP(T44,pavement_use[lookupValue],pavement_use[lookupKey],"ERROR"),""), "")</f>
        <v/>
      </c>
      <c r="W44" s="3" t="str">
        <f>IF($A44="ADD",IF(NOT(ISBLANK(V44)),_xlfn.XLOOKUP(V44,terrain[lookupValue],terrain[lookupKey],"ERROR"),""), "")</f>
        <v/>
      </c>
      <c r="X44" s="5"/>
    </row>
    <row r="45" spans="2:24" x14ac:dyDescent="0.25">
      <c r="B45" s="4"/>
      <c r="D45" s="3" t="str">
        <f>IF($A45="ADD",IF(NOT(ISBLANK(C45)),_xlfn.XLOOKUP(C45,roadnames[lookupValue],roadnames[lookupKey],"ERROR"),""), "")</f>
        <v/>
      </c>
      <c r="E45" s="4"/>
      <c r="F45" s="4"/>
      <c r="J45" s="5"/>
      <c r="K45" s="5"/>
      <c r="M45" s="3" t="str">
        <f>IF($A45="ADD",IF(NOT(ISBLANK(L45)),_xlfn.XLOOKUP(L45,legalstatus[lookupValue],legalstatus[lookupKey],"ERROR"),""), "")</f>
        <v/>
      </c>
      <c r="O45" s="3" t="str">
        <f>IF($A45="ADD",IF(NOT(ISBLANK(N45)),_xlfn.XLOOKUP(N45,second_coat[lookupValue],second_coat[lookupKey],"ERROR"),""), "")</f>
        <v/>
      </c>
      <c r="S45" s="3" t="str">
        <f>IF($A45="ADD",IF(NOT(ISBLANK(R45)),_xlfn.XLOOKUP(R45,pavement_type[lookupValue],pavement_type[lookupKey],"ERROR"),""), "")</f>
        <v/>
      </c>
      <c r="U45" s="3" t="str">
        <f>IF($A45="ADD",IF(NOT(ISBLANK(T45)),_xlfn.XLOOKUP(T45,pavement_use[lookupValue],pavement_use[lookupKey],"ERROR"),""), "")</f>
        <v/>
      </c>
      <c r="W45" s="3" t="str">
        <f>IF($A45="ADD",IF(NOT(ISBLANK(V45)),_xlfn.XLOOKUP(V45,terrain[lookupValue],terrain[lookupKey],"ERROR"),""), "")</f>
        <v/>
      </c>
      <c r="X45" s="5"/>
    </row>
    <row r="46" spans="2:24" x14ac:dyDescent="0.25">
      <c r="B46" s="4"/>
      <c r="D46" s="3" t="str">
        <f>IF($A46="ADD",IF(NOT(ISBLANK(C46)),_xlfn.XLOOKUP(C46,roadnames[lookupValue],roadnames[lookupKey],"ERROR"),""), "")</f>
        <v/>
      </c>
      <c r="E46" s="4"/>
      <c r="F46" s="4"/>
      <c r="J46" s="5"/>
      <c r="K46" s="5"/>
      <c r="M46" s="3" t="str">
        <f>IF($A46="ADD",IF(NOT(ISBLANK(L46)),_xlfn.XLOOKUP(L46,legalstatus[lookupValue],legalstatus[lookupKey],"ERROR"),""), "")</f>
        <v/>
      </c>
      <c r="O46" s="3" t="str">
        <f>IF($A46="ADD",IF(NOT(ISBLANK(N46)),_xlfn.XLOOKUP(N46,second_coat[lookupValue],second_coat[lookupKey],"ERROR"),""), "")</f>
        <v/>
      </c>
      <c r="S46" s="3" t="str">
        <f>IF($A46="ADD",IF(NOT(ISBLANK(R46)),_xlfn.XLOOKUP(R46,pavement_type[lookupValue],pavement_type[lookupKey],"ERROR"),""), "")</f>
        <v/>
      </c>
      <c r="U46" s="3" t="str">
        <f>IF($A46="ADD",IF(NOT(ISBLANK(T46)),_xlfn.XLOOKUP(T46,pavement_use[lookupValue],pavement_use[lookupKey],"ERROR"),""), "")</f>
        <v/>
      </c>
      <c r="W46" s="3" t="str">
        <f>IF($A46="ADD",IF(NOT(ISBLANK(V46)),_xlfn.XLOOKUP(V46,terrain[lookupValue],terrain[lookupKey],"ERROR"),""), "")</f>
        <v/>
      </c>
      <c r="X46" s="5"/>
    </row>
    <row r="47" spans="2:24" x14ac:dyDescent="0.25">
      <c r="B47" s="4"/>
      <c r="D47" s="3" t="str">
        <f>IF($A47="ADD",IF(NOT(ISBLANK(C47)),_xlfn.XLOOKUP(C47,roadnames[lookupValue],roadnames[lookupKey],"ERROR"),""), "")</f>
        <v/>
      </c>
      <c r="E47" s="4"/>
      <c r="F47" s="4"/>
      <c r="J47" s="5"/>
      <c r="K47" s="5"/>
      <c r="M47" s="3" t="str">
        <f>IF($A47="ADD",IF(NOT(ISBLANK(L47)),_xlfn.XLOOKUP(L47,legalstatus[lookupValue],legalstatus[lookupKey],"ERROR"),""), "")</f>
        <v/>
      </c>
      <c r="O47" s="3" t="str">
        <f>IF($A47="ADD",IF(NOT(ISBLANK(N47)),_xlfn.XLOOKUP(N47,second_coat[lookupValue],second_coat[lookupKey],"ERROR"),""), "")</f>
        <v/>
      </c>
      <c r="S47" s="3" t="str">
        <f>IF($A47="ADD",IF(NOT(ISBLANK(R47)),_xlfn.XLOOKUP(R47,pavement_type[lookupValue],pavement_type[lookupKey],"ERROR"),""), "")</f>
        <v/>
      </c>
      <c r="U47" s="3" t="str">
        <f>IF($A47="ADD",IF(NOT(ISBLANK(T47)),_xlfn.XLOOKUP(T47,pavement_use[lookupValue],pavement_use[lookupKey],"ERROR"),""), "")</f>
        <v/>
      </c>
      <c r="W47" s="3" t="str">
        <f>IF($A47="ADD",IF(NOT(ISBLANK(V47)),_xlfn.XLOOKUP(V47,terrain[lookupValue],terrain[lookupKey],"ERROR"),""), "")</f>
        <v/>
      </c>
      <c r="X47" s="5"/>
    </row>
    <row r="48" spans="2:24" x14ac:dyDescent="0.25">
      <c r="B48" s="4"/>
      <c r="D48" s="3" t="str">
        <f>IF($A48="ADD",IF(NOT(ISBLANK(C48)),_xlfn.XLOOKUP(C48,roadnames[lookupValue],roadnames[lookupKey],"ERROR"),""), "")</f>
        <v/>
      </c>
      <c r="E48" s="4"/>
      <c r="F48" s="4"/>
      <c r="J48" s="5"/>
      <c r="K48" s="5"/>
      <c r="M48" s="3" t="str">
        <f>IF($A48="ADD",IF(NOT(ISBLANK(L48)),_xlfn.XLOOKUP(L48,legalstatus[lookupValue],legalstatus[lookupKey],"ERROR"),""), "")</f>
        <v/>
      </c>
      <c r="O48" s="3" t="str">
        <f>IF($A48="ADD",IF(NOT(ISBLANK(N48)),_xlfn.XLOOKUP(N48,second_coat[lookupValue],second_coat[lookupKey],"ERROR"),""), "")</f>
        <v/>
      </c>
      <c r="S48" s="3" t="str">
        <f>IF($A48="ADD",IF(NOT(ISBLANK(R48)),_xlfn.XLOOKUP(R48,pavement_type[lookupValue],pavement_type[lookupKey],"ERROR"),""), "")</f>
        <v/>
      </c>
      <c r="U48" s="3" t="str">
        <f>IF($A48="ADD",IF(NOT(ISBLANK(T48)),_xlfn.XLOOKUP(T48,pavement_use[lookupValue],pavement_use[lookupKey],"ERROR"),""), "")</f>
        <v/>
      </c>
      <c r="W48" s="3" t="str">
        <f>IF($A48="ADD",IF(NOT(ISBLANK(V48)),_xlfn.XLOOKUP(V48,terrain[lookupValue],terrain[lookupKey],"ERROR"),""), "")</f>
        <v/>
      </c>
      <c r="X48" s="5"/>
    </row>
    <row r="49" spans="2:24" x14ac:dyDescent="0.25">
      <c r="B49" s="4"/>
      <c r="D49" s="3" t="str">
        <f>IF($A49="ADD",IF(NOT(ISBLANK(C49)),_xlfn.XLOOKUP(C49,roadnames[lookupValue],roadnames[lookupKey],"ERROR"),""), "")</f>
        <v/>
      </c>
      <c r="E49" s="4"/>
      <c r="F49" s="4"/>
      <c r="J49" s="5"/>
      <c r="K49" s="5"/>
      <c r="M49" s="3" t="str">
        <f>IF($A49="ADD",IF(NOT(ISBLANK(L49)),_xlfn.XLOOKUP(L49,legalstatus[lookupValue],legalstatus[lookupKey],"ERROR"),""), "")</f>
        <v/>
      </c>
      <c r="O49" s="3" t="str">
        <f>IF($A49="ADD",IF(NOT(ISBLANK(N49)),_xlfn.XLOOKUP(N49,second_coat[lookupValue],second_coat[lookupKey],"ERROR"),""), "")</f>
        <v/>
      </c>
      <c r="S49" s="3" t="str">
        <f>IF($A49="ADD",IF(NOT(ISBLANK(R49)),_xlfn.XLOOKUP(R49,pavement_type[lookupValue],pavement_type[lookupKey],"ERROR"),""), "")</f>
        <v/>
      </c>
      <c r="U49" s="3" t="str">
        <f>IF($A49="ADD",IF(NOT(ISBLANK(T49)),_xlfn.XLOOKUP(T49,pavement_use[lookupValue],pavement_use[lookupKey],"ERROR"),""), "")</f>
        <v/>
      </c>
      <c r="W49" s="3" t="str">
        <f>IF($A49="ADD",IF(NOT(ISBLANK(V49)),_xlfn.XLOOKUP(V49,terrain[lookupValue],terrain[lookupKey],"ERROR"),""), "")</f>
        <v/>
      </c>
      <c r="X49" s="5"/>
    </row>
    <row r="50" spans="2:24" x14ac:dyDescent="0.25">
      <c r="B50" s="4"/>
      <c r="D50" s="3" t="str">
        <f>IF($A50="ADD",IF(NOT(ISBLANK(C50)),_xlfn.XLOOKUP(C50,roadnames[lookupValue],roadnames[lookupKey],"ERROR"),""), "")</f>
        <v/>
      </c>
      <c r="E50" s="4"/>
      <c r="F50" s="4"/>
      <c r="J50" s="5"/>
      <c r="K50" s="5"/>
      <c r="M50" s="3" t="str">
        <f>IF($A50="ADD",IF(NOT(ISBLANK(L50)),_xlfn.XLOOKUP(L50,legalstatus[lookupValue],legalstatus[lookupKey],"ERROR"),""), "")</f>
        <v/>
      </c>
      <c r="O50" s="3" t="str">
        <f>IF($A50="ADD",IF(NOT(ISBLANK(N50)),_xlfn.XLOOKUP(N50,second_coat[lookupValue],second_coat[lookupKey],"ERROR"),""), "")</f>
        <v/>
      </c>
      <c r="S50" s="3" t="str">
        <f>IF($A50="ADD",IF(NOT(ISBLANK(R50)),_xlfn.XLOOKUP(R50,pavement_type[lookupValue],pavement_type[lookupKey],"ERROR"),""), "")</f>
        <v/>
      </c>
      <c r="U50" s="3" t="str">
        <f>IF($A50="ADD",IF(NOT(ISBLANK(T50)),_xlfn.XLOOKUP(T50,pavement_use[lookupValue],pavement_use[lookupKey],"ERROR"),""), "")</f>
        <v/>
      </c>
      <c r="W50" s="3" t="str">
        <f>IF($A50="ADD",IF(NOT(ISBLANK(V50)),_xlfn.XLOOKUP(V50,terrain[lookupValue],terrain[lookupKey],"ERROR"),""), "")</f>
        <v/>
      </c>
      <c r="X50" s="5"/>
    </row>
    <row r="51" spans="2:24" x14ac:dyDescent="0.25">
      <c r="B51" s="4"/>
      <c r="D51" s="3" t="str">
        <f>IF($A51="ADD",IF(NOT(ISBLANK(C51)),_xlfn.XLOOKUP(C51,roadnames[lookupValue],roadnames[lookupKey],"ERROR"),""), "")</f>
        <v/>
      </c>
      <c r="E51" s="4"/>
      <c r="F51" s="4"/>
      <c r="J51" s="5"/>
      <c r="K51" s="5"/>
      <c r="M51" s="3" t="str">
        <f>IF($A51="ADD",IF(NOT(ISBLANK(L51)),_xlfn.XLOOKUP(L51,legalstatus[lookupValue],legalstatus[lookupKey],"ERROR"),""), "")</f>
        <v/>
      </c>
      <c r="O51" s="3" t="str">
        <f>IF($A51="ADD",IF(NOT(ISBLANK(N51)),_xlfn.XLOOKUP(N51,second_coat[lookupValue],second_coat[lookupKey],"ERROR"),""), "")</f>
        <v/>
      </c>
      <c r="S51" s="3" t="str">
        <f>IF($A51="ADD",IF(NOT(ISBLANK(R51)),_xlfn.XLOOKUP(R51,pavement_type[lookupValue],pavement_type[lookupKey],"ERROR"),""), "")</f>
        <v/>
      </c>
      <c r="U51" s="3" t="str">
        <f>IF($A51="ADD",IF(NOT(ISBLANK(T51)),_xlfn.XLOOKUP(T51,pavement_use[lookupValue],pavement_use[lookupKey],"ERROR"),""), "")</f>
        <v/>
      </c>
      <c r="W51" s="3" t="str">
        <f>IF($A51="ADD",IF(NOT(ISBLANK(V51)),_xlfn.XLOOKUP(V51,terrain[lookupValue],terrain[lookupKey],"ERROR"),""), "")</f>
        <v/>
      </c>
      <c r="X51" s="5"/>
    </row>
    <row r="52" spans="2:24" x14ac:dyDescent="0.25">
      <c r="B52" s="4"/>
      <c r="D52" s="3" t="str">
        <f>IF($A52="ADD",IF(NOT(ISBLANK(C52)),_xlfn.XLOOKUP(C52,roadnames[lookupValue],roadnames[lookupKey],"ERROR"),""), "")</f>
        <v/>
      </c>
      <c r="E52" s="4"/>
      <c r="F52" s="4"/>
      <c r="J52" s="5"/>
      <c r="K52" s="5"/>
      <c r="M52" s="3" t="str">
        <f>IF($A52="ADD",IF(NOT(ISBLANK(L52)),_xlfn.XLOOKUP(L52,legalstatus[lookupValue],legalstatus[lookupKey],"ERROR"),""), "")</f>
        <v/>
      </c>
      <c r="O52" s="3" t="str">
        <f>IF($A52="ADD",IF(NOT(ISBLANK(N52)),_xlfn.XLOOKUP(N52,second_coat[lookupValue],second_coat[lookupKey],"ERROR"),""), "")</f>
        <v/>
      </c>
      <c r="S52" s="3" t="str">
        <f>IF($A52="ADD",IF(NOT(ISBLANK(R52)),_xlfn.XLOOKUP(R52,pavement_type[lookupValue],pavement_type[lookupKey],"ERROR"),""), "")</f>
        <v/>
      </c>
      <c r="U52" s="3" t="str">
        <f>IF($A52="ADD",IF(NOT(ISBLANK(T52)),_xlfn.XLOOKUP(T52,pavement_use[lookupValue],pavement_use[lookupKey],"ERROR"),""), "")</f>
        <v/>
      </c>
      <c r="W52" s="3" t="str">
        <f>IF($A52="ADD",IF(NOT(ISBLANK(V52)),_xlfn.XLOOKUP(V52,terrain[lookupValue],terrain[lookupKey],"ERROR"),""), "")</f>
        <v/>
      </c>
      <c r="X52" s="5"/>
    </row>
    <row r="53" spans="2:24" x14ac:dyDescent="0.25">
      <c r="B53" s="4"/>
      <c r="D53" s="3" t="str">
        <f>IF($A53="ADD",IF(NOT(ISBLANK(C53)),_xlfn.XLOOKUP(C53,roadnames[lookupValue],roadnames[lookupKey],"ERROR"),""), "")</f>
        <v/>
      </c>
      <c r="E53" s="4"/>
      <c r="F53" s="4"/>
      <c r="J53" s="5"/>
      <c r="K53" s="5"/>
      <c r="M53" s="3" t="str">
        <f>IF($A53="ADD",IF(NOT(ISBLANK(L53)),_xlfn.XLOOKUP(L53,legalstatus[lookupValue],legalstatus[lookupKey],"ERROR"),""), "")</f>
        <v/>
      </c>
      <c r="O53" s="3" t="str">
        <f>IF($A53="ADD",IF(NOT(ISBLANK(N53)),_xlfn.XLOOKUP(N53,second_coat[lookupValue],second_coat[lookupKey],"ERROR"),""), "")</f>
        <v/>
      </c>
      <c r="S53" s="3" t="str">
        <f>IF($A53="ADD",IF(NOT(ISBLANK(R53)),_xlfn.XLOOKUP(R53,pavement_type[lookupValue],pavement_type[lookupKey],"ERROR"),""), "")</f>
        <v/>
      </c>
      <c r="U53" s="3" t="str">
        <f>IF($A53="ADD",IF(NOT(ISBLANK(T53)),_xlfn.XLOOKUP(T53,pavement_use[lookupValue],pavement_use[lookupKey],"ERROR"),""), "")</f>
        <v/>
      </c>
      <c r="W53" s="3" t="str">
        <f>IF($A53="ADD",IF(NOT(ISBLANK(V53)),_xlfn.XLOOKUP(V53,terrain[lookupValue],terrain[lookupKey],"ERROR"),""), "")</f>
        <v/>
      </c>
      <c r="X53" s="5"/>
    </row>
    <row r="54" spans="2:24" x14ac:dyDescent="0.25">
      <c r="B54" s="4"/>
      <c r="D54" s="3" t="str">
        <f>IF($A54="ADD",IF(NOT(ISBLANK(C54)),_xlfn.XLOOKUP(C54,roadnames[lookupValue],roadnames[lookupKey],"ERROR"),""), "")</f>
        <v/>
      </c>
      <c r="E54" s="4"/>
      <c r="F54" s="4"/>
      <c r="J54" s="5"/>
      <c r="K54" s="5"/>
      <c r="M54" s="3" t="str">
        <f>IF($A54="ADD",IF(NOT(ISBLANK(L54)),_xlfn.XLOOKUP(L54,legalstatus[lookupValue],legalstatus[lookupKey],"ERROR"),""), "")</f>
        <v/>
      </c>
      <c r="O54" s="3" t="str">
        <f>IF($A54="ADD",IF(NOT(ISBLANK(N54)),_xlfn.XLOOKUP(N54,second_coat[lookupValue],second_coat[lookupKey],"ERROR"),""), "")</f>
        <v/>
      </c>
      <c r="S54" s="3" t="str">
        <f>IF($A54="ADD",IF(NOT(ISBLANK(R54)),_xlfn.XLOOKUP(R54,pavement_type[lookupValue],pavement_type[lookupKey],"ERROR"),""), "")</f>
        <v/>
      </c>
      <c r="U54" s="3" t="str">
        <f>IF($A54="ADD",IF(NOT(ISBLANK(T54)),_xlfn.XLOOKUP(T54,pavement_use[lookupValue],pavement_use[lookupKey],"ERROR"),""), "")</f>
        <v/>
      </c>
      <c r="W54" s="3" t="str">
        <f>IF($A54="ADD",IF(NOT(ISBLANK(V54)),_xlfn.XLOOKUP(V54,terrain[lookupValue],terrain[lookupKey],"ERROR"),""), "")</f>
        <v/>
      </c>
      <c r="X54" s="5"/>
    </row>
    <row r="55" spans="2:24" x14ac:dyDescent="0.25">
      <c r="B55" s="4"/>
      <c r="D55" s="3" t="str">
        <f>IF($A55="ADD",IF(NOT(ISBLANK(C55)),_xlfn.XLOOKUP(C55,roadnames[lookupValue],roadnames[lookupKey],"ERROR"),""), "")</f>
        <v/>
      </c>
      <c r="E55" s="4"/>
      <c r="F55" s="4"/>
      <c r="J55" s="5"/>
      <c r="K55" s="5"/>
      <c r="M55" s="3" t="str">
        <f>IF($A55="ADD",IF(NOT(ISBLANK(L55)),_xlfn.XLOOKUP(L55,legalstatus[lookupValue],legalstatus[lookupKey],"ERROR"),""), "")</f>
        <v/>
      </c>
      <c r="O55" s="3" t="str">
        <f>IF($A55="ADD",IF(NOT(ISBLANK(N55)),_xlfn.XLOOKUP(N55,second_coat[lookupValue],second_coat[lookupKey],"ERROR"),""), "")</f>
        <v/>
      </c>
      <c r="S55" s="3" t="str">
        <f>IF($A55="ADD",IF(NOT(ISBLANK(R55)),_xlfn.XLOOKUP(R55,pavement_type[lookupValue],pavement_type[lookupKey],"ERROR"),""), "")</f>
        <v/>
      </c>
      <c r="U55" s="3" t="str">
        <f>IF($A55="ADD",IF(NOT(ISBLANK(T55)),_xlfn.XLOOKUP(T55,pavement_use[lookupValue],pavement_use[lookupKey],"ERROR"),""), "")</f>
        <v/>
      </c>
      <c r="W55" s="3" t="str">
        <f>IF($A55="ADD",IF(NOT(ISBLANK(V55)),_xlfn.XLOOKUP(V55,terrain[lookupValue],terrain[lookupKey],"ERROR"),""), "")</f>
        <v/>
      </c>
      <c r="X55" s="5"/>
    </row>
    <row r="56" spans="2:24" x14ac:dyDescent="0.25">
      <c r="B56" s="4"/>
      <c r="D56" s="3" t="str">
        <f>IF($A56="ADD",IF(NOT(ISBLANK(C56)),_xlfn.XLOOKUP(C56,roadnames[lookupValue],roadnames[lookupKey],"ERROR"),""), "")</f>
        <v/>
      </c>
      <c r="E56" s="4"/>
      <c r="F56" s="4"/>
      <c r="J56" s="5"/>
      <c r="K56" s="5"/>
      <c r="M56" s="3" t="str">
        <f>IF($A56="ADD",IF(NOT(ISBLANK(L56)),_xlfn.XLOOKUP(L56,legalstatus[lookupValue],legalstatus[lookupKey],"ERROR"),""), "")</f>
        <v/>
      </c>
      <c r="O56" s="3" t="str">
        <f>IF($A56="ADD",IF(NOT(ISBLANK(N56)),_xlfn.XLOOKUP(N56,second_coat[lookupValue],second_coat[lookupKey],"ERROR"),""), "")</f>
        <v/>
      </c>
      <c r="S56" s="3" t="str">
        <f>IF($A56="ADD",IF(NOT(ISBLANK(R56)),_xlfn.XLOOKUP(R56,pavement_type[lookupValue],pavement_type[lookupKey],"ERROR"),""), "")</f>
        <v/>
      </c>
      <c r="U56" s="3" t="str">
        <f>IF($A56="ADD",IF(NOT(ISBLANK(T56)),_xlfn.XLOOKUP(T56,pavement_use[lookupValue],pavement_use[lookupKey],"ERROR"),""), "")</f>
        <v/>
      </c>
      <c r="W56" s="3" t="str">
        <f>IF($A56="ADD",IF(NOT(ISBLANK(V56)),_xlfn.XLOOKUP(V56,terrain[lookupValue],terrain[lookupKey],"ERROR"),""), "")</f>
        <v/>
      </c>
      <c r="X56" s="5"/>
    </row>
    <row r="57" spans="2:24" x14ac:dyDescent="0.25">
      <c r="B57" s="4"/>
      <c r="D57" s="3" t="str">
        <f>IF($A57="ADD",IF(NOT(ISBLANK(C57)),_xlfn.XLOOKUP(C57,roadnames[lookupValue],roadnames[lookupKey],"ERROR"),""), "")</f>
        <v/>
      </c>
      <c r="E57" s="4"/>
      <c r="F57" s="4"/>
      <c r="J57" s="5"/>
      <c r="K57" s="5"/>
      <c r="M57" s="3" t="str">
        <f>IF($A57="ADD",IF(NOT(ISBLANK(L57)),_xlfn.XLOOKUP(L57,legalstatus[lookupValue],legalstatus[lookupKey],"ERROR"),""), "")</f>
        <v/>
      </c>
      <c r="O57" s="3" t="str">
        <f>IF($A57="ADD",IF(NOT(ISBLANK(N57)),_xlfn.XLOOKUP(N57,second_coat[lookupValue],second_coat[lookupKey],"ERROR"),""), "")</f>
        <v/>
      </c>
      <c r="S57" s="3" t="str">
        <f>IF($A57="ADD",IF(NOT(ISBLANK(R57)),_xlfn.XLOOKUP(R57,pavement_type[lookupValue],pavement_type[lookupKey],"ERROR"),""), "")</f>
        <v/>
      </c>
      <c r="U57" s="3" t="str">
        <f>IF($A57="ADD",IF(NOT(ISBLANK(T57)),_xlfn.XLOOKUP(T57,pavement_use[lookupValue],pavement_use[lookupKey],"ERROR"),""), "")</f>
        <v/>
      </c>
      <c r="W57" s="3" t="str">
        <f>IF($A57="ADD",IF(NOT(ISBLANK(V57)),_xlfn.XLOOKUP(V57,terrain[lookupValue],terrain[lookupKey],"ERROR"),""), "")</f>
        <v/>
      </c>
      <c r="X57" s="5"/>
    </row>
    <row r="58" spans="2:24" x14ac:dyDescent="0.25">
      <c r="B58" s="4"/>
      <c r="D58" s="3" t="str">
        <f>IF($A58="ADD",IF(NOT(ISBLANK(C58)),_xlfn.XLOOKUP(C58,roadnames[lookupValue],roadnames[lookupKey],"ERROR"),""), "")</f>
        <v/>
      </c>
      <c r="E58" s="4"/>
      <c r="F58" s="4"/>
      <c r="J58" s="5"/>
      <c r="K58" s="5"/>
      <c r="M58" s="3" t="str">
        <f>IF($A58="ADD",IF(NOT(ISBLANK(L58)),_xlfn.XLOOKUP(L58,legalstatus[lookupValue],legalstatus[lookupKey],"ERROR"),""), "")</f>
        <v/>
      </c>
      <c r="O58" s="3" t="str">
        <f>IF($A58="ADD",IF(NOT(ISBLANK(N58)),_xlfn.XLOOKUP(N58,second_coat[lookupValue],second_coat[lookupKey],"ERROR"),""), "")</f>
        <v/>
      </c>
      <c r="S58" s="3" t="str">
        <f>IF($A58="ADD",IF(NOT(ISBLANK(R58)),_xlfn.XLOOKUP(R58,pavement_type[lookupValue],pavement_type[lookupKey],"ERROR"),""), "")</f>
        <v/>
      </c>
      <c r="U58" s="3" t="str">
        <f>IF($A58="ADD",IF(NOT(ISBLANK(T58)),_xlfn.XLOOKUP(T58,pavement_use[lookupValue],pavement_use[lookupKey],"ERROR"),""), "")</f>
        <v/>
      </c>
      <c r="W58" s="3" t="str">
        <f>IF($A58="ADD",IF(NOT(ISBLANK(V58)),_xlfn.XLOOKUP(V58,terrain[lookupValue],terrain[lookupKey],"ERROR"),""), "")</f>
        <v/>
      </c>
      <c r="X58" s="5"/>
    </row>
    <row r="59" spans="2:24" x14ac:dyDescent="0.25">
      <c r="B59" s="4"/>
      <c r="D59" s="3" t="str">
        <f>IF($A59="ADD",IF(NOT(ISBLANK(C59)),_xlfn.XLOOKUP(C59,roadnames[lookupValue],roadnames[lookupKey],"ERROR"),""), "")</f>
        <v/>
      </c>
      <c r="E59" s="4"/>
      <c r="F59" s="4"/>
      <c r="J59" s="5"/>
      <c r="K59" s="5"/>
      <c r="M59" s="3" t="str">
        <f>IF($A59="ADD",IF(NOT(ISBLANK(L59)),_xlfn.XLOOKUP(L59,legalstatus[lookupValue],legalstatus[lookupKey],"ERROR"),""), "")</f>
        <v/>
      </c>
      <c r="O59" s="3" t="str">
        <f>IF($A59="ADD",IF(NOT(ISBLANK(N59)),_xlfn.XLOOKUP(N59,second_coat[lookupValue],second_coat[lookupKey],"ERROR"),""), "")</f>
        <v/>
      </c>
      <c r="S59" s="3" t="str">
        <f>IF($A59="ADD",IF(NOT(ISBLANK(R59)),_xlfn.XLOOKUP(R59,pavement_type[lookupValue],pavement_type[lookupKey],"ERROR"),""), "")</f>
        <v/>
      </c>
      <c r="U59" s="3" t="str">
        <f>IF($A59="ADD",IF(NOT(ISBLANK(T59)),_xlfn.XLOOKUP(T59,pavement_use[lookupValue],pavement_use[lookupKey],"ERROR"),""), "")</f>
        <v/>
      </c>
      <c r="W59" s="3" t="str">
        <f>IF($A59="ADD",IF(NOT(ISBLANK(V59)),_xlfn.XLOOKUP(V59,terrain[lookupValue],terrain[lookupKey],"ERROR"),""), "")</f>
        <v/>
      </c>
      <c r="X59" s="5"/>
    </row>
    <row r="60" spans="2:24" x14ac:dyDescent="0.25">
      <c r="B60" s="4"/>
      <c r="D60" s="3" t="str">
        <f>IF($A60="ADD",IF(NOT(ISBLANK(C60)),_xlfn.XLOOKUP(C60,roadnames[lookupValue],roadnames[lookupKey],"ERROR"),""), "")</f>
        <v/>
      </c>
      <c r="E60" s="4"/>
      <c r="F60" s="4"/>
      <c r="J60" s="5"/>
      <c r="K60" s="5"/>
      <c r="M60" s="3" t="str">
        <f>IF($A60="ADD",IF(NOT(ISBLANK(L60)),_xlfn.XLOOKUP(L60,legalstatus[lookupValue],legalstatus[lookupKey],"ERROR"),""), "")</f>
        <v/>
      </c>
      <c r="O60" s="3" t="str">
        <f>IF($A60="ADD",IF(NOT(ISBLANK(N60)),_xlfn.XLOOKUP(N60,second_coat[lookupValue],second_coat[lookupKey],"ERROR"),""), "")</f>
        <v/>
      </c>
      <c r="S60" s="3" t="str">
        <f>IF($A60="ADD",IF(NOT(ISBLANK(R60)),_xlfn.XLOOKUP(R60,pavement_type[lookupValue],pavement_type[lookupKey],"ERROR"),""), "")</f>
        <v/>
      </c>
      <c r="U60" s="3" t="str">
        <f>IF($A60="ADD",IF(NOT(ISBLANK(T60)),_xlfn.XLOOKUP(T60,pavement_use[lookupValue],pavement_use[lookupKey],"ERROR"),""), "")</f>
        <v/>
      </c>
      <c r="W60" s="3" t="str">
        <f>IF($A60="ADD",IF(NOT(ISBLANK(V60)),_xlfn.XLOOKUP(V60,terrain[lookupValue],terrain[lookupKey],"ERROR"),""), "")</f>
        <v/>
      </c>
      <c r="X60" s="5"/>
    </row>
    <row r="61" spans="2:24" x14ac:dyDescent="0.25">
      <c r="B61" s="4"/>
      <c r="D61" s="3" t="str">
        <f>IF($A61="ADD",IF(NOT(ISBLANK(C61)),_xlfn.XLOOKUP(C61,roadnames[lookupValue],roadnames[lookupKey],"ERROR"),""), "")</f>
        <v/>
      </c>
      <c r="E61" s="4"/>
      <c r="F61" s="4"/>
      <c r="J61" s="5"/>
      <c r="K61" s="5"/>
      <c r="M61" s="3" t="str">
        <f>IF($A61="ADD",IF(NOT(ISBLANK(L61)),_xlfn.XLOOKUP(L61,legalstatus[lookupValue],legalstatus[lookupKey],"ERROR"),""), "")</f>
        <v/>
      </c>
      <c r="O61" s="3" t="str">
        <f>IF($A61="ADD",IF(NOT(ISBLANK(N61)),_xlfn.XLOOKUP(N61,second_coat[lookupValue],second_coat[lookupKey],"ERROR"),""), "")</f>
        <v/>
      </c>
      <c r="S61" s="3" t="str">
        <f>IF($A61="ADD",IF(NOT(ISBLANK(R61)),_xlfn.XLOOKUP(R61,pavement_type[lookupValue],pavement_type[lookupKey],"ERROR"),""), "")</f>
        <v/>
      </c>
      <c r="U61" s="3" t="str">
        <f>IF($A61="ADD",IF(NOT(ISBLANK(T61)),_xlfn.XLOOKUP(T61,pavement_use[lookupValue],pavement_use[lookupKey],"ERROR"),""), "")</f>
        <v/>
      </c>
      <c r="W61" s="3" t="str">
        <f>IF($A61="ADD",IF(NOT(ISBLANK(V61)),_xlfn.XLOOKUP(V61,terrain[lookupValue],terrain[lookupKey],"ERROR"),""), "")</f>
        <v/>
      </c>
      <c r="X61" s="5"/>
    </row>
    <row r="62" spans="2:24" x14ac:dyDescent="0.25">
      <c r="B62" s="4"/>
      <c r="D62" s="3" t="str">
        <f>IF($A62="ADD",IF(NOT(ISBLANK(C62)),_xlfn.XLOOKUP(C62,roadnames[lookupValue],roadnames[lookupKey],"ERROR"),""), "")</f>
        <v/>
      </c>
      <c r="E62" s="4"/>
      <c r="F62" s="4"/>
      <c r="J62" s="5"/>
      <c r="K62" s="5"/>
      <c r="M62" s="3" t="str">
        <f>IF($A62="ADD",IF(NOT(ISBLANK(L62)),_xlfn.XLOOKUP(L62,legalstatus[lookupValue],legalstatus[lookupKey],"ERROR"),""), "")</f>
        <v/>
      </c>
      <c r="O62" s="3" t="str">
        <f>IF($A62="ADD",IF(NOT(ISBLANK(N62)),_xlfn.XLOOKUP(N62,second_coat[lookupValue],second_coat[lookupKey],"ERROR"),""), "")</f>
        <v/>
      </c>
      <c r="S62" s="3" t="str">
        <f>IF($A62="ADD",IF(NOT(ISBLANK(R62)),_xlfn.XLOOKUP(R62,pavement_type[lookupValue],pavement_type[lookupKey],"ERROR"),""), "")</f>
        <v/>
      </c>
      <c r="U62" s="3" t="str">
        <f>IF($A62="ADD",IF(NOT(ISBLANK(T62)),_xlfn.XLOOKUP(T62,pavement_use[lookupValue],pavement_use[lookupKey],"ERROR"),""), "")</f>
        <v/>
      </c>
      <c r="W62" s="3" t="str">
        <f>IF($A62="ADD",IF(NOT(ISBLANK(V62)),_xlfn.XLOOKUP(V62,terrain[lookupValue],terrain[lookupKey],"ERROR"),""), "")</f>
        <v/>
      </c>
      <c r="X62" s="5"/>
    </row>
    <row r="63" spans="2:24" x14ac:dyDescent="0.25">
      <c r="B63" s="4"/>
      <c r="D63" s="3" t="str">
        <f>IF($A63="ADD",IF(NOT(ISBLANK(C63)),_xlfn.XLOOKUP(C63,roadnames[lookupValue],roadnames[lookupKey],"ERROR"),""), "")</f>
        <v/>
      </c>
      <c r="E63" s="4"/>
      <c r="F63" s="4"/>
      <c r="J63" s="5"/>
      <c r="K63" s="5"/>
      <c r="M63" s="3" t="str">
        <f>IF($A63="ADD",IF(NOT(ISBLANK(L63)),_xlfn.XLOOKUP(L63,legalstatus[lookupValue],legalstatus[lookupKey],"ERROR"),""), "")</f>
        <v/>
      </c>
      <c r="O63" s="3" t="str">
        <f>IF($A63="ADD",IF(NOT(ISBLANK(N63)),_xlfn.XLOOKUP(N63,second_coat[lookupValue],second_coat[lookupKey],"ERROR"),""), "")</f>
        <v/>
      </c>
      <c r="S63" s="3" t="str">
        <f>IF($A63="ADD",IF(NOT(ISBLANK(R63)),_xlfn.XLOOKUP(R63,pavement_type[lookupValue],pavement_type[lookupKey],"ERROR"),""), "")</f>
        <v/>
      </c>
      <c r="U63" s="3" t="str">
        <f>IF($A63="ADD",IF(NOT(ISBLANK(T63)),_xlfn.XLOOKUP(T63,pavement_use[lookupValue],pavement_use[lookupKey],"ERROR"),""), "")</f>
        <v/>
      </c>
      <c r="W63" s="3" t="str">
        <f>IF($A63="ADD",IF(NOT(ISBLANK(V63)),_xlfn.XLOOKUP(V63,terrain[lookupValue],terrain[lookupKey],"ERROR"),""), "")</f>
        <v/>
      </c>
      <c r="X63" s="5"/>
    </row>
    <row r="64" spans="2:24" x14ac:dyDescent="0.25">
      <c r="B64" s="4"/>
      <c r="D64" s="3" t="str">
        <f>IF($A64="ADD",IF(NOT(ISBLANK(C64)),_xlfn.XLOOKUP(C64,roadnames[lookupValue],roadnames[lookupKey],"ERROR"),""), "")</f>
        <v/>
      </c>
      <c r="E64" s="4"/>
      <c r="F64" s="4"/>
      <c r="J64" s="5"/>
      <c r="K64" s="5"/>
      <c r="M64" s="3" t="str">
        <f>IF($A64="ADD",IF(NOT(ISBLANK(L64)),_xlfn.XLOOKUP(L64,legalstatus[lookupValue],legalstatus[lookupKey],"ERROR"),""), "")</f>
        <v/>
      </c>
      <c r="O64" s="3" t="str">
        <f>IF($A64="ADD",IF(NOT(ISBLANK(N64)),_xlfn.XLOOKUP(N64,second_coat[lookupValue],second_coat[lookupKey],"ERROR"),""), "")</f>
        <v/>
      </c>
      <c r="S64" s="3" t="str">
        <f>IF($A64="ADD",IF(NOT(ISBLANK(R64)),_xlfn.XLOOKUP(R64,pavement_type[lookupValue],pavement_type[lookupKey],"ERROR"),""), "")</f>
        <v/>
      </c>
      <c r="U64" s="3" t="str">
        <f>IF($A64="ADD",IF(NOT(ISBLANK(T64)),_xlfn.XLOOKUP(T64,pavement_use[lookupValue],pavement_use[lookupKey],"ERROR"),""), "")</f>
        <v/>
      </c>
      <c r="W64" s="3" t="str">
        <f>IF($A64="ADD",IF(NOT(ISBLANK(V64)),_xlfn.XLOOKUP(V64,terrain[lookupValue],terrain[lookupKey],"ERROR"),""), "")</f>
        <v/>
      </c>
      <c r="X64" s="5"/>
    </row>
    <row r="65" spans="2:24" x14ac:dyDescent="0.25">
      <c r="B65" s="4"/>
      <c r="D65" s="3" t="str">
        <f>IF($A65="ADD",IF(NOT(ISBLANK(C65)),_xlfn.XLOOKUP(C65,roadnames[lookupValue],roadnames[lookupKey],"ERROR"),""), "")</f>
        <v/>
      </c>
      <c r="E65" s="4"/>
      <c r="F65" s="4"/>
      <c r="J65" s="5"/>
      <c r="K65" s="5"/>
      <c r="M65" s="3" t="str">
        <f>IF($A65="ADD",IF(NOT(ISBLANK(L65)),_xlfn.XLOOKUP(L65,legalstatus[lookupValue],legalstatus[lookupKey],"ERROR"),""), "")</f>
        <v/>
      </c>
      <c r="O65" s="3" t="str">
        <f>IF($A65="ADD",IF(NOT(ISBLANK(N65)),_xlfn.XLOOKUP(N65,second_coat[lookupValue],second_coat[lookupKey],"ERROR"),""), "")</f>
        <v/>
      </c>
      <c r="S65" s="3" t="str">
        <f>IF($A65="ADD",IF(NOT(ISBLANK(R65)),_xlfn.XLOOKUP(R65,pavement_type[lookupValue],pavement_type[lookupKey],"ERROR"),""), "")</f>
        <v/>
      </c>
      <c r="U65" s="3" t="str">
        <f>IF($A65="ADD",IF(NOT(ISBLANK(T65)),_xlfn.XLOOKUP(T65,pavement_use[lookupValue],pavement_use[lookupKey],"ERROR"),""), "")</f>
        <v/>
      </c>
      <c r="W65" s="3" t="str">
        <f>IF($A65="ADD",IF(NOT(ISBLANK(V65)),_xlfn.XLOOKUP(V65,terrain[lookupValue],terrain[lookupKey],"ERROR"),""), "")</f>
        <v/>
      </c>
      <c r="X65" s="5"/>
    </row>
    <row r="66" spans="2:24" x14ac:dyDescent="0.25">
      <c r="B66" s="4"/>
      <c r="D66" s="3" t="str">
        <f>IF($A66="ADD",IF(NOT(ISBLANK(C66)),_xlfn.XLOOKUP(C66,roadnames[lookupValue],roadnames[lookupKey],"ERROR"),""), "")</f>
        <v/>
      </c>
      <c r="E66" s="4"/>
      <c r="F66" s="4"/>
      <c r="J66" s="5"/>
      <c r="K66" s="5"/>
      <c r="M66" s="3" t="str">
        <f>IF($A66="ADD",IF(NOT(ISBLANK(L66)),_xlfn.XLOOKUP(L66,legalstatus[lookupValue],legalstatus[lookupKey],"ERROR"),""), "")</f>
        <v/>
      </c>
      <c r="O66" s="3" t="str">
        <f>IF($A66="ADD",IF(NOT(ISBLANK(N66)),_xlfn.XLOOKUP(N66,second_coat[lookupValue],second_coat[lookupKey],"ERROR"),""), "")</f>
        <v/>
      </c>
      <c r="S66" s="3" t="str">
        <f>IF($A66="ADD",IF(NOT(ISBLANK(R66)),_xlfn.XLOOKUP(R66,pavement_type[lookupValue],pavement_type[lookupKey],"ERROR"),""), "")</f>
        <v/>
      </c>
      <c r="U66" s="3" t="str">
        <f>IF($A66="ADD",IF(NOT(ISBLANK(T66)),_xlfn.XLOOKUP(T66,pavement_use[lookupValue],pavement_use[lookupKey],"ERROR"),""), "")</f>
        <v/>
      </c>
      <c r="W66" s="3" t="str">
        <f>IF($A66="ADD",IF(NOT(ISBLANK(V66)),_xlfn.XLOOKUP(V66,terrain[lookupValue],terrain[lookupKey],"ERROR"),""), "")</f>
        <v/>
      </c>
      <c r="X66" s="5"/>
    </row>
    <row r="67" spans="2:24" x14ac:dyDescent="0.25">
      <c r="B67" s="4"/>
      <c r="D67" s="3" t="str">
        <f>IF($A67="ADD",IF(NOT(ISBLANK(C67)),_xlfn.XLOOKUP(C67,roadnames[lookupValue],roadnames[lookupKey],"ERROR"),""), "")</f>
        <v/>
      </c>
      <c r="E67" s="4"/>
      <c r="F67" s="4"/>
      <c r="J67" s="5"/>
      <c r="K67" s="5"/>
      <c r="M67" s="3" t="str">
        <f>IF($A67="ADD",IF(NOT(ISBLANK(L67)),_xlfn.XLOOKUP(L67,legalstatus[lookupValue],legalstatus[lookupKey],"ERROR"),""), "")</f>
        <v/>
      </c>
      <c r="O67" s="3" t="str">
        <f>IF($A67="ADD",IF(NOT(ISBLANK(N67)),_xlfn.XLOOKUP(N67,second_coat[lookupValue],second_coat[lookupKey],"ERROR"),""), "")</f>
        <v/>
      </c>
      <c r="S67" s="3" t="str">
        <f>IF($A67="ADD",IF(NOT(ISBLANK(R67)),_xlfn.XLOOKUP(R67,pavement_type[lookupValue],pavement_type[lookupKey],"ERROR"),""), "")</f>
        <v/>
      </c>
      <c r="U67" s="3" t="str">
        <f>IF($A67="ADD",IF(NOT(ISBLANK(T67)),_xlfn.XLOOKUP(T67,pavement_use[lookupValue],pavement_use[lookupKey],"ERROR"),""), "")</f>
        <v/>
      </c>
      <c r="W67" s="3" t="str">
        <f>IF($A67="ADD",IF(NOT(ISBLANK(V67)),_xlfn.XLOOKUP(V67,terrain[lookupValue],terrain[lookupKey],"ERROR"),""), "")</f>
        <v/>
      </c>
      <c r="X67" s="5"/>
    </row>
    <row r="68" spans="2:24" x14ac:dyDescent="0.25">
      <c r="B68" s="4"/>
      <c r="D68" s="3" t="str">
        <f>IF($A68="ADD",IF(NOT(ISBLANK(C68)),_xlfn.XLOOKUP(C68,roadnames[lookupValue],roadnames[lookupKey],"ERROR"),""), "")</f>
        <v/>
      </c>
      <c r="E68" s="4"/>
      <c r="F68" s="4"/>
      <c r="J68" s="5"/>
      <c r="K68" s="5"/>
      <c r="M68" s="3" t="str">
        <f>IF($A68="ADD",IF(NOT(ISBLANK(L68)),_xlfn.XLOOKUP(L68,legalstatus[lookupValue],legalstatus[lookupKey],"ERROR"),""), "")</f>
        <v/>
      </c>
      <c r="O68" s="3" t="str">
        <f>IF($A68="ADD",IF(NOT(ISBLANK(N68)),_xlfn.XLOOKUP(N68,second_coat[lookupValue],second_coat[lookupKey],"ERROR"),""), "")</f>
        <v/>
      </c>
      <c r="S68" s="3" t="str">
        <f>IF($A68="ADD",IF(NOT(ISBLANK(R68)),_xlfn.XLOOKUP(R68,pavement_type[lookupValue],pavement_type[lookupKey],"ERROR"),""), "")</f>
        <v/>
      </c>
      <c r="U68" s="3" t="str">
        <f>IF($A68="ADD",IF(NOT(ISBLANK(T68)),_xlfn.XLOOKUP(T68,pavement_use[lookupValue],pavement_use[lookupKey],"ERROR"),""), "")</f>
        <v/>
      </c>
      <c r="W68" s="3" t="str">
        <f>IF($A68="ADD",IF(NOT(ISBLANK(V68)),_xlfn.XLOOKUP(V68,terrain[lookupValue],terrain[lookupKey],"ERROR"),""), "")</f>
        <v/>
      </c>
      <c r="X68" s="5"/>
    </row>
    <row r="69" spans="2:24" x14ac:dyDescent="0.25">
      <c r="B69" s="4"/>
      <c r="D69" s="3" t="str">
        <f>IF($A69="ADD",IF(NOT(ISBLANK(C69)),_xlfn.XLOOKUP(C69,roadnames[lookupValue],roadnames[lookupKey],"ERROR"),""), "")</f>
        <v/>
      </c>
      <c r="E69" s="4"/>
      <c r="F69" s="4"/>
      <c r="J69" s="5"/>
      <c r="K69" s="5"/>
      <c r="M69" s="3" t="str">
        <f>IF($A69="ADD",IF(NOT(ISBLANK(L69)),_xlfn.XLOOKUP(L69,legalstatus[lookupValue],legalstatus[lookupKey],"ERROR"),""), "")</f>
        <v/>
      </c>
      <c r="O69" s="3" t="str">
        <f>IF($A69="ADD",IF(NOT(ISBLANK(N69)),_xlfn.XLOOKUP(N69,second_coat[lookupValue],second_coat[lookupKey],"ERROR"),""), "")</f>
        <v/>
      </c>
      <c r="S69" s="3" t="str">
        <f>IF($A69="ADD",IF(NOT(ISBLANK(R69)),_xlfn.XLOOKUP(R69,pavement_type[lookupValue],pavement_type[lookupKey],"ERROR"),""), "")</f>
        <v/>
      </c>
      <c r="U69" s="3" t="str">
        <f>IF($A69="ADD",IF(NOT(ISBLANK(T69)),_xlfn.XLOOKUP(T69,pavement_use[lookupValue],pavement_use[lookupKey],"ERROR"),""), "")</f>
        <v/>
      </c>
      <c r="W69" s="3" t="str">
        <f>IF($A69="ADD",IF(NOT(ISBLANK(V69)),_xlfn.XLOOKUP(V69,terrain[lookupValue],terrain[lookupKey],"ERROR"),""), "")</f>
        <v/>
      </c>
      <c r="X69" s="5"/>
    </row>
    <row r="70" spans="2:24" x14ac:dyDescent="0.25">
      <c r="B70" s="4"/>
      <c r="D70" s="3" t="str">
        <f>IF($A70="ADD",IF(NOT(ISBLANK(C70)),_xlfn.XLOOKUP(C70,roadnames[lookupValue],roadnames[lookupKey],"ERROR"),""), "")</f>
        <v/>
      </c>
      <c r="E70" s="4"/>
      <c r="F70" s="4"/>
      <c r="J70" s="5"/>
      <c r="K70" s="5"/>
      <c r="M70" s="3" t="str">
        <f>IF($A70="ADD",IF(NOT(ISBLANK(L70)),_xlfn.XLOOKUP(L70,legalstatus[lookupValue],legalstatus[lookupKey],"ERROR"),""), "")</f>
        <v/>
      </c>
      <c r="O70" s="3" t="str">
        <f>IF($A70="ADD",IF(NOT(ISBLANK(N70)),_xlfn.XLOOKUP(N70,second_coat[lookupValue],second_coat[lookupKey],"ERROR"),""), "")</f>
        <v/>
      </c>
      <c r="S70" s="3" t="str">
        <f>IF($A70="ADD",IF(NOT(ISBLANK(R70)),_xlfn.XLOOKUP(R70,pavement_type[lookupValue],pavement_type[lookupKey],"ERROR"),""), "")</f>
        <v/>
      </c>
      <c r="U70" s="3" t="str">
        <f>IF($A70="ADD",IF(NOT(ISBLANK(T70)),_xlfn.XLOOKUP(T70,pavement_use[lookupValue],pavement_use[lookupKey],"ERROR"),""), "")</f>
        <v/>
      </c>
      <c r="W70" s="3" t="str">
        <f>IF($A70="ADD",IF(NOT(ISBLANK(V70)),_xlfn.XLOOKUP(V70,terrain[lookupValue],terrain[lookupKey],"ERROR"),""), "")</f>
        <v/>
      </c>
      <c r="X70" s="5"/>
    </row>
    <row r="71" spans="2:24" x14ac:dyDescent="0.25">
      <c r="B71" s="4"/>
      <c r="D71" s="3" t="str">
        <f>IF($A71="ADD",IF(NOT(ISBLANK(C71)),_xlfn.XLOOKUP(C71,roadnames[lookupValue],roadnames[lookupKey],"ERROR"),""), "")</f>
        <v/>
      </c>
      <c r="E71" s="4"/>
      <c r="F71" s="4"/>
      <c r="J71" s="5"/>
      <c r="K71" s="5"/>
      <c r="M71" s="3" t="str">
        <f>IF($A71="ADD",IF(NOT(ISBLANK(L71)),_xlfn.XLOOKUP(L71,legalstatus[lookupValue],legalstatus[lookupKey],"ERROR"),""), "")</f>
        <v/>
      </c>
      <c r="O71" s="3" t="str">
        <f>IF($A71="ADD",IF(NOT(ISBLANK(N71)),_xlfn.XLOOKUP(N71,second_coat[lookupValue],second_coat[lookupKey],"ERROR"),""), "")</f>
        <v/>
      </c>
      <c r="S71" s="3" t="str">
        <f>IF($A71="ADD",IF(NOT(ISBLANK(R71)),_xlfn.XLOOKUP(R71,pavement_type[lookupValue],pavement_type[lookupKey],"ERROR"),""), "")</f>
        <v/>
      </c>
      <c r="U71" s="3" t="str">
        <f>IF($A71="ADD",IF(NOT(ISBLANK(T71)),_xlfn.XLOOKUP(T71,pavement_use[lookupValue],pavement_use[lookupKey],"ERROR"),""), "")</f>
        <v/>
      </c>
      <c r="W71" s="3" t="str">
        <f>IF($A71="ADD",IF(NOT(ISBLANK(V71)),_xlfn.XLOOKUP(V71,terrain[lookupValue],terrain[lookupKey],"ERROR"),""), "")</f>
        <v/>
      </c>
      <c r="X71" s="5"/>
    </row>
    <row r="72" spans="2:24" x14ac:dyDescent="0.25">
      <c r="B72" s="4"/>
      <c r="D72" s="3" t="str">
        <f>IF($A72="ADD",IF(NOT(ISBLANK(C72)),_xlfn.XLOOKUP(C72,roadnames[lookupValue],roadnames[lookupKey],"ERROR"),""), "")</f>
        <v/>
      </c>
      <c r="E72" s="4"/>
      <c r="F72" s="4"/>
      <c r="J72" s="5"/>
      <c r="K72" s="5"/>
      <c r="M72" s="3" t="str">
        <f>IF($A72="ADD",IF(NOT(ISBLANK(L72)),_xlfn.XLOOKUP(L72,legalstatus[lookupValue],legalstatus[lookupKey],"ERROR"),""), "")</f>
        <v/>
      </c>
      <c r="O72" s="3" t="str">
        <f>IF($A72="ADD",IF(NOT(ISBLANK(N72)),_xlfn.XLOOKUP(N72,second_coat[lookupValue],second_coat[lookupKey],"ERROR"),""), "")</f>
        <v/>
      </c>
      <c r="S72" s="3" t="str">
        <f>IF($A72="ADD",IF(NOT(ISBLANK(R72)),_xlfn.XLOOKUP(R72,pavement_type[lookupValue],pavement_type[lookupKey],"ERROR"),""), "")</f>
        <v/>
      </c>
      <c r="U72" s="3" t="str">
        <f>IF($A72="ADD",IF(NOT(ISBLANK(T72)),_xlfn.XLOOKUP(T72,pavement_use[lookupValue],pavement_use[lookupKey],"ERROR"),""), "")</f>
        <v/>
      </c>
      <c r="W72" s="3" t="str">
        <f>IF($A72="ADD",IF(NOT(ISBLANK(V72)),_xlfn.XLOOKUP(V72,terrain[lookupValue],terrain[lookupKey],"ERROR"),""), "")</f>
        <v/>
      </c>
      <c r="X72" s="5"/>
    </row>
    <row r="73" spans="2:24" x14ac:dyDescent="0.25">
      <c r="B73" s="4"/>
      <c r="D73" s="3" t="str">
        <f>IF($A73="ADD",IF(NOT(ISBLANK(C73)),_xlfn.XLOOKUP(C73,roadnames[lookupValue],roadnames[lookupKey],"ERROR"),""), "")</f>
        <v/>
      </c>
      <c r="E73" s="4"/>
      <c r="F73" s="4"/>
      <c r="J73" s="5"/>
      <c r="K73" s="5"/>
      <c r="M73" s="3" t="str">
        <f>IF($A73="ADD",IF(NOT(ISBLANK(L73)),_xlfn.XLOOKUP(L73,legalstatus[lookupValue],legalstatus[lookupKey],"ERROR"),""), "")</f>
        <v/>
      </c>
      <c r="O73" s="3" t="str">
        <f>IF($A73="ADD",IF(NOT(ISBLANK(N73)),_xlfn.XLOOKUP(N73,second_coat[lookupValue],second_coat[lookupKey],"ERROR"),""), "")</f>
        <v/>
      </c>
      <c r="S73" s="3" t="str">
        <f>IF($A73="ADD",IF(NOT(ISBLANK(R73)),_xlfn.XLOOKUP(R73,pavement_type[lookupValue],pavement_type[lookupKey],"ERROR"),""), "")</f>
        <v/>
      </c>
      <c r="U73" s="3" t="str">
        <f>IF($A73="ADD",IF(NOT(ISBLANK(T73)),_xlfn.XLOOKUP(T73,pavement_use[lookupValue],pavement_use[lookupKey],"ERROR"),""), "")</f>
        <v/>
      </c>
      <c r="W73" s="3" t="str">
        <f>IF($A73="ADD",IF(NOT(ISBLANK(V73)),_xlfn.XLOOKUP(V73,terrain[lookupValue],terrain[lookupKey],"ERROR"),""), "")</f>
        <v/>
      </c>
      <c r="X73" s="5"/>
    </row>
    <row r="74" spans="2:24" x14ac:dyDescent="0.25">
      <c r="B74" s="4"/>
      <c r="D74" s="3" t="str">
        <f>IF($A74="ADD",IF(NOT(ISBLANK(C74)),_xlfn.XLOOKUP(C74,roadnames[lookupValue],roadnames[lookupKey],"ERROR"),""), "")</f>
        <v/>
      </c>
      <c r="E74" s="4"/>
      <c r="F74" s="4"/>
      <c r="J74" s="5"/>
      <c r="K74" s="5"/>
      <c r="M74" s="3" t="str">
        <f>IF($A74="ADD",IF(NOT(ISBLANK(L74)),_xlfn.XLOOKUP(L74,legalstatus[lookupValue],legalstatus[lookupKey],"ERROR"),""), "")</f>
        <v/>
      </c>
      <c r="O74" s="3" t="str">
        <f>IF($A74="ADD",IF(NOT(ISBLANK(N74)),_xlfn.XLOOKUP(N74,second_coat[lookupValue],second_coat[lookupKey],"ERROR"),""), "")</f>
        <v/>
      </c>
      <c r="S74" s="3" t="str">
        <f>IF($A74="ADD",IF(NOT(ISBLANK(R74)),_xlfn.XLOOKUP(R74,pavement_type[lookupValue],pavement_type[lookupKey],"ERROR"),""), "")</f>
        <v/>
      </c>
      <c r="U74" s="3" t="str">
        <f>IF($A74="ADD",IF(NOT(ISBLANK(T74)),_xlfn.XLOOKUP(T74,pavement_use[lookupValue],pavement_use[lookupKey],"ERROR"),""), "")</f>
        <v/>
      </c>
      <c r="W74" s="3" t="str">
        <f>IF($A74="ADD",IF(NOT(ISBLANK(V74)),_xlfn.XLOOKUP(V74,terrain[lookupValue],terrain[lookupKey],"ERROR"),""), "")</f>
        <v/>
      </c>
      <c r="X74" s="5"/>
    </row>
    <row r="75" spans="2:24" x14ac:dyDescent="0.25">
      <c r="B75" s="4"/>
      <c r="D75" s="3" t="str">
        <f>IF($A75="ADD",IF(NOT(ISBLANK(C75)),_xlfn.XLOOKUP(C75,roadnames[lookupValue],roadnames[lookupKey],"ERROR"),""), "")</f>
        <v/>
      </c>
      <c r="E75" s="4"/>
      <c r="F75" s="4"/>
      <c r="J75" s="5"/>
      <c r="K75" s="5"/>
      <c r="M75" s="3" t="str">
        <f>IF($A75="ADD",IF(NOT(ISBLANK(L75)),_xlfn.XLOOKUP(L75,legalstatus[lookupValue],legalstatus[lookupKey],"ERROR"),""), "")</f>
        <v/>
      </c>
      <c r="O75" s="3" t="str">
        <f>IF($A75="ADD",IF(NOT(ISBLANK(N75)),_xlfn.XLOOKUP(N75,second_coat[lookupValue],second_coat[lookupKey],"ERROR"),""), "")</f>
        <v/>
      </c>
      <c r="S75" s="3" t="str">
        <f>IF($A75="ADD",IF(NOT(ISBLANK(R75)),_xlfn.XLOOKUP(R75,pavement_type[lookupValue],pavement_type[lookupKey],"ERROR"),""), "")</f>
        <v/>
      </c>
      <c r="U75" s="3" t="str">
        <f>IF($A75="ADD",IF(NOT(ISBLANK(T75)),_xlfn.XLOOKUP(T75,pavement_use[lookupValue],pavement_use[lookupKey],"ERROR"),""), "")</f>
        <v/>
      </c>
      <c r="W75" s="3" t="str">
        <f>IF($A75="ADD",IF(NOT(ISBLANK(V75)),_xlfn.XLOOKUP(V75,terrain[lookupValue],terrain[lookupKey],"ERROR"),""), "")</f>
        <v/>
      </c>
      <c r="X75" s="5"/>
    </row>
    <row r="76" spans="2:24" x14ac:dyDescent="0.25">
      <c r="B76" s="4"/>
      <c r="D76" s="3" t="str">
        <f>IF($A76="ADD",IF(NOT(ISBLANK(C76)),_xlfn.XLOOKUP(C76,roadnames[lookupValue],roadnames[lookupKey],"ERROR"),""), "")</f>
        <v/>
      </c>
      <c r="E76" s="4"/>
      <c r="F76" s="4"/>
      <c r="J76" s="5"/>
      <c r="K76" s="5"/>
      <c r="M76" s="3" t="str">
        <f>IF($A76="ADD",IF(NOT(ISBLANK(L76)),_xlfn.XLOOKUP(L76,legalstatus[lookupValue],legalstatus[lookupKey],"ERROR"),""), "")</f>
        <v/>
      </c>
      <c r="O76" s="3" t="str">
        <f>IF($A76="ADD",IF(NOT(ISBLANK(N76)),_xlfn.XLOOKUP(N76,second_coat[lookupValue],second_coat[lookupKey],"ERROR"),""), "")</f>
        <v/>
      </c>
      <c r="S76" s="3" t="str">
        <f>IF($A76="ADD",IF(NOT(ISBLANK(R76)),_xlfn.XLOOKUP(R76,pavement_type[lookupValue],pavement_type[lookupKey],"ERROR"),""), "")</f>
        <v/>
      </c>
      <c r="U76" s="3" t="str">
        <f>IF($A76="ADD",IF(NOT(ISBLANK(T76)),_xlfn.XLOOKUP(T76,pavement_use[lookupValue],pavement_use[lookupKey],"ERROR"),""), "")</f>
        <v/>
      </c>
      <c r="W76" s="3" t="str">
        <f>IF($A76="ADD",IF(NOT(ISBLANK(V76)),_xlfn.XLOOKUP(V76,terrain[lookupValue],terrain[lookupKey],"ERROR"),""), "")</f>
        <v/>
      </c>
      <c r="X76" s="5"/>
    </row>
    <row r="77" spans="2:24" x14ac:dyDescent="0.25">
      <c r="B77" s="4"/>
      <c r="D77" s="3" t="str">
        <f>IF($A77="ADD",IF(NOT(ISBLANK(C77)),_xlfn.XLOOKUP(C77,roadnames[lookupValue],roadnames[lookupKey],"ERROR"),""), "")</f>
        <v/>
      </c>
      <c r="E77" s="4"/>
      <c r="F77" s="4"/>
      <c r="J77" s="5"/>
      <c r="K77" s="5"/>
      <c r="M77" s="3" t="str">
        <f>IF($A77="ADD",IF(NOT(ISBLANK(L77)),_xlfn.XLOOKUP(L77,legalstatus[lookupValue],legalstatus[lookupKey],"ERROR"),""), "")</f>
        <v/>
      </c>
      <c r="O77" s="3" t="str">
        <f>IF($A77="ADD",IF(NOT(ISBLANK(N77)),_xlfn.XLOOKUP(N77,second_coat[lookupValue],second_coat[lookupKey],"ERROR"),""), "")</f>
        <v/>
      </c>
      <c r="S77" s="3" t="str">
        <f>IF($A77="ADD",IF(NOT(ISBLANK(R77)),_xlfn.XLOOKUP(R77,pavement_type[lookupValue],pavement_type[lookupKey],"ERROR"),""), "")</f>
        <v/>
      </c>
      <c r="U77" s="3" t="str">
        <f>IF($A77="ADD",IF(NOT(ISBLANK(T77)),_xlfn.XLOOKUP(T77,pavement_use[lookupValue],pavement_use[lookupKey],"ERROR"),""), "")</f>
        <v/>
      </c>
      <c r="W77" s="3" t="str">
        <f>IF($A77="ADD",IF(NOT(ISBLANK(V77)),_xlfn.XLOOKUP(V77,terrain[lookupValue],terrain[lookupKey],"ERROR"),""), "")</f>
        <v/>
      </c>
      <c r="X77" s="5"/>
    </row>
    <row r="78" spans="2:24" x14ac:dyDescent="0.25">
      <c r="B78" s="4"/>
      <c r="D78" s="3" t="str">
        <f>IF($A78="ADD",IF(NOT(ISBLANK(C78)),_xlfn.XLOOKUP(C78,roadnames[lookupValue],roadnames[lookupKey],"ERROR"),""), "")</f>
        <v/>
      </c>
      <c r="E78" s="4"/>
      <c r="F78" s="4"/>
      <c r="J78" s="5"/>
      <c r="K78" s="5"/>
      <c r="M78" s="3" t="str">
        <f>IF($A78="ADD",IF(NOT(ISBLANK(L78)),_xlfn.XLOOKUP(L78,legalstatus[lookupValue],legalstatus[lookupKey],"ERROR"),""), "")</f>
        <v/>
      </c>
      <c r="O78" s="3" t="str">
        <f>IF($A78="ADD",IF(NOT(ISBLANK(N78)),_xlfn.XLOOKUP(N78,second_coat[lookupValue],second_coat[lookupKey],"ERROR"),""), "")</f>
        <v/>
      </c>
      <c r="S78" s="3" t="str">
        <f>IF($A78="ADD",IF(NOT(ISBLANK(R78)),_xlfn.XLOOKUP(R78,pavement_type[lookupValue],pavement_type[lookupKey],"ERROR"),""), "")</f>
        <v/>
      </c>
      <c r="U78" s="3" t="str">
        <f>IF($A78="ADD",IF(NOT(ISBLANK(T78)),_xlfn.XLOOKUP(T78,pavement_use[lookupValue],pavement_use[lookupKey],"ERROR"),""), "")</f>
        <v/>
      </c>
      <c r="W78" s="3" t="str">
        <f>IF($A78="ADD",IF(NOT(ISBLANK(V78)),_xlfn.XLOOKUP(V78,terrain[lookupValue],terrain[lookupKey],"ERROR"),""), "")</f>
        <v/>
      </c>
      <c r="X78" s="5"/>
    </row>
    <row r="79" spans="2:24" x14ac:dyDescent="0.25">
      <c r="B79" s="4"/>
      <c r="D79" s="3" t="str">
        <f>IF($A79="ADD",IF(NOT(ISBLANK(C79)),_xlfn.XLOOKUP(C79,roadnames[lookupValue],roadnames[lookupKey],"ERROR"),""), "")</f>
        <v/>
      </c>
      <c r="E79" s="4"/>
      <c r="F79" s="4"/>
      <c r="J79" s="5"/>
      <c r="K79" s="5"/>
      <c r="M79" s="3" t="str">
        <f>IF($A79="ADD",IF(NOT(ISBLANK(L79)),_xlfn.XLOOKUP(L79,legalstatus[lookupValue],legalstatus[lookupKey],"ERROR"),""), "")</f>
        <v/>
      </c>
      <c r="O79" s="3" t="str">
        <f>IF($A79="ADD",IF(NOT(ISBLANK(N79)),_xlfn.XLOOKUP(N79,second_coat[lookupValue],second_coat[lookupKey],"ERROR"),""), "")</f>
        <v/>
      </c>
      <c r="S79" s="3" t="str">
        <f>IF($A79="ADD",IF(NOT(ISBLANK(R79)),_xlfn.XLOOKUP(R79,pavement_type[lookupValue],pavement_type[lookupKey],"ERROR"),""), "")</f>
        <v/>
      </c>
      <c r="U79" s="3" t="str">
        <f>IF($A79="ADD",IF(NOT(ISBLANK(T79)),_xlfn.XLOOKUP(T79,pavement_use[lookupValue],pavement_use[lookupKey],"ERROR"),""), "")</f>
        <v/>
      </c>
      <c r="W79" s="3" t="str">
        <f>IF($A79="ADD",IF(NOT(ISBLANK(V79)),_xlfn.XLOOKUP(V79,terrain[lookupValue],terrain[lookupKey],"ERROR"),""), "")</f>
        <v/>
      </c>
      <c r="X79" s="5"/>
    </row>
    <row r="80" spans="2:24" x14ac:dyDescent="0.25">
      <c r="B80" s="4"/>
      <c r="D80" s="3" t="str">
        <f>IF($A80="ADD",IF(NOT(ISBLANK(C80)),_xlfn.XLOOKUP(C80,roadnames[lookupValue],roadnames[lookupKey],"ERROR"),""), "")</f>
        <v/>
      </c>
      <c r="E80" s="4"/>
      <c r="F80" s="4"/>
      <c r="J80" s="5"/>
      <c r="K80" s="5"/>
      <c r="M80" s="3" t="str">
        <f>IF($A80="ADD",IF(NOT(ISBLANK(L80)),_xlfn.XLOOKUP(L80,legalstatus[lookupValue],legalstatus[lookupKey],"ERROR"),""), "")</f>
        <v/>
      </c>
      <c r="O80" s="3" t="str">
        <f>IF($A80="ADD",IF(NOT(ISBLANK(N80)),_xlfn.XLOOKUP(N80,second_coat[lookupValue],second_coat[lookupKey],"ERROR"),""), "")</f>
        <v/>
      </c>
      <c r="S80" s="3" t="str">
        <f>IF($A80="ADD",IF(NOT(ISBLANK(R80)),_xlfn.XLOOKUP(R80,pavement_type[lookupValue],pavement_type[lookupKey],"ERROR"),""), "")</f>
        <v/>
      </c>
      <c r="U80" s="3" t="str">
        <f>IF($A80="ADD",IF(NOT(ISBLANK(T80)),_xlfn.XLOOKUP(T80,pavement_use[lookupValue],pavement_use[lookupKey],"ERROR"),""), "")</f>
        <v/>
      </c>
      <c r="W80" s="3" t="str">
        <f>IF($A80="ADD",IF(NOT(ISBLANK(V80)),_xlfn.XLOOKUP(V80,terrain[lookupValue],terrain[lookupKey],"ERROR"),""), "")</f>
        <v/>
      </c>
      <c r="X80" s="5"/>
    </row>
    <row r="81" spans="2:24" x14ac:dyDescent="0.25">
      <c r="B81" s="4"/>
      <c r="D81" s="3" t="str">
        <f>IF($A81="ADD",IF(NOT(ISBLANK(C81)),_xlfn.XLOOKUP(C81,roadnames[lookupValue],roadnames[lookupKey],"ERROR"),""), "")</f>
        <v/>
      </c>
      <c r="E81" s="4"/>
      <c r="F81" s="4"/>
      <c r="J81" s="5"/>
      <c r="K81" s="5"/>
      <c r="M81" s="3" t="str">
        <f>IF($A81="ADD",IF(NOT(ISBLANK(L81)),_xlfn.XLOOKUP(L81,legalstatus[lookupValue],legalstatus[lookupKey],"ERROR"),""), "")</f>
        <v/>
      </c>
      <c r="O81" s="3" t="str">
        <f>IF($A81="ADD",IF(NOT(ISBLANK(N81)),_xlfn.XLOOKUP(N81,second_coat[lookupValue],second_coat[lookupKey],"ERROR"),""), "")</f>
        <v/>
      </c>
      <c r="S81" s="3" t="str">
        <f>IF($A81="ADD",IF(NOT(ISBLANK(R81)),_xlfn.XLOOKUP(R81,pavement_type[lookupValue],pavement_type[lookupKey],"ERROR"),""), "")</f>
        <v/>
      </c>
      <c r="U81" s="3" t="str">
        <f>IF($A81="ADD",IF(NOT(ISBLANK(T81)),_xlfn.XLOOKUP(T81,pavement_use[lookupValue],pavement_use[lookupKey],"ERROR"),""), "")</f>
        <v/>
      </c>
      <c r="W81" s="3" t="str">
        <f>IF($A81="ADD",IF(NOT(ISBLANK(V81)),_xlfn.XLOOKUP(V81,terrain[lookupValue],terrain[lookupKey],"ERROR"),""), "")</f>
        <v/>
      </c>
      <c r="X81" s="5"/>
    </row>
    <row r="82" spans="2:24" x14ac:dyDescent="0.25">
      <c r="B82" s="4"/>
      <c r="D82" s="3" t="str">
        <f>IF($A82="ADD",IF(NOT(ISBLANK(C82)),_xlfn.XLOOKUP(C82,roadnames[lookupValue],roadnames[lookupKey],"ERROR"),""), "")</f>
        <v/>
      </c>
      <c r="E82" s="4"/>
      <c r="F82" s="4"/>
      <c r="J82" s="5"/>
      <c r="K82" s="5"/>
      <c r="M82" s="3" t="str">
        <f>IF($A82="ADD",IF(NOT(ISBLANK(L82)),_xlfn.XLOOKUP(L82,legalstatus[lookupValue],legalstatus[lookupKey],"ERROR"),""), "")</f>
        <v/>
      </c>
      <c r="O82" s="3" t="str">
        <f>IF($A82="ADD",IF(NOT(ISBLANK(N82)),_xlfn.XLOOKUP(N82,second_coat[lookupValue],second_coat[lookupKey],"ERROR"),""), "")</f>
        <v/>
      </c>
      <c r="S82" s="3" t="str">
        <f>IF($A82="ADD",IF(NOT(ISBLANK(R82)),_xlfn.XLOOKUP(R82,pavement_type[lookupValue],pavement_type[lookupKey],"ERROR"),""), "")</f>
        <v/>
      </c>
      <c r="U82" s="3" t="str">
        <f>IF($A82="ADD",IF(NOT(ISBLANK(T82)),_xlfn.XLOOKUP(T82,pavement_use[lookupValue],pavement_use[lookupKey],"ERROR"),""), "")</f>
        <v/>
      </c>
      <c r="W82" s="3" t="str">
        <f>IF($A82="ADD",IF(NOT(ISBLANK(V82)),_xlfn.XLOOKUP(V82,terrain[lookupValue],terrain[lookupKey],"ERROR"),""), "")</f>
        <v/>
      </c>
      <c r="X82" s="5"/>
    </row>
    <row r="83" spans="2:24" x14ac:dyDescent="0.25">
      <c r="B83" s="4"/>
      <c r="D83" s="3" t="str">
        <f>IF($A83="ADD",IF(NOT(ISBLANK(C83)),_xlfn.XLOOKUP(C83,roadnames[lookupValue],roadnames[lookupKey],"ERROR"),""), "")</f>
        <v/>
      </c>
      <c r="E83" s="4"/>
      <c r="F83" s="4"/>
      <c r="J83" s="5"/>
      <c r="K83" s="5"/>
      <c r="M83" s="3" t="str">
        <f>IF($A83="ADD",IF(NOT(ISBLANK(L83)),_xlfn.XLOOKUP(L83,legalstatus[lookupValue],legalstatus[lookupKey],"ERROR"),""), "")</f>
        <v/>
      </c>
      <c r="O83" s="3" t="str">
        <f>IF($A83="ADD",IF(NOT(ISBLANK(N83)),_xlfn.XLOOKUP(N83,second_coat[lookupValue],second_coat[lookupKey],"ERROR"),""), "")</f>
        <v/>
      </c>
      <c r="S83" s="3" t="str">
        <f>IF($A83="ADD",IF(NOT(ISBLANK(R83)),_xlfn.XLOOKUP(R83,pavement_type[lookupValue],pavement_type[lookupKey],"ERROR"),""), "")</f>
        <v/>
      </c>
      <c r="U83" s="3" t="str">
        <f>IF($A83="ADD",IF(NOT(ISBLANK(T83)),_xlfn.XLOOKUP(T83,pavement_use[lookupValue],pavement_use[lookupKey],"ERROR"),""), "")</f>
        <v/>
      </c>
      <c r="W83" s="3" t="str">
        <f>IF($A83="ADD",IF(NOT(ISBLANK(V83)),_xlfn.XLOOKUP(V83,terrain[lookupValue],terrain[lookupKey],"ERROR"),""), "")</f>
        <v/>
      </c>
      <c r="X83" s="5"/>
    </row>
    <row r="84" spans="2:24" x14ac:dyDescent="0.25">
      <c r="B84" s="4"/>
      <c r="D84" s="3" t="str">
        <f>IF($A84="ADD",IF(NOT(ISBLANK(C84)),_xlfn.XLOOKUP(C84,roadnames[lookupValue],roadnames[lookupKey],"ERROR"),""), "")</f>
        <v/>
      </c>
      <c r="E84" s="4"/>
      <c r="F84" s="4"/>
      <c r="J84" s="5"/>
      <c r="K84" s="5"/>
      <c r="M84" s="3" t="str">
        <f>IF($A84="ADD",IF(NOT(ISBLANK(L84)),_xlfn.XLOOKUP(L84,legalstatus[lookupValue],legalstatus[lookupKey],"ERROR"),""), "")</f>
        <v/>
      </c>
      <c r="O84" s="3" t="str">
        <f>IF($A84="ADD",IF(NOT(ISBLANK(N84)),_xlfn.XLOOKUP(N84,second_coat[lookupValue],second_coat[lookupKey],"ERROR"),""), "")</f>
        <v/>
      </c>
      <c r="S84" s="3" t="str">
        <f>IF($A84="ADD",IF(NOT(ISBLANK(R84)),_xlfn.XLOOKUP(R84,pavement_type[lookupValue],pavement_type[lookupKey],"ERROR"),""), "")</f>
        <v/>
      </c>
      <c r="U84" s="3" t="str">
        <f>IF($A84="ADD",IF(NOT(ISBLANK(T84)),_xlfn.XLOOKUP(T84,pavement_use[lookupValue],pavement_use[lookupKey],"ERROR"),""), "")</f>
        <v/>
      </c>
      <c r="W84" s="3" t="str">
        <f>IF($A84="ADD",IF(NOT(ISBLANK(V84)),_xlfn.XLOOKUP(V84,terrain[lookupValue],terrain[lookupKey],"ERROR"),""), "")</f>
        <v/>
      </c>
      <c r="X84" s="5"/>
    </row>
    <row r="85" spans="2:24" x14ac:dyDescent="0.25">
      <c r="B85" s="4"/>
      <c r="D85" s="3" t="str">
        <f>IF($A85="ADD",IF(NOT(ISBLANK(C85)),_xlfn.XLOOKUP(C85,roadnames[lookupValue],roadnames[lookupKey],"ERROR"),""), "")</f>
        <v/>
      </c>
      <c r="E85" s="4"/>
      <c r="F85" s="4"/>
      <c r="J85" s="5"/>
      <c r="K85" s="5"/>
      <c r="M85" s="3" t="str">
        <f>IF($A85="ADD",IF(NOT(ISBLANK(L85)),_xlfn.XLOOKUP(L85,legalstatus[lookupValue],legalstatus[lookupKey],"ERROR"),""), "")</f>
        <v/>
      </c>
      <c r="O85" s="3" t="str">
        <f>IF($A85="ADD",IF(NOT(ISBLANK(N85)),_xlfn.XLOOKUP(N85,second_coat[lookupValue],second_coat[lookupKey],"ERROR"),""), "")</f>
        <v/>
      </c>
      <c r="S85" s="3" t="str">
        <f>IF($A85="ADD",IF(NOT(ISBLANK(R85)),_xlfn.XLOOKUP(R85,pavement_type[lookupValue],pavement_type[lookupKey],"ERROR"),""), "")</f>
        <v/>
      </c>
      <c r="U85" s="3" t="str">
        <f>IF($A85="ADD",IF(NOT(ISBLANK(T85)),_xlfn.XLOOKUP(T85,pavement_use[lookupValue],pavement_use[lookupKey],"ERROR"),""), "")</f>
        <v/>
      </c>
      <c r="W85" s="3" t="str">
        <f>IF($A85="ADD",IF(NOT(ISBLANK(V85)),_xlfn.XLOOKUP(V85,terrain[lookupValue],terrain[lookupKey],"ERROR"),""), "")</f>
        <v/>
      </c>
      <c r="X85" s="5"/>
    </row>
    <row r="86" spans="2:24" x14ac:dyDescent="0.25">
      <c r="B86" s="4"/>
      <c r="D86" s="3" t="str">
        <f>IF($A86="ADD",IF(NOT(ISBLANK(C86)),_xlfn.XLOOKUP(C86,roadnames[lookupValue],roadnames[lookupKey],"ERROR"),""), "")</f>
        <v/>
      </c>
      <c r="E86" s="4"/>
      <c r="F86" s="4"/>
      <c r="J86" s="5"/>
      <c r="K86" s="5"/>
      <c r="M86" s="3" t="str">
        <f>IF($A86="ADD",IF(NOT(ISBLANK(L86)),_xlfn.XLOOKUP(L86,legalstatus[lookupValue],legalstatus[lookupKey],"ERROR"),""), "")</f>
        <v/>
      </c>
      <c r="O86" s="3" t="str">
        <f>IF($A86="ADD",IF(NOT(ISBLANK(N86)),_xlfn.XLOOKUP(N86,second_coat[lookupValue],second_coat[lookupKey],"ERROR"),""), "")</f>
        <v/>
      </c>
      <c r="S86" s="3" t="str">
        <f>IF($A86="ADD",IF(NOT(ISBLANK(R86)),_xlfn.XLOOKUP(R86,pavement_type[lookupValue],pavement_type[lookupKey],"ERROR"),""), "")</f>
        <v/>
      </c>
      <c r="U86" s="3" t="str">
        <f>IF($A86="ADD",IF(NOT(ISBLANK(T86)),_xlfn.XLOOKUP(T86,pavement_use[lookupValue],pavement_use[lookupKey],"ERROR"),""), "")</f>
        <v/>
      </c>
      <c r="W86" s="3" t="str">
        <f>IF($A86="ADD",IF(NOT(ISBLANK(V86)),_xlfn.XLOOKUP(V86,terrain[lookupValue],terrain[lookupKey],"ERROR"),""), "")</f>
        <v/>
      </c>
      <c r="X86" s="5"/>
    </row>
    <row r="87" spans="2:24" x14ac:dyDescent="0.25">
      <c r="B87" s="4"/>
      <c r="D87" s="3" t="str">
        <f>IF($A87="ADD",IF(NOT(ISBLANK(C87)),_xlfn.XLOOKUP(C87,roadnames[lookupValue],roadnames[lookupKey],"ERROR"),""), "")</f>
        <v/>
      </c>
      <c r="E87" s="4"/>
      <c r="F87" s="4"/>
      <c r="J87" s="5"/>
      <c r="K87" s="5"/>
      <c r="M87" s="3" t="str">
        <f>IF($A87="ADD",IF(NOT(ISBLANK(L87)),_xlfn.XLOOKUP(L87,legalstatus[lookupValue],legalstatus[lookupKey],"ERROR"),""), "")</f>
        <v/>
      </c>
      <c r="O87" s="3" t="str">
        <f>IF($A87="ADD",IF(NOT(ISBLANK(N87)),_xlfn.XLOOKUP(N87,second_coat[lookupValue],second_coat[lookupKey],"ERROR"),""), "")</f>
        <v/>
      </c>
      <c r="S87" s="3" t="str">
        <f>IF($A87="ADD",IF(NOT(ISBLANK(R87)),_xlfn.XLOOKUP(R87,pavement_type[lookupValue],pavement_type[lookupKey],"ERROR"),""), "")</f>
        <v/>
      </c>
      <c r="U87" s="3" t="str">
        <f>IF($A87="ADD",IF(NOT(ISBLANK(T87)),_xlfn.XLOOKUP(T87,pavement_use[lookupValue],pavement_use[lookupKey],"ERROR"),""), "")</f>
        <v/>
      </c>
      <c r="W87" s="3" t="str">
        <f>IF($A87="ADD",IF(NOT(ISBLANK(V87)),_xlfn.XLOOKUP(V87,terrain[lookupValue],terrain[lookupKey],"ERROR"),""), "")</f>
        <v/>
      </c>
      <c r="X87" s="5"/>
    </row>
    <row r="88" spans="2:24" x14ac:dyDescent="0.25">
      <c r="B88" s="4"/>
      <c r="D88" s="3" t="str">
        <f>IF($A88="ADD",IF(NOT(ISBLANK(C88)),_xlfn.XLOOKUP(C88,roadnames[lookupValue],roadnames[lookupKey],"ERROR"),""), "")</f>
        <v/>
      </c>
      <c r="E88" s="4"/>
      <c r="F88" s="4"/>
      <c r="J88" s="5"/>
      <c r="K88" s="5"/>
      <c r="M88" s="3" t="str">
        <f>IF($A88="ADD",IF(NOT(ISBLANK(L88)),_xlfn.XLOOKUP(L88,legalstatus[lookupValue],legalstatus[lookupKey],"ERROR"),""), "")</f>
        <v/>
      </c>
      <c r="O88" s="3" t="str">
        <f>IF($A88="ADD",IF(NOT(ISBLANK(N88)),_xlfn.XLOOKUP(N88,second_coat[lookupValue],second_coat[lookupKey],"ERROR"),""), "")</f>
        <v/>
      </c>
      <c r="S88" s="3" t="str">
        <f>IF($A88="ADD",IF(NOT(ISBLANK(R88)),_xlfn.XLOOKUP(R88,pavement_type[lookupValue],pavement_type[lookupKey],"ERROR"),""), "")</f>
        <v/>
      </c>
      <c r="U88" s="3" t="str">
        <f>IF($A88="ADD",IF(NOT(ISBLANK(T88)),_xlfn.XLOOKUP(T88,pavement_use[lookupValue],pavement_use[lookupKey],"ERROR"),""), "")</f>
        <v/>
      </c>
      <c r="W88" s="3" t="str">
        <f>IF($A88="ADD",IF(NOT(ISBLANK(V88)),_xlfn.XLOOKUP(V88,terrain[lookupValue],terrain[lookupKey],"ERROR"),""), "")</f>
        <v/>
      </c>
      <c r="X88" s="5"/>
    </row>
    <row r="89" spans="2:24" x14ac:dyDescent="0.25">
      <c r="B89" s="4"/>
      <c r="D89" s="3" t="str">
        <f>IF($A89="ADD",IF(NOT(ISBLANK(C89)),_xlfn.XLOOKUP(C89,roadnames[lookupValue],roadnames[lookupKey],"ERROR"),""), "")</f>
        <v/>
      </c>
      <c r="E89" s="4"/>
      <c r="F89" s="4"/>
      <c r="J89" s="5"/>
      <c r="K89" s="5"/>
      <c r="M89" s="3" t="str">
        <f>IF($A89="ADD",IF(NOT(ISBLANK(L89)),_xlfn.XLOOKUP(L89,legalstatus[lookupValue],legalstatus[lookupKey],"ERROR"),""), "")</f>
        <v/>
      </c>
      <c r="O89" s="3" t="str">
        <f>IF($A89="ADD",IF(NOT(ISBLANK(N89)),_xlfn.XLOOKUP(N89,second_coat[lookupValue],second_coat[lookupKey],"ERROR"),""), "")</f>
        <v/>
      </c>
      <c r="S89" s="3" t="str">
        <f>IF($A89="ADD",IF(NOT(ISBLANK(R89)),_xlfn.XLOOKUP(R89,pavement_type[lookupValue],pavement_type[lookupKey],"ERROR"),""), "")</f>
        <v/>
      </c>
      <c r="U89" s="3" t="str">
        <f>IF($A89="ADD",IF(NOT(ISBLANK(T89)),_xlfn.XLOOKUP(T89,pavement_use[lookupValue],pavement_use[lookupKey],"ERROR"),""), "")</f>
        <v/>
      </c>
      <c r="W89" s="3" t="str">
        <f>IF($A89="ADD",IF(NOT(ISBLANK(V89)),_xlfn.XLOOKUP(V89,terrain[lookupValue],terrain[lookupKey],"ERROR"),""), "")</f>
        <v/>
      </c>
      <c r="X89" s="5"/>
    </row>
    <row r="90" spans="2:24" x14ac:dyDescent="0.25">
      <c r="B90" s="4"/>
      <c r="D90" s="3" t="str">
        <f>IF($A90="ADD",IF(NOT(ISBLANK(C90)),_xlfn.XLOOKUP(C90,roadnames[lookupValue],roadnames[lookupKey],"ERROR"),""), "")</f>
        <v/>
      </c>
      <c r="E90" s="4"/>
      <c r="F90" s="4"/>
      <c r="J90" s="5"/>
      <c r="K90" s="5"/>
      <c r="M90" s="3" t="str">
        <f>IF($A90="ADD",IF(NOT(ISBLANK(L90)),_xlfn.XLOOKUP(L90,legalstatus[lookupValue],legalstatus[lookupKey],"ERROR"),""), "")</f>
        <v/>
      </c>
      <c r="O90" s="3" t="str">
        <f>IF($A90="ADD",IF(NOT(ISBLANK(N90)),_xlfn.XLOOKUP(N90,second_coat[lookupValue],second_coat[lookupKey],"ERROR"),""), "")</f>
        <v/>
      </c>
      <c r="S90" s="3" t="str">
        <f>IF($A90="ADD",IF(NOT(ISBLANK(R90)),_xlfn.XLOOKUP(R90,pavement_type[lookupValue],pavement_type[lookupKey],"ERROR"),""), "")</f>
        <v/>
      </c>
      <c r="U90" s="3" t="str">
        <f>IF($A90="ADD",IF(NOT(ISBLANK(T90)),_xlfn.XLOOKUP(T90,pavement_use[lookupValue],pavement_use[lookupKey],"ERROR"),""), "")</f>
        <v/>
      </c>
      <c r="W90" s="3" t="str">
        <f>IF($A90="ADD",IF(NOT(ISBLANK(V90)),_xlfn.XLOOKUP(V90,terrain[lookupValue],terrain[lookupKey],"ERROR"),""), "")</f>
        <v/>
      </c>
      <c r="X90" s="5"/>
    </row>
    <row r="91" spans="2:24" x14ac:dyDescent="0.25">
      <c r="B91" s="4"/>
      <c r="D91" s="3" t="str">
        <f>IF($A91="ADD",IF(NOT(ISBLANK(C91)),_xlfn.XLOOKUP(C91,roadnames[lookupValue],roadnames[lookupKey],"ERROR"),""), "")</f>
        <v/>
      </c>
      <c r="E91" s="4"/>
      <c r="F91" s="4"/>
      <c r="J91" s="5"/>
      <c r="K91" s="5"/>
      <c r="M91" s="3" t="str">
        <f>IF($A91="ADD",IF(NOT(ISBLANK(L91)),_xlfn.XLOOKUP(L91,legalstatus[lookupValue],legalstatus[lookupKey],"ERROR"),""), "")</f>
        <v/>
      </c>
      <c r="O91" s="3" t="str">
        <f>IF($A91="ADD",IF(NOT(ISBLANK(N91)),_xlfn.XLOOKUP(N91,second_coat[lookupValue],second_coat[lookupKey],"ERROR"),""), "")</f>
        <v/>
      </c>
      <c r="S91" s="3" t="str">
        <f>IF($A91="ADD",IF(NOT(ISBLANK(R91)),_xlfn.XLOOKUP(R91,pavement_type[lookupValue],pavement_type[lookupKey],"ERROR"),""), "")</f>
        <v/>
      </c>
      <c r="U91" s="3" t="str">
        <f>IF($A91="ADD",IF(NOT(ISBLANK(T91)),_xlfn.XLOOKUP(T91,pavement_use[lookupValue],pavement_use[lookupKey],"ERROR"),""), "")</f>
        <v/>
      </c>
      <c r="W91" s="3" t="str">
        <f>IF($A91="ADD",IF(NOT(ISBLANK(V91)),_xlfn.XLOOKUP(V91,terrain[lookupValue],terrain[lookupKey],"ERROR"),""), "")</f>
        <v/>
      </c>
      <c r="X91" s="5"/>
    </row>
    <row r="92" spans="2:24" x14ac:dyDescent="0.25">
      <c r="B92" s="4"/>
      <c r="D92" s="3" t="str">
        <f>IF($A92="ADD",IF(NOT(ISBLANK(C92)),_xlfn.XLOOKUP(C92,roadnames[lookupValue],roadnames[lookupKey],"ERROR"),""), "")</f>
        <v/>
      </c>
      <c r="E92" s="4"/>
      <c r="F92" s="4"/>
      <c r="J92" s="5"/>
      <c r="K92" s="5"/>
      <c r="M92" s="3" t="str">
        <f>IF($A92="ADD",IF(NOT(ISBLANK(L92)),_xlfn.XLOOKUP(L92,legalstatus[lookupValue],legalstatus[lookupKey],"ERROR"),""), "")</f>
        <v/>
      </c>
      <c r="O92" s="3" t="str">
        <f>IF($A92="ADD",IF(NOT(ISBLANK(N92)),_xlfn.XLOOKUP(N92,second_coat[lookupValue],second_coat[lookupKey],"ERROR"),""), "")</f>
        <v/>
      </c>
      <c r="S92" s="3" t="str">
        <f>IF($A92="ADD",IF(NOT(ISBLANK(R92)),_xlfn.XLOOKUP(R92,pavement_type[lookupValue],pavement_type[lookupKey],"ERROR"),""), "")</f>
        <v/>
      </c>
      <c r="U92" s="3" t="str">
        <f>IF($A92="ADD",IF(NOT(ISBLANK(T92)),_xlfn.XLOOKUP(T92,pavement_use[lookupValue],pavement_use[lookupKey],"ERROR"),""), "")</f>
        <v/>
      </c>
      <c r="W92" s="3" t="str">
        <f>IF($A92="ADD",IF(NOT(ISBLANK(V92)),_xlfn.XLOOKUP(V92,terrain[lookupValue],terrain[lookupKey],"ERROR"),""), "")</f>
        <v/>
      </c>
      <c r="X92" s="5"/>
    </row>
    <row r="93" spans="2:24" x14ac:dyDescent="0.25">
      <c r="B93" s="4"/>
      <c r="D93" s="3" t="str">
        <f>IF($A93="ADD",IF(NOT(ISBLANK(C93)),_xlfn.XLOOKUP(C93,roadnames[lookupValue],roadnames[lookupKey],"ERROR"),""), "")</f>
        <v/>
      </c>
      <c r="E93" s="4"/>
      <c r="F93" s="4"/>
      <c r="J93" s="5"/>
      <c r="K93" s="5"/>
      <c r="M93" s="3" t="str">
        <f>IF($A93="ADD",IF(NOT(ISBLANK(L93)),_xlfn.XLOOKUP(L93,legalstatus[lookupValue],legalstatus[lookupKey],"ERROR"),""), "")</f>
        <v/>
      </c>
      <c r="O93" s="3" t="str">
        <f>IF($A93="ADD",IF(NOT(ISBLANK(N93)),_xlfn.XLOOKUP(N93,second_coat[lookupValue],second_coat[lookupKey],"ERROR"),""), "")</f>
        <v/>
      </c>
      <c r="S93" s="3" t="str">
        <f>IF($A93="ADD",IF(NOT(ISBLANK(R93)),_xlfn.XLOOKUP(R93,pavement_type[lookupValue],pavement_type[lookupKey],"ERROR"),""), "")</f>
        <v/>
      </c>
      <c r="U93" s="3" t="str">
        <f>IF($A93="ADD",IF(NOT(ISBLANK(T93)),_xlfn.XLOOKUP(T93,pavement_use[lookupValue],pavement_use[lookupKey],"ERROR"),""), "")</f>
        <v/>
      </c>
      <c r="W93" s="3" t="str">
        <f>IF($A93="ADD",IF(NOT(ISBLANK(V93)),_xlfn.XLOOKUP(V93,terrain[lookupValue],terrain[lookupKey],"ERROR"),""), "")</f>
        <v/>
      </c>
      <c r="X93" s="5"/>
    </row>
    <row r="94" spans="2:24" x14ac:dyDescent="0.25">
      <c r="B94" s="4"/>
      <c r="D94" s="3" t="str">
        <f>IF($A94="ADD",IF(NOT(ISBLANK(C94)),_xlfn.XLOOKUP(C94,roadnames[lookupValue],roadnames[lookupKey],"ERROR"),""), "")</f>
        <v/>
      </c>
      <c r="E94" s="4"/>
      <c r="F94" s="4"/>
      <c r="J94" s="5"/>
      <c r="K94" s="5"/>
      <c r="M94" s="3" t="str">
        <f>IF($A94="ADD",IF(NOT(ISBLANK(L94)),_xlfn.XLOOKUP(L94,legalstatus[lookupValue],legalstatus[lookupKey],"ERROR"),""), "")</f>
        <v/>
      </c>
      <c r="O94" s="3" t="str">
        <f>IF($A94="ADD",IF(NOT(ISBLANK(N94)),_xlfn.XLOOKUP(N94,second_coat[lookupValue],second_coat[lookupKey],"ERROR"),""), "")</f>
        <v/>
      </c>
      <c r="S94" s="3" t="str">
        <f>IF($A94="ADD",IF(NOT(ISBLANK(R94)),_xlfn.XLOOKUP(R94,pavement_type[lookupValue],pavement_type[lookupKey],"ERROR"),""), "")</f>
        <v/>
      </c>
      <c r="U94" s="3" t="str">
        <f>IF($A94="ADD",IF(NOT(ISBLANK(T94)),_xlfn.XLOOKUP(T94,pavement_use[lookupValue],pavement_use[lookupKey],"ERROR"),""), "")</f>
        <v/>
      </c>
      <c r="W94" s="3" t="str">
        <f>IF($A94="ADD",IF(NOT(ISBLANK(V94)),_xlfn.XLOOKUP(V94,terrain[lookupValue],terrain[lookupKey],"ERROR"),""), "")</f>
        <v/>
      </c>
      <c r="X94" s="5"/>
    </row>
    <row r="95" spans="2:24" x14ac:dyDescent="0.25">
      <c r="B95" s="4"/>
      <c r="D95" s="3" t="str">
        <f>IF($A95="ADD",IF(NOT(ISBLANK(C95)),_xlfn.XLOOKUP(C95,roadnames[lookupValue],roadnames[lookupKey],"ERROR"),""), "")</f>
        <v/>
      </c>
      <c r="E95" s="4"/>
      <c r="F95" s="4"/>
      <c r="J95" s="5"/>
      <c r="K95" s="5"/>
      <c r="M95" s="3" t="str">
        <f>IF($A95="ADD",IF(NOT(ISBLANK(L95)),_xlfn.XLOOKUP(L95,legalstatus[lookupValue],legalstatus[lookupKey],"ERROR"),""), "")</f>
        <v/>
      </c>
      <c r="O95" s="3" t="str">
        <f>IF($A95="ADD",IF(NOT(ISBLANK(N95)),_xlfn.XLOOKUP(N95,second_coat[lookupValue],second_coat[lookupKey],"ERROR"),""), "")</f>
        <v/>
      </c>
      <c r="S95" s="3" t="str">
        <f>IF($A95="ADD",IF(NOT(ISBLANK(R95)),_xlfn.XLOOKUP(R95,pavement_type[lookupValue],pavement_type[lookupKey],"ERROR"),""), "")</f>
        <v/>
      </c>
      <c r="U95" s="3" t="str">
        <f>IF($A95="ADD",IF(NOT(ISBLANK(T95)),_xlfn.XLOOKUP(T95,pavement_use[lookupValue],pavement_use[lookupKey],"ERROR"),""), "")</f>
        <v/>
      </c>
      <c r="W95" s="3" t="str">
        <f>IF($A95="ADD",IF(NOT(ISBLANK(V95)),_xlfn.XLOOKUP(V95,terrain[lookupValue],terrain[lookupKey],"ERROR"),""), "")</f>
        <v/>
      </c>
      <c r="X95" s="5"/>
    </row>
    <row r="96" spans="2:24" x14ac:dyDescent="0.25">
      <c r="B96" s="4"/>
      <c r="D96" s="3" t="str">
        <f>IF($A96="ADD",IF(NOT(ISBLANK(C96)),_xlfn.XLOOKUP(C96,roadnames[lookupValue],roadnames[lookupKey],"ERROR"),""), "")</f>
        <v/>
      </c>
      <c r="E96" s="4"/>
      <c r="F96" s="4"/>
      <c r="J96" s="5"/>
      <c r="K96" s="5"/>
      <c r="M96" s="3" t="str">
        <f>IF($A96="ADD",IF(NOT(ISBLANK(L96)),_xlfn.XLOOKUP(L96,legalstatus[lookupValue],legalstatus[lookupKey],"ERROR"),""), "")</f>
        <v/>
      </c>
      <c r="O96" s="3" t="str">
        <f>IF($A96="ADD",IF(NOT(ISBLANK(N96)),_xlfn.XLOOKUP(N96,second_coat[lookupValue],second_coat[lookupKey],"ERROR"),""), "")</f>
        <v/>
      </c>
      <c r="S96" s="3" t="str">
        <f>IF($A96="ADD",IF(NOT(ISBLANK(R96)),_xlfn.XLOOKUP(R96,pavement_type[lookupValue],pavement_type[lookupKey],"ERROR"),""), "")</f>
        <v/>
      </c>
      <c r="U96" s="3" t="str">
        <f>IF($A96="ADD",IF(NOT(ISBLANK(T96)),_xlfn.XLOOKUP(T96,pavement_use[lookupValue],pavement_use[lookupKey],"ERROR"),""), "")</f>
        <v/>
      </c>
      <c r="W96" s="3" t="str">
        <f>IF($A96="ADD",IF(NOT(ISBLANK(V96)),_xlfn.XLOOKUP(V96,terrain[lookupValue],terrain[lookupKey],"ERROR"),""), "")</f>
        <v/>
      </c>
      <c r="X96" s="5"/>
    </row>
    <row r="97" spans="2:24" x14ac:dyDescent="0.25">
      <c r="B97" s="4"/>
      <c r="D97" s="3" t="str">
        <f>IF($A97="ADD",IF(NOT(ISBLANK(C97)),_xlfn.XLOOKUP(C97,roadnames[lookupValue],roadnames[lookupKey],"ERROR"),""), "")</f>
        <v/>
      </c>
      <c r="E97" s="4"/>
      <c r="F97" s="4"/>
      <c r="J97" s="5"/>
      <c r="K97" s="5"/>
      <c r="M97" s="3" t="str">
        <f>IF($A97="ADD",IF(NOT(ISBLANK(L97)),_xlfn.XLOOKUP(L97,legalstatus[lookupValue],legalstatus[lookupKey],"ERROR"),""), "")</f>
        <v/>
      </c>
      <c r="O97" s="3" t="str">
        <f>IF($A97="ADD",IF(NOT(ISBLANK(N97)),_xlfn.XLOOKUP(N97,second_coat[lookupValue],second_coat[lookupKey],"ERROR"),""), "")</f>
        <v/>
      </c>
      <c r="S97" s="3" t="str">
        <f>IF($A97="ADD",IF(NOT(ISBLANK(R97)),_xlfn.XLOOKUP(R97,pavement_type[lookupValue],pavement_type[lookupKey],"ERROR"),""), "")</f>
        <v/>
      </c>
      <c r="U97" s="3" t="str">
        <f>IF($A97="ADD",IF(NOT(ISBLANK(T97)),_xlfn.XLOOKUP(T97,pavement_use[lookupValue],pavement_use[lookupKey],"ERROR"),""), "")</f>
        <v/>
      </c>
      <c r="W97" s="3" t="str">
        <f>IF($A97="ADD",IF(NOT(ISBLANK(V97)),_xlfn.XLOOKUP(V97,terrain[lookupValue],terrain[lookupKey],"ERROR"),""), "")</f>
        <v/>
      </c>
      <c r="X97" s="5"/>
    </row>
    <row r="98" spans="2:24" x14ac:dyDescent="0.25">
      <c r="B98" s="4"/>
      <c r="D98" s="3" t="str">
        <f>IF($A98="ADD",IF(NOT(ISBLANK(C98)),_xlfn.XLOOKUP(C98,roadnames[lookupValue],roadnames[lookupKey],"ERROR"),""), "")</f>
        <v/>
      </c>
      <c r="E98" s="4"/>
      <c r="F98" s="4"/>
      <c r="J98" s="5"/>
      <c r="K98" s="5"/>
      <c r="M98" s="3" t="str">
        <f>IF($A98="ADD",IF(NOT(ISBLANK(L98)),_xlfn.XLOOKUP(L98,legalstatus[lookupValue],legalstatus[lookupKey],"ERROR"),""), "")</f>
        <v/>
      </c>
      <c r="O98" s="3" t="str">
        <f>IF($A98="ADD",IF(NOT(ISBLANK(N98)),_xlfn.XLOOKUP(N98,second_coat[lookupValue],second_coat[lookupKey],"ERROR"),""), "")</f>
        <v/>
      </c>
      <c r="S98" s="3" t="str">
        <f>IF($A98="ADD",IF(NOT(ISBLANK(R98)),_xlfn.XLOOKUP(R98,pavement_type[lookupValue],pavement_type[lookupKey],"ERROR"),""), "")</f>
        <v/>
      </c>
      <c r="U98" s="3" t="str">
        <f>IF($A98="ADD",IF(NOT(ISBLANK(T98)),_xlfn.XLOOKUP(T98,pavement_use[lookupValue],pavement_use[lookupKey],"ERROR"),""), "")</f>
        <v/>
      </c>
      <c r="W98" s="3" t="str">
        <f>IF($A98="ADD",IF(NOT(ISBLANK(V98)),_xlfn.XLOOKUP(V98,terrain[lookupValue],terrain[lookupKey],"ERROR"),""), "")</f>
        <v/>
      </c>
      <c r="X98" s="5"/>
    </row>
    <row r="99" spans="2:24" x14ac:dyDescent="0.25">
      <c r="B99" s="4"/>
      <c r="D99" s="3" t="str">
        <f>IF($A99="ADD",IF(NOT(ISBLANK(C99)),_xlfn.XLOOKUP(C99,roadnames[lookupValue],roadnames[lookupKey],"ERROR"),""), "")</f>
        <v/>
      </c>
      <c r="E99" s="4"/>
      <c r="F99" s="4"/>
      <c r="J99" s="5"/>
      <c r="K99" s="5"/>
      <c r="M99" s="3" t="str">
        <f>IF($A99="ADD",IF(NOT(ISBLANK(L99)),_xlfn.XLOOKUP(L99,legalstatus[lookupValue],legalstatus[lookupKey],"ERROR"),""), "")</f>
        <v/>
      </c>
      <c r="O99" s="3" t="str">
        <f>IF($A99="ADD",IF(NOT(ISBLANK(N99)),_xlfn.XLOOKUP(N99,second_coat[lookupValue],second_coat[lookupKey],"ERROR"),""), "")</f>
        <v/>
      </c>
      <c r="S99" s="3" t="str">
        <f>IF($A99="ADD",IF(NOT(ISBLANK(R99)),_xlfn.XLOOKUP(R99,pavement_type[lookupValue],pavement_type[lookupKey],"ERROR"),""), "")</f>
        <v/>
      </c>
      <c r="U99" s="3" t="str">
        <f>IF($A99="ADD",IF(NOT(ISBLANK(T99)),_xlfn.XLOOKUP(T99,pavement_use[lookupValue],pavement_use[lookupKey],"ERROR"),""), "")</f>
        <v/>
      </c>
      <c r="W99" s="3" t="str">
        <f>IF($A99="ADD",IF(NOT(ISBLANK(V99)),_xlfn.XLOOKUP(V99,terrain[lookupValue],terrain[lookupKey],"ERROR"),""), "")</f>
        <v/>
      </c>
      <c r="X99" s="5"/>
    </row>
    <row r="100" spans="2:24" x14ac:dyDescent="0.25">
      <c r="B100" s="4"/>
      <c r="D100" s="3" t="str">
        <f>IF($A100="ADD",IF(NOT(ISBLANK(C100)),_xlfn.XLOOKUP(C100,roadnames[lookupValue],roadnames[lookupKey],"ERROR"),""), "")</f>
        <v/>
      </c>
      <c r="E100" s="4"/>
      <c r="F100" s="4"/>
      <c r="J100" s="5"/>
      <c r="K100" s="5"/>
      <c r="M100" s="3" t="str">
        <f>IF($A100="ADD",IF(NOT(ISBLANK(L100)),_xlfn.XLOOKUP(L100,legalstatus[lookupValue],legalstatus[lookupKey],"ERROR"),""), "")</f>
        <v/>
      </c>
      <c r="O100" s="3" t="str">
        <f>IF($A100="ADD",IF(NOT(ISBLANK(N100)),_xlfn.XLOOKUP(N100,second_coat[lookupValue],second_coat[lookupKey],"ERROR"),""), "")</f>
        <v/>
      </c>
      <c r="S100" s="3" t="str">
        <f>IF($A100="ADD",IF(NOT(ISBLANK(R100)),_xlfn.XLOOKUP(R100,pavement_type[lookupValue],pavement_type[lookupKey],"ERROR"),""), "")</f>
        <v/>
      </c>
      <c r="U100" s="3" t="str">
        <f>IF($A100="ADD",IF(NOT(ISBLANK(T100)),_xlfn.XLOOKUP(T100,pavement_use[lookupValue],pavement_use[lookupKey],"ERROR"),""), "")</f>
        <v/>
      </c>
      <c r="W100" s="3" t="str">
        <f>IF($A100="ADD",IF(NOT(ISBLANK(V100)),_xlfn.XLOOKUP(V100,terrain[lookupValue],terrain[lookupKey],"ERROR"),""), "")</f>
        <v/>
      </c>
      <c r="X100" s="5"/>
    </row>
    <row r="101" spans="2:24" x14ac:dyDescent="0.25">
      <c r="B101" s="4"/>
      <c r="D101" s="3" t="str">
        <f>IF($A101="ADD",IF(NOT(ISBLANK(C101)),_xlfn.XLOOKUP(C101,roadnames[lookupValue],roadnames[lookupKey],"ERROR"),""), "")</f>
        <v/>
      </c>
      <c r="E101" s="4"/>
      <c r="F101" s="4"/>
      <c r="J101" s="5"/>
      <c r="K101" s="5"/>
      <c r="M101" s="3" t="str">
        <f>IF($A101="ADD",IF(NOT(ISBLANK(L101)),_xlfn.XLOOKUP(L101,legalstatus[lookupValue],legalstatus[lookupKey],"ERROR"),""), "")</f>
        <v/>
      </c>
      <c r="O101" s="3" t="str">
        <f>IF($A101="ADD",IF(NOT(ISBLANK(N101)),_xlfn.XLOOKUP(N101,second_coat[lookupValue],second_coat[lookupKey],"ERROR"),""), "")</f>
        <v/>
      </c>
      <c r="S101" s="3" t="str">
        <f>IF($A101="ADD",IF(NOT(ISBLANK(R101)),_xlfn.XLOOKUP(R101,pavement_type[lookupValue],pavement_type[lookupKey],"ERROR"),""), "")</f>
        <v/>
      </c>
      <c r="U101" s="3" t="str">
        <f>IF($A101="ADD",IF(NOT(ISBLANK(T101)),_xlfn.XLOOKUP(T101,pavement_use[lookupValue],pavement_use[lookupKey],"ERROR"),""), "")</f>
        <v/>
      </c>
      <c r="W101" s="3" t="str">
        <f>IF($A101="ADD",IF(NOT(ISBLANK(V101)),_xlfn.XLOOKUP(V101,terrain[lookupValue],terrain[lookupKey],"ERROR"),""), "")</f>
        <v/>
      </c>
      <c r="X101" s="5"/>
    </row>
    <row r="102" spans="2:24" x14ac:dyDescent="0.25">
      <c r="B102" s="4"/>
      <c r="D102" s="3" t="str">
        <f>IF($A102="ADD",IF(NOT(ISBLANK(C102)),_xlfn.XLOOKUP(C102,roadnames[lookupValue],roadnames[lookupKey],"ERROR"),""), "")</f>
        <v/>
      </c>
      <c r="E102" s="4"/>
      <c r="F102" s="4"/>
      <c r="J102" s="5"/>
      <c r="K102" s="5"/>
      <c r="M102" s="3" t="str">
        <f>IF($A102="ADD",IF(NOT(ISBLANK(L102)),_xlfn.XLOOKUP(L102,legalstatus[lookupValue],legalstatus[lookupKey],"ERROR"),""), "")</f>
        <v/>
      </c>
      <c r="O102" s="3" t="str">
        <f>IF($A102="ADD",IF(NOT(ISBLANK(N102)),_xlfn.XLOOKUP(N102,second_coat[lookupValue],second_coat[lookupKey],"ERROR"),""), "")</f>
        <v/>
      </c>
      <c r="S102" s="3" t="str">
        <f>IF($A102="ADD",IF(NOT(ISBLANK(R102)),_xlfn.XLOOKUP(R102,pavement_type[lookupValue],pavement_type[lookupKey],"ERROR"),""), "")</f>
        <v/>
      </c>
      <c r="U102" s="3" t="str">
        <f>IF($A102="ADD",IF(NOT(ISBLANK(T102)),_xlfn.XLOOKUP(T102,pavement_use[lookupValue],pavement_use[lookupKey],"ERROR"),""), "")</f>
        <v/>
      </c>
      <c r="W102" s="3" t="str">
        <f>IF($A102="ADD",IF(NOT(ISBLANK(V102)),_xlfn.XLOOKUP(V102,terrain[lookupValue],terrain[lookupKey],"ERROR"),""), "")</f>
        <v/>
      </c>
      <c r="X102" s="5"/>
    </row>
    <row r="103" spans="2:24" x14ac:dyDescent="0.25">
      <c r="B103" s="4"/>
      <c r="D103" s="3" t="str">
        <f>IF($A103="ADD",IF(NOT(ISBLANK(C103)),_xlfn.XLOOKUP(C103,roadnames[lookupValue],roadnames[lookupKey],"ERROR"),""), "")</f>
        <v/>
      </c>
      <c r="E103" s="4"/>
      <c r="F103" s="4"/>
      <c r="J103" s="5"/>
      <c r="K103" s="5"/>
      <c r="M103" s="3" t="str">
        <f>IF($A103="ADD",IF(NOT(ISBLANK(L103)),_xlfn.XLOOKUP(L103,legalstatus[lookupValue],legalstatus[lookupKey],"ERROR"),""), "")</f>
        <v/>
      </c>
      <c r="O103" s="3" t="str">
        <f>IF($A103="ADD",IF(NOT(ISBLANK(N103)),_xlfn.XLOOKUP(N103,second_coat[lookupValue],second_coat[lookupKey],"ERROR"),""), "")</f>
        <v/>
      </c>
      <c r="S103" s="3" t="str">
        <f>IF($A103="ADD",IF(NOT(ISBLANK(R103)),_xlfn.XLOOKUP(R103,pavement_type[lookupValue],pavement_type[lookupKey],"ERROR"),""), "")</f>
        <v/>
      </c>
      <c r="U103" s="3" t="str">
        <f>IF($A103="ADD",IF(NOT(ISBLANK(T103)),_xlfn.XLOOKUP(T103,pavement_use[lookupValue],pavement_use[lookupKey],"ERROR"),""), "")</f>
        <v/>
      </c>
      <c r="W103" s="3" t="str">
        <f>IF($A103="ADD",IF(NOT(ISBLANK(V103)),_xlfn.XLOOKUP(V103,terrain[lookupValue],terrain[lookupKey],"ERROR"),""), "")</f>
        <v/>
      </c>
      <c r="X103" s="5"/>
    </row>
    <row r="104" spans="2:24" x14ac:dyDescent="0.25">
      <c r="B104" s="4"/>
      <c r="D104" s="3" t="str">
        <f>IF($A104="ADD",IF(NOT(ISBLANK(C104)),_xlfn.XLOOKUP(C104,roadnames[lookupValue],roadnames[lookupKey],"ERROR"),""), "")</f>
        <v/>
      </c>
      <c r="E104" s="4"/>
      <c r="F104" s="4"/>
      <c r="J104" s="5"/>
      <c r="K104" s="5"/>
      <c r="M104" s="3" t="str">
        <f>IF($A104="ADD",IF(NOT(ISBLANK(L104)),_xlfn.XLOOKUP(L104,legalstatus[lookupValue],legalstatus[lookupKey],"ERROR"),""), "")</f>
        <v/>
      </c>
      <c r="O104" s="3" t="str">
        <f>IF($A104="ADD",IF(NOT(ISBLANK(N104)),_xlfn.XLOOKUP(N104,second_coat[lookupValue],second_coat[lookupKey],"ERROR"),""), "")</f>
        <v/>
      </c>
      <c r="S104" s="3" t="str">
        <f>IF($A104="ADD",IF(NOT(ISBLANK(R104)),_xlfn.XLOOKUP(R104,pavement_type[lookupValue],pavement_type[lookupKey],"ERROR"),""), "")</f>
        <v/>
      </c>
      <c r="U104" s="3" t="str">
        <f>IF($A104="ADD",IF(NOT(ISBLANK(T104)),_xlfn.XLOOKUP(T104,pavement_use[lookupValue],pavement_use[lookupKey],"ERROR"),""), "")</f>
        <v/>
      </c>
      <c r="W104" s="3" t="str">
        <f>IF($A104="ADD",IF(NOT(ISBLANK(V104)),_xlfn.XLOOKUP(V104,terrain[lookupValue],terrain[lookupKey],"ERROR"),""), "")</f>
        <v/>
      </c>
      <c r="X104" s="5"/>
    </row>
    <row r="105" spans="2:24" x14ac:dyDescent="0.25">
      <c r="B105" s="4"/>
      <c r="D105" s="3" t="str">
        <f>IF($A105="ADD",IF(NOT(ISBLANK(C105)),_xlfn.XLOOKUP(C105,roadnames[lookupValue],roadnames[lookupKey],"ERROR"),""), "")</f>
        <v/>
      </c>
      <c r="E105" s="4"/>
      <c r="F105" s="4"/>
      <c r="J105" s="5"/>
      <c r="K105" s="5"/>
      <c r="M105" s="3" t="str">
        <f>IF($A105="ADD",IF(NOT(ISBLANK(L105)),_xlfn.XLOOKUP(L105,legalstatus[lookupValue],legalstatus[lookupKey],"ERROR"),""), "")</f>
        <v/>
      </c>
      <c r="O105" s="3" t="str">
        <f>IF($A105="ADD",IF(NOT(ISBLANK(N105)),_xlfn.XLOOKUP(N105,second_coat[lookupValue],second_coat[lookupKey],"ERROR"),""), "")</f>
        <v/>
      </c>
      <c r="S105" s="3" t="str">
        <f>IF($A105="ADD",IF(NOT(ISBLANK(R105)),_xlfn.XLOOKUP(R105,pavement_type[lookupValue],pavement_type[lookupKey],"ERROR"),""), "")</f>
        <v/>
      </c>
      <c r="U105" s="3" t="str">
        <f>IF($A105="ADD",IF(NOT(ISBLANK(T105)),_xlfn.XLOOKUP(T105,pavement_use[lookupValue],pavement_use[lookupKey],"ERROR"),""), "")</f>
        <v/>
      </c>
      <c r="W105" s="3" t="str">
        <f>IF($A105="ADD",IF(NOT(ISBLANK(V105)),_xlfn.XLOOKUP(V105,terrain[lookupValue],terrain[lookupKey],"ERROR"),""), "")</f>
        <v/>
      </c>
      <c r="X105" s="5"/>
    </row>
    <row r="106" spans="2:24" x14ac:dyDescent="0.25">
      <c r="B106" s="4"/>
      <c r="D106" s="3" t="str">
        <f>IF($A106="ADD",IF(NOT(ISBLANK(C106)),_xlfn.XLOOKUP(C106,roadnames[lookupValue],roadnames[lookupKey],"ERROR"),""), "")</f>
        <v/>
      </c>
      <c r="E106" s="4"/>
      <c r="F106" s="4"/>
      <c r="J106" s="5"/>
      <c r="K106" s="5"/>
      <c r="M106" s="3" t="str">
        <f>IF($A106="ADD",IF(NOT(ISBLANK(L106)),_xlfn.XLOOKUP(L106,legalstatus[lookupValue],legalstatus[lookupKey],"ERROR"),""), "")</f>
        <v/>
      </c>
      <c r="O106" s="3" t="str">
        <f>IF($A106="ADD",IF(NOT(ISBLANK(N106)),_xlfn.XLOOKUP(N106,second_coat[lookupValue],second_coat[lookupKey],"ERROR"),""), "")</f>
        <v/>
      </c>
      <c r="S106" s="3" t="str">
        <f>IF($A106="ADD",IF(NOT(ISBLANK(R106)),_xlfn.XLOOKUP(R106,pavement_type[lookupValue],pavement_type[lookupKey],"ERROR"),""), "")</f>
        <v/>
      </c>
      <c r="U106" s="3" t="str">
        <f>IF($A106="ADD",IF(NOT(ISBLANK(T106)),_xlfn.XLOOKUP(T106,pavement_use[lookupValue],pavement_use[lookupKey],"ERROR"),""), "")</f>
        <v/>
      </c>
      <c r="W106" s="3" t="str">
        <f>IF($A106="ADD",IF(NOT(ISBLANK(V106)),_xlfn.XLOOKUP(V106,terrain[lookupValue],terrain[lookupKey],"ERROR"),""), "")</f>
        <v/>
      </c>
      <c r="X106" s="5"/>
    </row>
    <row r="107" spans="2:24" x14ac:dyDescent="0.25">
      <c r="B107" s="4"/>
      <c r="D107" s="3" t="str">
        <f>IF($A107="ADD",IF(NOT(ISBLANK(C107)),_xlfn.XLOOKUP(C107,roadnames[lookupValue],roadnames[lookupKey],"ERROR"),""), "")</f>
        <v/>
      </c>
      <c r="E107" s="4"/>
      <c r="F107" s="4"/>
      <c r="J107" s="5"/>
      <c r="K107" s="5"/>
      <c r="M107" s="3" t="str">
        <f>IF($A107="ADD",IF(NOT(ISBLANK(L107)),_xlfn.XLOOKUP(L107,legalstatus[lookupValue],legalstatus[lookupKey],"ERROR"),""), "")</f>
        <v/>
      </c>
      <c r="O107" s="3" t="str">
        <f>IF($A107="ADD",IF(NOT(ISBLANK(N107)),_xlfn.XLOOKUP(N107,second_coat[lookupValue],second_coat[lookupKey],"ERROR"),""), "")</f>
        <v/>
      </c>
      <c r="S107" s="3" t="str">
        <f>IF($A107="ADD",IF(NOT(ISBLANK(R107)),_xlfn.XLOOKUP(R107,pavement_type[lookupValue],pavement_type[lookupKey],"ERROR"),""), "")</f>
        <v/>
      </c>
      <c r="U107" s="3" t="str">
        <f>IF($A107="ADD",IF(NOT(ISBLANK(T107)),_xlfn.XLOOKUP(T107,pavement_use[lookupValue],pavement_use[lookupKey],"ERROR"),""), "")</f>
        <v/>
      </c>
      <c r="W107" s="3" t="str">
        <f>IF($A107="ADD",IF(NOT(ISBLANK(V107)),_xlfn.XLOOKUP(V107,terrain[lookupValue],terrain[lookupKey],"ERROR"),""), "")</f>
        <v/>
      </c>
      <c r="X107" s="5"/>
    </row>
    <row r="108" spans="2:24" x14ac:dyDescent="0.25">
      <c r="B108" s="4"/>
      <c r="D108" s="3" t="str">
        <f>IF($A108="ADD",IF(NOT(ISBLANK(C108)),_xlfn.XLOOKUP(C108,roadnames[lookupValue],roadnames[lookupKey],"ERROR"),""), "")</f>
        <v/>
      </c>
      <c r="E108" s="4"/>
      <c r="F108" s="4"/>
      <c r="J108" s="5"/>
      <c r="K108" s="5"/>
      <c r="M108" s="3" t="str">
        <f>IF($A108="ADD",IF(NOT(ISBLANK(L108)),_xlfn.XLOOKUP(L108,legalstatus[lookupValue],legalstatus[lookupKey],"ERROR"),""), "")</f>
        <v/>
      </c>
      <c r="O108" s="3" t="str">
        <f>IF($A108="ADD",IF(NOT(ISBLANK(N108)),_xlfn.XLOOKUP(N108,second_coat[lookupValue],second_coat[lookupKey],"ERROR"),""), "")</f>
        <v/>
      </c>
      <c r="S108" s="3" t="str">
        <f>IF($A108="ADD",IF(NOT(ISBLANK(R108)),_xlfn.XLOOKUP(R108,pavement_type[lookupValue],pavement_type[lookupKey],"ERROR"),""), "")</f>
        <v/>
      </c>
      <c r="U108" s="3" t="str">
        <f>IF($A108="ADD",IF(NOT(ISBLANK(T108)),_xlfn.XLOOKUP(T108,pavement_use[lookupValue],pavement_use[lookupKey],"ERROR"),""), "")</f>
        <v/>
      </c>
      <c r="W108" s="3" t="str">
        <f>IF($A108="ADD",IF(NOT(ISBLANK(V108)),_xlfn.XLOOKUP(V108,terrain[lookupValue],terrain[lookupKey],"ERROR"),""), "")</f>
        <v/>
      </c>
      <c r="X108" s="5"/>
    </row>
    <row r="109" spans="2:24" x14ac:dyDescent="0.25">
      <c r="B109" s="4"/>
      <c r="D109" s="3" t="str">
        <f>IF($A109="ADD",IF(NOT(ISBLANK(C109)),_xlfn.XLOOKUP(C109,roadnames[lookupValue],roadnames[lookupKey],"ERROR"),""), "")</f>
        <v/>
      </c>
      <c r="E109" s="4"/>
      <c r="F109" s="4"/>
      <c r="J109" s="5"/>
      <c r="K109" s="5"/>
      <c r="M109" s="3" t="str">
        <f>IF($A109="ADD",IF(NOT(ISBLANK(L109)),_xlfn.XLOOKUP(L109,legalstatus[lookupValue],legalstatus[lookupKey],"ERROR"),""), "")</f>
        <v/>
      </c>
      <c r="O109" s="3" t="str">
        <f>IF($A109="ADD",IF(NOT(ISBLANK(N109)),_xlfn.XLOOKUP(N109,second_coat[lookupValue],second_coat[lookupKey],"ERROR"),""), "")</f>
        <v/>
      </c>
      <c r="S109" s="3" t="str">
        <f>IF($A109="ADD",IF(NOT(ISBLANK(R109)),_xlfn.XLOOKUP(R109,pavement_type[lookupValue],pavement_type[lookupKey],"ERROR"),""), "")</f>
        <v/>
      </c>
      <c r="U109" s="3" t="str">
        <f>IF($A109="ADD",IF(NOT(ISBLANK(T109)),_xlfn.XLOOKUP(T109,pavement_use[lookupValue],pavement_use[lookupKey],"ERROR"),""), "")</f>
        <v/>
      </c>
      <c r="W109" s="3" t="str">
        <f>IF($A109="ADD",IF(NOT(ISBLANK(V109)),_xlfn.XLOOKUP(V109,terrain[lookupValue],terrain[lookupKey],"ERROR"),""), "")</f>
        <v/>
      </c>
      <c r="X109" s="5"/>
    </row>
    <row r="110" spans="2:24" x14ac:dyDescent="0.25">
      <c r="B110" s="4"/>
      <c r="D110" s="3" t="str">
        <f>IF($A110="ADD",IF(NOT(ISBLANK(C110)),_xlfn.XLOOKUP(C110,roadnames[lookupValue],roadnames[lookupKey],"ERROR"),""), "")</f>
        <v/>
      </c>
      <c r="E110" s="4"/>
      <c r="F110" s="4"/>
      <c r="J110" s="5"/>
      <c r="K110" s="5"/>
      <c r="M110" s="3" t="str">
        <f>IF($A110="ADD",IF(NOT(ISBLANK(L110)),_xlfn.XLOOKUP(L110,legalstatus[lookupValue],legalstatus[lookupKey],"ERROR"),""), "")</f>
        <v/>
      </c>
      <c r="O110" s="3" t="str">
        <f>IF($A110="ADD",IF(NOT(ISBLANK(N110)),_xlfn.XLOOKUP(N110,second_coat[lookupValue],second_coat[lookupKey],"ERROR"),""), "")</f>
        <v/>
      </c>
      <c r="S110" s="3" t="str">
        <f>IF($A110="ADD",IF(NOT(ISBLANK(R110)),_xlfn.XLOOKUP(R110,pavement_type[lookupValue],pavement_type[lookupKey],"ERROR"),""), "")</f>
        <v/>
      </c>
      <c r="U110" s="3" t="str">
        <f>IF($A110="ADD",IF(NOT(ISBLANK(T110)),_xlfn.XLOOKUP(T110,pavement_use[lookupValue],pavement_use[lookupKey],"ERROR"),""), "")</f>
        <v/>
      </c>
      <c r="W110" s="3" t="str">
        <f>IF($A110="ADD",IF(NOT(ISBLANK(V110)),_xlfn.XLOOKUP(V110,terrain[lookupValue],terrain[lookupKey],"ERROR"),""), "")</f>
        <v/>
      </c>
      <c r="X110" s="5"/>
    </row>
    <row r="111" spans="2:24" x14ac:dyDescent="0.25">
      <c r="B111" s="4"/>
      <c r="D111" s="3" t="str">
        <f>IF($A111="ADD",IF(NOT(ISBLANK(C111)),_xlfn.XLOOKUP(C111,roadnames[lookupValue],roadnames[lookupKey],"ERROR"),""), "")</f>
        <v/>
      </c>
      <c r="E111" s="4"/>
      <c r="F111" s="4"/>
      <c r="J111" s="5"/>
      <c r="K111" s="5"/>
      <c r="M111" s="3" t="str">
        <f>IF($A111="ADD",IF(NOT(ISBLANK(L111)),_xlfn.XLOOKUP(L111,legalstatus[lookupValue],legalstatus[lookupKey],"ERROR"),""), "")</f>
        <v/>
      </c>
      <c r="O111" s="3" t="str">
        <f>IF($A111="ADD",IF(NOT(ISBLANK(N111)),_xlfn.XLOOKUP(N111,second_coat[lookupValue],second_coat[lookupKey],"ERROR"),""), "")</f>
        <v/>
      </c>
      <c r="S111" s="3" t="str">
        <f>IF($A111="ADD",IF(NOT(ISBLANK(R111)),_xlfn.XLOOKUP(R111,pavement_type[lookupValue],pavement_type[lookupKey],"ERROR"),""), "")</f>
        <v/>
      </c>
      <c r="U111" s="3" t="str">
        <f>IF($A111="ADD",IF(NOT(ISBLANK(T111)),_xlfn.XLOOKUP(T111,pavement_use[lookupValue],pavement_use[lookupKey],"ERROR"),""), "")</f>
        <v/>
      </c>
      <c r="W111" s="3" t="str">
        <f>IF($A111="ADD",IF(NOT(ISBLANK(V111)),_xlfn.XLOOKUP(V111,terrain[lookupValue],terrain[lookupKey],"ERROR"),""), "")</f>
        <v/>
      </c>
      <c r="X111" s="5"/>
    </row>
    <row r="112" spans="2:24" x14ac:dyDescent="0.25">
      <c r="B112" s="4"/>
      <c r="D112" s="3" t="str">
        <f>IF($A112="ADD",IF(NOT(ISBLANK(C112)),_xlfn.XLOOKUP(C112,roadnames[lookupValue],roadnames[lookupKey],"ERROR"),""), "")</f>
        <v/>
      </c>
      <c r="E112" s="4"/>
      <c r="F112" s="4"/>
      <c r="J112" s="5"/>
      <c r="K112" s="5"/>
      <c r="M112" s="3" t="str">
        <f>IF($A112="ADD",IF(NOT(ISBLANK(L112)),_xlfn.XLOOKUP(L112,legalstatus[lookupValue],legalstatus[lookupKey],"ERROR"),""), "")</f>
        <v/>
      </c>
      <c r="O112" s="3" t="str">
        <f>IF($A112="ADD",IF(NOT(ISBLANK(N112)),_xlfn.XLOOKUP(N112,second_coat[lookupValue],second_coat[lookupKey],"ERROR"),""), "")</f>
        <v/>
      </c>
      <c r="S112" s="3" t="str">
        <f>IF($A112="ADD",IF(NOT(ISBLANK(R112)),_xlfn.XLOOKUP(R112,pavement_type[lookupValue],pavement_type[lookupKey],"ERROR"),""), "")</f>
        <v/>
      </c>
      <c r="U112" s="3" t="str">
        <f>IF($A112="ADD",IF(NOT(ISBLANK(T112)),_xlfn.XLOOKUP(T112,pavement_use[lookupValue],pavement_use[lookupKey],"ERROR"),""), "")</f>
        <v/>
      </c>
      <c r="W112" s="3" t="str">
        <f>IF($A112="ADD",IF(NOT(ISBLANK(V112)),_xlfn.XLOOKUP(V112,terrain[lookupValue],terrain[lookupKey],"ERROR"),""), "")</f>
        <v/>
      </c>
      <c r="X112" s="5"/>
    </row>
    <row r="113" spans="2:24" x14ac:dyDescent="0.25">
      <c r="B113" s="4"/>
      <c r="D113" s="3" t="str">
        <f>IF($A113="ADD",IF(NOT(ISBLANK(C113)),_xlfn.XLOOKUP(C113,roadnames[lookupValue],roadnames[lookupKey],"ERROR"),""), "")</f>
        <v/>
      </c>
      <c r="E113" s="4"/>
      <c r="F113" s="4"/>
      <c r="J113" s="5"/>
      <c r="K113" s="5"/>
      <c r="M113" s="3" t="str">
        <f>IF($A113="ADD",IF(NOT(ISBLANK(L113)),_xlfn.XLOOKUP(L113,legalstatus[lookupValue],legalstatus[lookupKey],"ERROR"),""), "")</f>
        <v/>
      </c>
      <c r="O113" s="3" t="str">
        <f>IF($A113="ADD",IF(NOT(ISBLANK(N113)),_xlfn.XLOOKUP(N113,second_coat[lookupValue],second_coat[lookupKey],"ERROR"),""), "")</f>
        <v/>
      </c>
      <c r="S113" s="3" t="str">
        <f>IF($A113="ADD",IF(NOT(ISBLANK(R113)),_xlfn.XLOOKUP(R113,pavement_type[lookupValue],pavement_type[lookupKey],"ERROR"),""), "")</f>
        <v/>
      </c>
      <c r="U113" s="3" t="str">
        <f>IF($A113="ADD",IF(NOT(ISBLANK(T113)),_xlfn.XLOOKUP(T113,pavement_use[lookupValue],pavement_use[lookupKey],"ERROR"),""), "")</f>
        <v/>
      </c>
      <c r="W113" s="3" t="str">
        <f>IF($A113="ADD",IF(NOT(ISBLANK(V113)),_xlfn.XLOOKUP(V113,terrain[lookupValue],terrain[lookupKey],"ERROR"),""), "")</f>
        <v/>
      </c>
      <c r="X113" s="5"/>
    </row>
    <row r="114" spans="2:24" x14ac:dyDescent="0.25">
      <c r="B114" s="4"/>
      <c r="D114" s="3" t="str">
        <f>IF($A114="ADD",IF(NOT(ISBLANK(C114)),_xlfn.XLOOKUP(C114,roadnames[lookupValue],roadnames[lookupKey],"ERROR"),""), "")</f>
        <v/>
      </c>
      <c r="E114" s="4"/>
      <c r="F114" s="4"/>
      <c r="J114" s="5"/>
      <c r="K114" s="5"/>
      <c r="M114" s="3" t="str">
        <f>IF($A114="ADD",IF(NOT(ISBLANK(L114)),_xlfn.XLOOKUP(L114,legalstatus[lookupValue],legalstatus[lookupKey],"ERROR"),""), "")</f>
        <v/>
      </c>
      <c r="O114" s="3" t="str">
        <f>IF($A114="ADD",IF(NOT(ISBLANK(N114)),_xlfn.XLOOKUP(N114,second_coat[lookupValue],second_coat[lookupKey],"ERROR"),""), "")</f>
        <v/>
      </c>
      <c r="S114" s="3" t="str">
        <f>IF($A114="ADD",IF(NOT(ISBLANK(R114)),_xlfn.XLOOKUP(R114,pavement_type[lookupValue],pavement_type[lookupKey],"ERROR"),""), "")</f>
        <v/>
      </c>
      <c r="U114" s="3" t="str">
        <f>IF($A114="ADD",IF(NOT(ISBLANK(T114)),_xlfn.XLOOKUP(T114,pavement_use[lookupValue],pavement_use[lookupKey],"ERROR"),""), "")</f>
        <v/>
      </c>
      <c r="W114" s="3" t="str">
        <f>IF($A114="ADD",IF(NOT(ISBLANK(V114)),_xlfn.XLOOKUP(V114,terrain[lookupValue],terrain[lookupKey],"ERROR"),""), "")</f>
        <v/>
      </c>
      <c r="X114" s="5"/>
    </row>
    <row r="115" spans="2:24" x14ac:dyDescent="0.25">
      <c r="B115" s="4"/>
      <c r="D115" s="3" t="str">
        <f>IF($A115="ADD",IF(NOT(ISBLANK(C115)),_xlfn.XLOOKUP(C115,roadnames[lookupValue],roadnames[lookupKey],"ERROR"),""), "")</f>
        <v/>
      </c>
      <c r="E115" s="4"/>
      <c r="F115" s="4"/>
      <c r="J115" s="5"/>
      <c r="K115" s="5"/>
      <c r="M115" s="3" t="str">
        <f>IF($A115="ADD",IF(NOT(ISBLANK(L115)),_xlfn.XLOOKUP(L115,legalstatus[lookupValue],legalstatus[lookupKey],"ERROR"),""), "")</f>
        <v/>
      </c>
      <c r="O115" s="3" t="str">
        <f>IF($A115="ADD",IF(NOT(ISBLANK(N115)),_xlfn.XLOOKUP(N115,second_coat[lookupValue],second_coat[lookupKey],"ERROR"),""), "")</f>
        <v/>
      </c>
      <c r="S115" s="3" t="str">
        <f>IF($A115="ADD",IF(NOT(ISBLANK(R115)),_xlfn.XLOOKUP(R115,pavement_type[lookupValue],pavement_type[lookupKey],"ERROR"),""), "")</f>
        <v/>
      </c>
      <c r="U115" s="3" t="str">
        <f>IF($A115="ADD",IF(NOT(ISBLANK(T115)),_xlfn.XLOOKUP(T115,pavement_use[lookupValue],pavement_use[lookupKey],"ERROR"),""), "")</f>
        <v/>
      </c>
      <c r="W115" s="3" t="str">
        <f>IF($A115="ADD",IF(NOT(ISBLANK(V115)),_xlfn.XLOOKUP(V115,terrain[lookupValue],terrain[lookupKey],"ERROR"),""), "")</f>
        <v/>
      </c>
      <c r="X115" s="5"/>
    </row>
    <row r="116" spans="2:24" x14ac:dyDescent="0.25">
      <c r="B116" s="4"/>
      <c r="D116" s="3" t="str">
        <f>IF($A116="ADD",IF(NOT(ISBLANK(C116)),_xlfn.XLOOKUP(C116,roadnames[lookupValue],roadnames[lookupKey],"ERROR"),""), "")</f>
        <v/>
      </c>
      <c r="E116" s="4"/>
      <c r="F116" s="4"/>
      <c r="J116" s="5"/>
      <c r="K116" s="5"/>
      <c r="M116" s="3" t="str">
        <f>IF($A116="ADD",IF(NOT(ISBLANK(L116)),_xlfn.XLOOKUP(L116,legalstatus[lookupValue],legalstatus[lookupKey],"ERROR"),""), "")</f>
        <v/>
      </c>
      <c r="O116" s="3" t="str">
        <f>IF($A116="ADD",IF(NOT(ISBLANK(N116)),_xlfn.XLOOKUP(N116,second_coat[lookupValue],second_coat[lookupKey],"ERROR"),""), "")</f>
        <v/>
      </c>
      <c r="S116" s="3" t="str">
        <f>IF($A116="ADD",IF(NOT(ISBLANK(R116)),_xlfn.XLOOKUP(R116,pavement_type[lookupValue],pavement_type[lookupKey],"ERROR"),""), "")</f>
        <v/>
      </c>
      <c r="U116" s="3" t="str">
        <f>IF($A116="ADD",IF(NOT(ISBLANK(T116)),_xlfn.XLOOKUP(T116,pavement_use[lookupValue],pavement_use[lookupKey],"ERROR"),""), "")</f>
        <v/>
      </c>
      <c r="W116" s="3" t="str">
        <f>IF($A116="ADD",IF(NOT(ISBLANK(V116)),_xlfn.XLOOKUP(V116,terrain[lookupValue],terrain[lookupKey],"ERROR"),""), "")</f>
        <v/>
      </c>
      <c r="X116" s="5"/>
    </row>
    <row r="117" spans="2:24" x14ac:dyDescent="0.25">
      <c r="B117" s="4"/>
      <c r="D117" s="3" t="str">
        <f>IF($A117="ADD",IF(NOT(ISBLANK(C117)),_xlfn.XLOOKUP(C117,roadnames[lookupValue],roadnames[lookupKey],"ERROR"),""), "")</f>
        <v/>
      </c>
      <c r="E117" s="4"/>
      <c r="F117" s="4"/>
      <c r="J117" s="5"/>
      <c r="K117" s="5"/>
      <c r="M117" s="3" t="str">
        <f>IF($A117="ADD",IF(NOT(ISBLANK(L117)),_xlfn.XLOOKUP(L117,legalstatus[lookupValue],legalstatus[lookupKey],"ERROR"),""), "")</f>
        <v/>
      </c>
      <c r="O117" s="3" t="str">
        <f>IF($A117="ADD",IF(NOT(ISBLANK(N117)),_xlfn.XLOOKUP(N117,second_coat[lookupValue],second_coat[lookupKey],"ERROR"),""), "")</f>
        <v/>
      </c>
      <c r="S117" s="3" t="str">
        <f>IF($A117="ADD",IF(NOT(ISBLANK(R117)),_xlfn.XLOOKUP(R117,pavement_type[lookupValue],pavement_type[lookupKey],"ERROR"),""), "")</f>
        <v/>
      </c>
      <c r="U117" s="3" t="str">
        <f>IF($A117="ADD",IF(NOT(ISBLANK(T117)),_xlfn.XLOOKUP(T117,pavement_use[lookupValue],pavement_use[lookupKey],"ERROR"),""), "")</f>
        <v/>
      </c>
      <c r="W117" s="3" t="str">
        <f>IF($A117="ADD",IF(NOT(ISBLANK(V117)),_xlfn.XLOOKUP(V117,terrain[lookupValue],terrain[lookupKey],"ERROR"),""), "")</f>
        <v/>
      </c>
      <c r="X117" s="5"/>
    </row>
    <row r="118" spans="2:24" x14ac:dyDescent="0.25">
      <c r="B118" s="4"/>
      <c r="D118" s="3" t="str">
        <f>IF($A118="ADD",IF(NOT(ISBLANK(C118)),_xlfn.XLOOKUP(C118,roadnames[lookupValue],roadnames[lookupKey],"ERROR"),""), "")</f>
        <v/>
      </c>
      <c r="E118" s="4"/>
      <c r="F118" s="4"/>
      <c r="J118" s="5"/>
      <c r="K118" s="5"/>
      <c r="M118" s="3" t="str">
        <f>IF($A118="ADD",IF(NOT(ISBLANK(L118)),_xlfn.XLOOKUP(L118,legalstatus[lookupValue],legalstatus[lookupKey],"ERROR"),""), "")</f>
        <v/>
      </c>
      <c r="O118" s="3" t="str">
        <f>IF($A118="ADD",IF(NOT(ISBLANK(N118)),_xlfn.XLOOKUP(N118,second_coat[lookupValue],second_coat[lookupKey],"ERROR"),""), "")</f>
        <v/>
      </c>
      <c r="S118" s="3" t="str">
        <f>IF($A118="ADD",IF(NOT(ISBLANK(R118)),_xlfn.XLOOKUP(R118,pavement_type[lookupValue],pavement_type[lookupKey],"ERROR"),""), "")</f>
        <v/>
      </c>
      <c r="U118" s="3" t="str">
        <f>IF($A118="ADD",IF(NOT(ISBLANK(T118)),_xlfn.XLOOKUP(T118,pavement_use[lookupValue],pavement_use[lookupKey],"ERROR"),""), "")</f>
        <v/>
      </c>
      <c r="W118" s="3" t="str">
        <f>IF($A118="ADD",IF(NOT(ISBLANK(V118)),_xlfn.XLOOKUP(V118,terrain[lookupValue],terrain[lookupKey],"ERROR"),""), "")</f>
        <v/>
      </c>
      <c r="X118" s="5"/>
    </row>
    <row r="119" spans="2:24" x14ac:dyDescent="0.25">
      <c r="B119" s="4"/>
      <c r="D119" s="3" t="str">
        <f>IF($A119="ADD",IF(NOT(ISBLANK(C119)),_xlfn.XLOOKUP(C119,roadnames[lookupValue],roadnames[lookupKey],"ERROR"),""), "")</f>
        <v/>
      </c>
      <c r="E119" s="4"/>
      <c r="F119" s="4"/>
      <c r="J119" s="5"/>
      <c r="K119" s="5"/>
      <c r="M119" s="3" t="str">
        <f>IF($A119="ADD",IF(NOT(ISBLANK(L119)),_xlfn.XLOOKUP(L119,legalstatus[lookupValue],legalstatus[lookupKey],"ERROR"),""), "")</f>
        <v/>
      </c>
      <c r="O119" s="3" t="str">
        <f>IF($A119="ADD",IF(NOT(ISBLANK(N119)),_xlfn.XLOOKUP(N119,second_coat[lookupValue],second_coat[lookupKey],"ERROR"),""), "")</f>
        <v/>
      </c>
      <c r="S119" s="3" t="str">
        <f>IF($A119="ADD",IF(NOT(ISBLANK(R119)),_xlfn.XLOOKUP(R119,pavement_type[lookupValue],pavement_type[lookupKey],"ERROR"),""), "")</f>
        <v/>
      </c>
      <c r="U119" s="3" t="str">
        <f>IF($A119="ADD",IF(NOT(ISBLANK(T119)),_xlfn.XLOOKUP(T119,pavement_use[lookupValue],pavement_use[lookupKey],"ERROR"),""), "")</f>
        <v/>
      </c>
      <c r="W119" s="3" t="str">
        <f>IF($A119="ADD",IF(NOT(ISBLANK(V119)),_xlfn.XLOOKUP(V119,terrain[lookupValue],terrain[lookupKey],"ERROR"),""), "")</f>
        <v/>
      </c>
      <c r="X119" s="5"/>
    </row>
    <row r="120" spans="2:24" x14ac:dyDescent="0.25">
      <c r="B120" s="4"/>
      <c r="D120" s="3" t="str">
        <f>IF($A120="ADD",IF(NOT(ISBLANK(C120)),_xlfn.XLOOKUP(C120,roadnames[lookupValue],roadnames[lookupKey],"ERROR"),""), "")</f>
        <v/>
      </c>
      <c r="E120" s="4"/>
      <c r="F120" s="4"/>
      <c r="J120" s="5"/>
      <c r="K120" s="5"/>
      <c r="M120" s="3" t="str">
        <f>IF($A120="ADD",IF(NOT(ISBLANK(L120)),_xlfn.XLOOKUP(L120,legalstatus[lookupValue],legalstatus[lookupKey],"ERROR"),""), "")</f>
        <v/>
      </c>
      <c r="O120" s="3" t="str">
        <f>IF($A120="ADD",IF(NOT(ISBLANK(N120)),_xlfn.XLOOKUP(N120,second_coat[lookupValue],second_coat[lookupKey],"ERROR"),""), "")</f>
        <v/>
      </c>
      <c r="S120" s="3" t="str">
        <f>IF($A120="ADD",IF(NOT(ISBLANK(R120)),_xlfn.XLOOKUP(R120,pavement_type[lookupValue],pavement_type[lookupKey],"ERROR"),""), "")</f>
        <v/>
      </c>
      <c r="U120" s="3" t="str">
        <f>IF($A120="ADD",IF(NOT(ISBLANK(T120)),_xlfn.XLOOKUP(T120,pavement_use[lookupValue],pavement_use[lookupKey],"ERROR"),""), "")</f>
        <v/>
      </c>
      <c r="W120" s="3" t="str">
        <f>IF($A120="ADD",IF(NOT(ISBLANK(V120)),_xlfn.XLOOKUP(V120,terrain[lookupValue],terrain[lookupKey],"ERROR"),""), "")</f>
        <v/>
      </c>
      <c r="X120" s="5"/>
    </row>
    <row r="121" spans="2:24" x14ac:dyDescent="0.25">
      <c r="B121" s="4"/>
      <c r="D121" s="3" t="str">
        <f>IF($A121="ADD",IF(NOT(ISBLANK(C121)),_xlfn.XLOOKUP(C121,roadnames[lookupValue],roadnames[lookupKey],"ERROR"),""), "")</f>
        <v/>
      </c>
      <c r="E121" s="4"/>
      <c r="F121" s="4"/>
      <c r="J121" s="5"/>
      <c r="K121" s="5"/>
      <c r="M121" s="3" t="str">
        <f>IF($A121="ADD",IF(NOT(ISBLANK(L121)),_xlfn.XLOOKUP(L121,legalstatus[lookupValue],legalstatus[lookupKey],"ERROR"),""), "")</f>
        <v/>
      </c>
      <c r="O121" s="3" t="str">
        <f>IF($A121="ADD",IF(NOT(ISBLANK(N121)),_xlfn.XLOOKUP(N121,second_coat[lookupValue],second_coat[lookupKey],"ERROR"),""), "")</f>
        <v/>
      </c>
      <c r="S121" s="3" t="str">
        <f>IF($A121="ADD",IF(NOT(ISBLANK(R121)),_xlfn.XLOOKUP(R121,pavement_type[lookupValue],pavement_type[lookupKey],"ERROR"),""), "")</f>
        <v/>
      </c>
      <c r="U121" s="3" t="str">
        <f>IF($A121="ADD",IF(NOT(ISBLANK(T121)),_xlfn.XLOOKUP(T121,pavement_use[lookupValue],pavement_use[lookupKey],"ERROR"),""), "")</f>
        <v/>
      </c>
      <c r="W121" s="3" t="str">
        <f>IF($A121="ADD",IF(NOT(ISBLANK(V121)),_xlfn.XLOOKUP(V121,terrain[lookupValue],terrain[lookupKey],"ERROR"),""), "")</f>
        <v/>
      </c>
      <c r="X121" s="5"/>
    </row>
    <row r="122" spans="2:24" x14ac:dyDescent="0.25">
      <c r="B122" s="4"/>
      <c r="D122" s="3" t="str">
        <f>IF($A122="ADD",IF(NOT(ISBLANK(C122)),_xlfn.XLOOKUP(C122,roadnames[lookupValue],roadnames[lookupKey],"ERROR"),""), "")</f>
        <v/>
      </c>
      <c r="E122" s="4"/>
      <c r="F122" s="4"/>
      <c r="J122" s="5"/>
      <c r="K122" s="5"/>
      <c r="M122" s="3" t="str">
        <f>IF($A122="ADD",IF(NOT(ISBLANK(L122)),_xlfn.XLOOKUP(L122,legalstatus[lookupValue],legalstatus[lookupKey],"ERROR"),""), "")</f>
        <v/>
      </c>
      <c r="O122" s="3" t="str">
        <f>IF($A122="ADD",IF(NOT(ISBLANK(N122)),_xlfn.XLOOKUP(N122,second_coat[lookupValue],second_coat[lookupKey],"ERROR"),""), "")</f>
        <v/>
      </c>
      <c r="S122" s="3" t="str">
        <f>IF($A122="ADD",IF(NOT(ISBLANK(R122)),_xlfn.XLOOKUP(R122,pavement_type[lookupValue],pavement_type[lookupKey],"ERROR"),""), "")</f>
        <v/>
      </c>
      <c r="U122" s="3" t="str">
        <f>IF($A122="ADD",IF(NOT(ISBLANK(T122)),_xlfn.XLOOKUP(T122,pavement_use[lookupValue],pavement_use[lookupKey],"ERROR"),""), "")</f>
        <v/>
      </c>
      <c r="W122" s="3" t="str">
        <f>IF($A122="ADD",IF(NOT(ISBLANK(V122)),_xlfn.XLOOKUP(V122,terrain[lookupValue],terrain[lookupKey],"ERROR"),""), "")</f>
        <v/>
      </c>
      <c r="X122" s="5"/>
    </row>
    <row r="123" spans="2:24" x14ac:dyDescent="0.25">
      <c r="B123" s="4"/>
      <c r="D123" s="3" t="str">
        <f>IF($A123="ADD",IF(NOT(ISBLANK(C123)),_xlfn.XLOOKUP(C123,roadnames[lookupValue],roadnames[lookupKey],"ERROR"),""), "")</f>
        <v/>
      </c>
      <c r="E123" s="4"/>
      <c r="F123" s="4"/>
      <c r="J123" s="5"/>
      <c r="K123" s="5"/>
      <c r="M123" s="3" t="str">
        <f>IF($A123="ADD",IF(NOT(ISBLANK(L123)),_xlfn.XLOOKUP(L123,legalstatus[lookupValue],legalstatus[lookupKey],"ERROR"),""), "")</f>
        <v/>
      </c>
      <c r="O123" s="3" t="str">
        <f>IF($A123="ADD",IF(NOT(ISBLANK(N123)),_xlfn.XLOOKUP(N123,second_coat[lookupValue],second_coat[lookupKey],"ERROR"),""), "")</f>
        <v/>
      </c>
      <c r="S123" s="3" t="str">
        <f>IF($A123="ADD",IF(NOT(ISBLANK(R123)),_xlfn.XLOOKUP(R123,pavement_type[lookupValue],pavement_type[lookupKey],"ERROR"),""), "")</f>
        <v/>
      </c>
      <c r="U123" s="3" t="str">
        <f>IF($A123="ADD",IF(NOT(ISBLANK(T123)),_xlfn.XLOOKUP(T123,pavement_use[lookupValue],pavement_use[lookupKey],"ERROR"),""), "")</f>
        <v/>
      </c>
      <c r="W123" s="3" t="str">
        <f>IF($A123="ADD",IF(NOT(ISBLANK(V123)),_xlfn.XLOOKUP(V123,terrain[lookupValue],terrain[lookupKey],"ERROR"),""), "")</f>
        <v/>
      </c>
      <c r="X123" s="5"/>
    </row>
    <row r="124" spans="2:24" x14ac:dyDescent="0.25">
      <c r="B124" s="4"/>
      <c r="D124" s="3" t="str">
        <f>IF($A124="ADD",IF(NOT(ISBLANK(C124)),_xlfn.XLOOKUP(C124,roadnames[lookupValue],roadnames[lookupKey],"ERROR"),""), "")</f>
        <v/>
      </c>
      <c r="E124" s="4"/>
      <c r="F124" s="4"/>
      <c r="J124" s="5"/>
      <c r="K124" s="5"/>
      <c r="M124" s="3" t="str">
        <f>IF($A124="ADD",IF(NOT(ISBLANK(L124)),_xlfn.XLOOKUP(L124,legalstatus[lookupValue],legalstatus[lookupKey],"ERROR"),""), "")</f>
        <v/>
      </c>
      <c r="O124" s="3" t="str">
        <f>IF($A124="ADD",IF(NOT(ISBLANK(N124)),_xlfn.XLOOKUP(N124,second_coat[lookupValue],second_coat[lookupKey],"ERROR"),""), "")</f>
        <v/>
      </c>
      <c r="S124" s="3" t="str">
        <f>IF($A124="ADD",IF(NOT(ISBLANK(R124)),_xlfn.XLOOKUP(R124,pavement_type[lookupValue],pavement_type[lookupKey],"ERROR"),""), "")</f>
        <v/>
      </c>
      <c r="U124" s="3" t="str">
        <f>IF($A124="ADD",IF(NOT(ISBLANK(T124)),_xlfn.XLOOKUP(T124,pavement_use[lookupValue],pavement_use[lookupKey],"ERROR"),""), "")</f>
        <v/>
      </c>
      <c r="W124" s="3" t="str">
        <f>IF($A124="ADD",IF(NOT(ISBLANK(V124)),_xlfn.XLOOKUP(V124,terrain[lookupValue],terrain[lookupKey],"ERROR"),""), "")</f>
        <v/>
      </c>
      <c r="X124" s="5"/>
    </row>
    <row r="125" spans="2:24" x14ac:dyDescent="0.25">
      <c r="B125" s="4"/>
      <c r="D125" s="3" t="str">
        <f>IF($A125="ADD",IF(NOT(ISBLANK(C125)),_xlfn.XLOOKUP(C125,roadnames[lookupValue],roadnames[lookupKey],"ERROR"),""), "")</f>
        <v/>
      </c>
      <c r="E125" s="4"/>
      <c r="F125" s="4"/>
      <c r="J125" s="5"/>
      <c r="K125" s="5"/>
      <c r="M125" s="3" t="str">
        <f>IF($A125="ADD",IF(NOT(ISBLANK(L125)),_xlfn.XLOOKUP(L125,legalstatus[lookupValue],legalstatus[lookupKey],"ERROR"),""), "")</f>
        <v/>
      </c>
      <c r="O125" s="3" t="str">
        <f>IF($A125="ADD",IF(NOT(ISBLANK(N125)),_xlfn.XLOOKUP(N125,second_coat[lookupValue],second_coat[lookupKey],"ERROR"),""), "")</f>
        <v/>
      </c>
      <c r="S125" s="3" t="str">
        <f>IF($A125="ADD",IF(NOT(ISBLANK(R125)),_xlfn.XLOOKUP(R125,pavement_type[lookupValue],pavement_type[lookupKey],"ERROR"),""), "")</f>
        <v/>
      </c>
      <c r="U125" s="3" t="str">
        <f>IF($A125="ADD",IF(NOT(ISBLANK(T125)),_xlfn.XLOOKUP(T125,pavement_use[lookupValue],pavement_use[lookupKey],"ERROR"),""), "")</f>
        <v/>
      </c>
      <c r="W125" s="3" t="str">
        <f>IF($A125="ADD",IF(NOT(ISBLANK(V125)),_xlfn.XLOOKUP(V125,terrain[lookupValue],terrain[lookupKey],"ERROR"),""), "")</f>
        <v/>
      </c>
      <c r="X125" s="5"/>
    </row>
    <row r="126" spans="2:24" x14ac:dyDescent="0.25">
      <c r="B126" s="4"/>
      <c r="D126" s="3" t="str">
        <f>IF($A126="ADD",IF(NOT(ISBLANK(C126)),_xlfn.XLOOKUP(C126,roadnames[lookupValue],roadnames[lookupKey],"ERROR"),""), "")</f>
        <v/>
      </c>
      <c r="E126" s="4"/>
      <c r="F126" s="4"/>
      <c r="J126" s="5"/>
      <c r="K126" s="5"/>
      <c r="M126" s="3" t="str">
        <f>IF($A126="ADD",IF(NOT(ISBLANK(L126)),_xlfn.XLOOKUP(L126,legalstatus[lookupValue],legalstatus[lookupKey],"ERROR"),""), "")</f>
        <v/>
      </c>
      <c r="O126" s="3" t="str">
        <f>IF($A126="ADD",IF(NOT(ISBLANK(N126)),_xlfn.XLOOKUP(N126,second_coat[lookupValue],second_coat[lookupKey],"ERROR"),""), "")</f>
        <v/>
      </c>
      <c r="S126" s="3" t="str">
        <f>IF($A126="ADD",IF(NOT(ISBLANK(R126)),_xlfn.XLOOKUP(R126,pavement_type[lookupValue],pavement_type[lookupKey],"ERROR"),""), "")</f>
        <v/>
      </c>
      <c r="U126" s="3" t="str">
        <f>IF($A126="ADD",IF(NOT(ISBLANK(T126)),_xlfn.XLOOKUP(T126,pavement_use[lookupValue],pavement_use[lookupKey],"ERROR"),""), "")</f>
        <v/>
      </c>
      <c r="W126" s="3" t="str">
        <f>IF($A126="ADD",IF(NOT(ISBLANK(V126)),_xlfn.XLOOKUP(V126,terrain[lookupValue],terrain[lookupKey],"ERROR"),""), "")</f>
        <v/>
      </c>
      <c r="X126" s="5"/>
    </row>
    <row r="127" spans="2:24" x14ac:dyDescent="0.25">
      <c r="B127" s="4"/>
      <c r="D127" s="3" t="str">
        <f>IF($A127="ADD",IF(NOT(ISBLANK(C127)),_xlfn.XLOOKUP(C127,roadnames[lookupValue],roadnames[lookupKey],"ERROR"),""), "")</f>
        <v/>
      </c>
      <c r="E127" s="4"/>
      <c r="F127" s="4"/>
      <c r="J127" s="5"/>
      <c r="K127" s="5"/>
      <c r="M127" s="3" t="str">
        <f>IF($A127="ADD",IF(NOT(ISBLANK(L127)),_xlfn.XLOOKUP(L127,legalstatus[lookupValue],legalstatus[lookupKey],"ERROR"),""), "")</f>
        <v/>
      </c>
      <c r="O127" s="3" t="str">
        <f>IF($A127="ADD",IF(NOT(ISBLANK(N127)),_xlfn.XLOOKUP(N127,second_coat[lookupValue],second_coat[lookupKey],"ERROR"),""), "")</f>
        <v/>
      </c>
      <c r="S127" s="3" t="str">
        <f>IF($A127="ADD",IF(NOT(ISBLANK(R127)),_xlfn.XLOOKUP(R127,pavement_type[lookupValue],pavement_type[lookupKey],"ERROR"),""), "")</f>
        <v/>
      </c>
      <c r="U127" s="3" t="str">
        <f>IF($A127="ADD",IF(NOT(ISBLANK(T127)),_xlfn.XLOOKUP(T127,pavement_use[lookupValue],pavement_use[lookupKey],"ERROR"),""), "")</f>
        <v/>
      </c>
      <c r="W127" s="3" t="str">
        <f>IF($A127="ADD",IF(NOT(ISBLANK(V127)),_xlfn.XLOOKUP(V127,terrain[lookupValue],terrain[lookupKey],"ERROR"),""), "")</f>
        <v/>
      </c>
      <c r="X127" s="5"/>
    </row>
    <row r="128" spans="2:24" x14ac:dyDescent="0.25">
      <c r="B128" s="4"/>
      <c r="D128" s="3" t="str">
        <f>IF($A128="ADD",IF(NOT(ISBLANK(C128)),_xlfn.XLOOKUP(C128,roadnames[lookupValue],roadnames[lookupKey],"ERROR"),""), "")</f>
        <v/>
      </c>
      <c r="E128" s="4"/>
      <c r="F128" s="4"/>
      <c r="J128" s="5"/>
      <c r="K128" s="5"/>
      <c r="M128" s="3" t="str">
        <f>IF($A128="ADD",IF(NOT(ISBLANK(L128)),_xlfn.XLOOKUP(L128,legalstatus[lookupValue],legalstatus[lookupKey],"ERROR"),""), "")</f>
        <v/>
      </c>
      <c r="O128" s="3" t="str">
        <f>IF($A128="ADD",IF(NOT(ISBLANK(N128)),_xlfn.XLOOKUP(N128,second_coat[lookupValue],second_coat[lookupKey],"ERROR"),""), "")</f>
        <v/>
      </c>
      <c r="S128" s="3" t="str">
        <f>IF($A128="ADD",IF(NOT(ISBLANK(R128)),_xlfn.XLOOKUP(R128,pavement_type[lookupValue],pavement_type[lookupKey],"ERROR"),""), "")</f>
        <v/>
      </c>
      <c r="U128" s="3" t="str">
        <f>IF($A128="ADD",IF(NOT(ISBLANK(T128)),_xlfn.XLOOKUP(T128,pavement_use[lookupValue],pavement_use[lookupKey],"ERROR"),""), "")</f>
        <v/>
      </c>
      <c r="W128" s="3" t="str">
        <f>IF($A128="ADD",IF(NOT(ISBLANK(V128)),_xlfn.XLOOKUP(V128,terrain[lookupValue],terrain[lookupKey],"ERROR"),""), "")</f>
        <v/>
      </c>
      <c r="X128" s="5"/>
    </row>
    <row r="129" spans="2:24" x14ac:dyDescent="0.25">
      <c r="B129" s="4"/>
      <c r="D129" s="3" t="str">
        <f>IF($A129="ADD",IF(NOT(ISBLANK(C129)),_xlfn.XLOOKUP(C129,roadnames[lookupValue],roadnames[lookupKey],"ERROR"),""), "")</f>
        <v/>
      </c>
      <c r="E129" s="4"/>
      <c r="F129" s="4"/>
      <c r="J129" s="5"/>
      <c r="K129" s="5"/>
      <c r="M129" s="3" t="str">
        <f>IF($A129="ADD",IF(NOT(ISBLANK(L129)),_xlfn.XLOOKUP(L129,legalstatus[lookupValue],legalstatus[lookupKey],"ERROR"),""), "")</f>
        <v/>
      </c>
      <c r="O129" s="3" t="str">
        <f>IF($A129="ADD",IF(NOT(ISBLANK(N129)),_xlfn.XLOOKUP(N129,second_coat[lookupValue],second_coat[lookupKey],"ERROR"),""), "")</f>
        <v/>
      </c>
      <c r="S129" s="3" t="str">
        <f>IF($A129="ADD",IF(NOT(ISBLANK(R129)),_xlfn.XLOOKUP(R129,pavement_type[lookupValue],pavement_type[lookupKey],"ERROR"),""), "")</f>
        <v/>
      </c>
      <c r="U129" s="3" t="str">
        <f>IF($A129="ADD",IF(NOT(ISBLANK(T129)),_xlfn.XLOOKUP(T129,pavement_use[lookupValue],pavement_use[lookupKey],"ERROR"),""), "")</f>
        <v/>
      </c>
      <c r="W129" s="3" t="str">
        <f>IF($A129="ADD",IF(NOT(ISBLANK(V129)),_xlfn.XLOOKUP(V129,terrain[lookupValue],terrain[lookupKey],"ERROR"),""), "")</f>
        <v/>
      </c>
      <c r="X129" s="5"/>
    </row>
    <row r="130" spans="2:24" x14ac:dyDescent="0.25">
      <c r="B130" s="4"/>
      <c r="D130" s="3" t="str">
        <f>IF($A130="ADD",IF(NOT(ISBLANK(C130)),_xlfn.XLOOKUP(C130,roadnames[lookupValue],roadnames[lookupKey],"ERROR"),""), "")</f>
        <v/>
      </c>
      <c r="E130" s="4"/>
      <c r="F130" s="4"/>
      <c r="J130" s="5"/>
      <c r="K130" s="5"/>
      <c r="M130" s="3" t="str">
        <f>IF($A130="ADD",IF(NOT(ISBLANK(L130)),_xlfn.XLOOKUP(L130,legalstatus[lookupValue],legalstatus[lookupKey],"ERROR"),""), "")</f>
        <v/>
      </c>
      <c r="O130" s="3" t="str">
        <f>IF($A130="ADD",IF(NOT(ISBLANK(N130)),_xlfn.XLOOKUP(N130,second_coat[lookupValue],second_coat[lookupKey],"ERROR"),""), "")</f>
        <v/>
      </c>
      <c r="S130" s="3" t="str">
        <f>IF($A130="ADD",IF(NOT(ISBLANK(R130)),_xlfn.XLOOKUP(R130,pavement_type[lookupValue],pavement_type[lookupKey],"ERROR"),""), "")</f>
        <v/>
      </c>
      <c r="U130" s="3" t="str">
        <f>IF($A130="ADD",IF(NOT(ISBLANK(T130)),_xlfn.XLOOKUP(T130,pavement_use[lookupValue],pavement_use[lookupKey],"ERROR"),""), "")</f>
        <v/>
      </c>
      <c r="W130" s="3" t="str">
        <f>IF($A130="ADD",IF(NOT(ISBLANK(V130)),_xlfn.XLOOKUP(V130,terrain[lookupValue],terrain[lookupKey],"ERROR"),""), "")</f>
        <v/>
      </c>
      <c r="X130" s="5"/>
    </row>
    <row r="131" spans="2:24" x14ac:dyDescent="0.25">
      <c r="B131" s="4"/>
      <c r="D131" s="3" t="str">
        <f>IF($A131="ADD",IF(NOT(ISBLANK(C131)),_xlfn.XLOOKUP(C131,roadnames[lookupValue],roadnames[lookupKey],"ERROR"),""), "")</f>
        <v/>
      </c>
      <c r="E131" s="4"/>
      <c r="F131" s="4"/>
      <c r="J131" s="5"/>
      <c r="K131" s="5"/>
      <c r="M131" s="3" t="str">
        <f>IF($A131="ADD",IF(NOT(ISBLANK(L131)),_xlfn.XLOOKUP(L131,legalstatus[lookupValue],legalstatus[lookupKey],"ERROR"),""), "")</f>
        <v/>
      </c>
      <c r="O131" s="3" t="str">
        <f>IF($A131="ADD",IF(NOT(ISBLANK(N131)),_xlfn.XLOOKUP(N131,second_coat[lookupValue],second_coat[lookupKey],"ERROR"),""), "")</f>
        <v/>
      </c>
      <c r="S131" s="3" t="str">
        <f>IF($A131="ADD",IF(NOT(ISBLANK(R131)),_xlfn.XLOOKUP(R131,pavement_type[lookupValue],pavement_type[lookupKey],"ERROR"),""), "")</f>
        <v/>
      </c>
      <c r="U131" s="3" t="str">
        <f>IF($A131="ADD",IF(NOT(ISBLANK(T131)),_xlfn.XLOOKUP(T131,pavement_use[lookupValue],pavement_use[lookupKey],"ERROR"),""), "")</f>
        <v/>
      </c>
      <c r="W131" s="3" t="str">
        <f>IF($A131="ADD",IF(NOT(ISBLANK(V131)),_xlfn.XLOOKUP(V131,terrain[lookupValue],terrain[lookupKey],"ERROR"),""), "")</f>
        <v/>
      </c>
      <c r="X131" s="5"/>
    </row>
    <row r="132" spans="2:24" x14ac:dyDescent="0.25">
      <c r="B132" s="4"/>
      <c r="D132" s="3" t="str">
        <f>IF($A132="ADD",IF(NOT(ISBLANK(C132)),_xlfn.XLOOKUP(C132,roadnames[lookupValue],roadnames[lookupKey],"ERROR"),""), "")</f>
        <v/>
      </c>
      <c r="E132" s="4"/>
      <c r="F132" s="4"/>
      <c r="J132" s="5"/>
      <c r="K132" s="5"/>
      <c r="M132" s="3" t="str">
        <f>IF($A132="ADD",IF(NOT(ISBLANK(L132)),_xlfn.XLOOKUP(L132,legalstatus[lookupValue],legalstatus[lookupKey],"ERROR"),""), "")</f>
        <v/>
      </c>
      <c r="O132" s="3" t="str">
        <f>IF($A132="ADD",IF(NOT(ISBLANK(N132)),_xlfn.XLOOKUP(N132,second_coat[lookupValue],second_coat[lookupKey],"ERROR"),""), "")</f>
        <v/>
      </c>
      <c r="S132" s="3" t="str">
        <f>IF($A132="ADD",IF(NOT(ISBLANK(R132)),_xlfn.XLOOKUP(R132,pavement_type[lookupValue],pavement_type[lookupKey],"ERROR"),""), "")</f>
        <v/>
      </c>
      <c r="U132" s="3" t="str">
        <f>IF($A132="ADD",IF(NOT(ISBLANK(T132)),_xlfn.XLOOKUP(T132,pavement_use[lookupValue],pavement_use[lookupKey],"ERROR"),""), "")</f>
        <v/>
      </c>
      <c r="W132" s="3" t="str">
        <f>IF($A132="ADD",IF(NOT(ISBLANK(V132)),_xlfn.XLOOKUP(V132,terrain[lookupValue],terrain[lookupKey],"ERROR"),""), "")</f>
        <v/>
      </c>
      <c r="X132" s="5"/>
    </row>
    <row r="133" spans="2:24" x14ac:dyDescent="0.25">
      <c r="B133" s="4"/>
      <c r="D133" s="3" t="str">
        <f>IF($A133="ADD",IF(NOT(ISBLANK(C133)),_xlfn.XLOOKUP(C133,roadnames[lookupValue],roadnames[lookupKey],"ERROR"),""), "")</f>
        <v/>
      </c>
      <c r="E133" s="4"/>
      <c r="F133" s="4"/>
      <c r="J133" s="5"/>
      <c r="K133" s="5"/>
      <c r="M133" s="3" t="str">
        <f>IF($A133="ADD",IF(NOT(ISBLANK(L133)),_xlfn.XLOOKUP(L133,legalstatus[lookupValue],legalstatus[lookupKey],"ERROR"),""), "")</f>
        <v/>
      </c>
      <c r="O133" s="3" t="str">
        <f>IF($A133="ADD",IF(NOT(ISBLANK(N133)),_xlfn.XLOOKUP(N133,second_coat[lookupValue],second_coat[lookupKey],"ERROR"),""), "")</f>
        <v/>
      </c>
      <c r="S133" s="3" t="str">
        <f>IF($A133="ADD",IF(NOT(ISBLANK(R133)),_xlfn.XLOOKUP(R133,pavement_type[lookupValue],pavement_type[lookupKey],"ERROR"),""), "")</f>
        <v/>
      </c>
      <c r="U133" s="3" t="str">
        <f>IF($A133="ADD",IF(NOT(ISBLANK(T133)),_xlfn.XLOOKUP(T133,pavement_use[lookupValue],pavement_use[lookupKey],"ERROR"),""), "")</f>
        <v/>
      </c>
      <c r="W133" s="3" t="str">
        <f>IF($A133="ADD",IF(NOT(ISBLANK(V133)),_xlfn.XLOOKUP(V133,terrain[lookupValue],terrain[lookupKey],"ERROR"),""), "")</f>
        <v/>
      </c>
      <c r="X133" s="5"/>
    </row>
    <row r="134" spans="2:24" x14ac:dyDescent="0.25">
      <c r="B134" s="4"/>
      <c r="D134" s="3" t="str">
        <f>IF($A134="ADD",IF(NOT(ISBLANK(C134)),_xlfn.XLOOKUP(C134,roadnames[lookupValue],roadnames[lookupKey],"ERROR"),""), "")</f>
        <v/>
      </c>
      <c r="E134" s="4"/>
      <c r="F134" s="4"/>
      <c r="J134" s="5"/>
      <c r="K134" s="5"/>
      <c r="M134" s="3" t="str">
        <f>IF($A134="ADD",IF(NOT(ISBLANK(L134)),_xlfn.XLOOKUP(L134,legalstatus[lookupValue],legalstatus[lookupKey],"ERROR"),""), "")</f>
        <v/>
      </c>
      <c r="O134" s="3" t="str">
        <f>IF($A134="ADD",IF(NOT(ISBLANK(N134)),_xlfn.XLOOKUP(N134,second_coat[lookupValue],second_coat[lookupKey],"ERROR"),""), "")</f>
        <v/>
      </c>
      <c r="S134" s="3" t="str">
        <f>IF($A134="ADD",IF(NOT(ISBLANK(R134)),_xlfn.XLOOKUP(R134,pavement_type[lookupValue],pavement_type[lookupKey],"ERROR"),""), "")</f>
        <v/>
      </c>
      <c r="U134" s="3" t="str">
        <f>IF($A134="ADD",IF(NOT(ISBLANK(T134)),_xlfn.XLOOKUP(T134,pavement_use[lookupValue],pavement_use[lookupKey],"ERROR"),""), "")</f>
        <v/>
      </c>
      <c r="W134" s="3" t="str">
        <f>IF($A134="ADD",IF(NOT(ISBLANK(V134)),_xlfn.XLOOKUP(V134,terrain[lookupValue],terrain[lookupKey],"ERROR"),""), "")</f>
        <v/>
      </c>
      <c r="X134" s="5"/>
    </row>
    <row r="135" spans="2:24" x14ac:dyDescent="0.25">
      <c r="B135" s="4"/>
      <c r="D135" s="3" t="str">
        <f>IF($A135="ADD",IF(NOT(ISBLANK(C135)),_xlfn.XLOOKUP(C135,roadnames[lookupValue],roadnames[lookupKey],"ERROR"),""), "")</f>
        <v/>
      </c>
      <c r="E135" s="4"/>
      <c r="F135" s="4"/>
      <c r="J135" s="5"/>
      <c r="K135" s="5"/>
      <c r="M135" s="3" t="str">
        <f>IF($A135="ADD",IF(NOT(ISBLANK(L135)),_xlfn.XLOOKUP(L135,legalstatus[lookupValue],legalstatus[lookupKey],"ERROR"),""), "")</f>
        <v/>
      </c>
      <c r="O135" s="3" t="str">
        <f>IF($A135="ADD",IF(NOT(ISBLANK(N135)),_xlfn.XLOOKUP(N135,second_coat[lookupValue],second_coat[lookupKey],"ERROR"),""), "")</f>
        <v/>
      </c>
      <c r="S135" s="3" t="str">
        <f>IF($A135="ADD",IF(NOT(ISBLANK(R135)),_xlfn.XLOOKUP(R135,pavement_type[lookupValue],pavement_type[lookupKey],"ERROR"),""), "")</f>
        <v/>
      </c>
      <c r="U135" s="3" t="str">
        <f>IF($A135="ADD",IF(NOT(ISBLANK(T135)),_xlfn.XLOOKUP(T135,pavement_use[lookupValue],pavement_use[lookupKey],"ERROR"),""), "")</f>
        <v/>
      </c>
      <c r="W135" s="3" t="str">
        <f>IF($A135="ADD",IF(NOT(ISBLANK(V135)),_xlfn.XLOOKUP(V135,terrain[lookupValue],terrain[lookupKey],"ERROR"),""), "")</f>
        <v/>
      </c>
      <c r="X135" s="5"/>
    </row>
    <row r="136" spans="2:24" x14ac:dyDescent="0.25">
      <c r="B136" s="4"/>
      <c r="D136" s="3" t="str">
        <f>IF($A136="ADD",IF(NOT(ISBLANK(C136)),_xlfn.XLOOKUP(C136,roadnames[lookupValue],roadnames[lookupKey],"ERROR"),""), "")</f>
        <v/>
      </c>
      <c r="E136" s="4"/>
      <c r="F136" s="4"/>
      <c r="J136" s="5"/>
      <c r="K136" s="5"/>
      <c r="M136" s="3" t="str">
        <f>IF($A136="ADD",IF(NOT(ISBLANK(L136)),_xlfn.XLOOKUP(L136,legalstatus[lookupValue],legalstatus[lookupKey],"ERROR"),""), "")</f>
        <v/>
      </c>
      <c r="O136" s="3" t="str">
        <f>IF($A136="ADD",IF(NOT(ISBLANK(N136)),_xlfn.XLOOKUP(N136,second_coat[lookupValue],second_coat[lookupKey],"ERROR"),""), "")</f>
        <v/>
      </c>
      <c r="S136" s="3" t="str">
        <f>IF($A136="ADD",IF(NOT(ISBLANK(R136)),_xlfn.XLOOKUP(R136,pavement_type[lookupValue],pavement_type[lookupKey],"ERROR"),""), "")</f>
        <v/>
      </c>
      <c r="U136" s="3" t="str">
        <f>IF($A136="ADD",IF(NOT(ISBLANK(T136)),_xlfn.XLOOKUP(T136,pavement_use[lookupValue],pavement_use[lookupKey],"ERROR"),""), "")</f>
        <v/>
      </c>
      <c r="W136" s="3" t="str">
        <f>IF($A136="ADD",IF(NOT(ISBLANK(V136)),_xlfn.XLOOKUP(V136,terrain[lookupValue],terrain[lookupKey],"ERROR"),""), "")</f>
        <v/>
      </c>
      <c r="X136" s="5"/>
    </row>
    <row r="137" spans="2:24" x14ac:dyDescent="0.25">
      <c r="B137" s="4"/>
      <c r="D137" s="3" t="str">
        <f>IF($A137="ADD",IF(NOT(ISBLANK(C137)),_xlfn.XLOOKUP(C137,roadnames[lookupValue],roadnames[lookupKey],"ERROR"),""), "")</f>
        <v/>
      </c>
      <c r="E137" s="4"/>
      <c r="F137" s="4"/>
      <c r="J137" s="5"/>
      <c r="K137" s="5"/>
      <c r="M137" s="3" t="str">
        <f>IF($A137="ADD",IF(NOT(ISBLANK(L137)),_xlfn.XLOOKUP(L137,legalstatus[lookupValue],legalstatus[lookupKey],"ERROR"),""), "")</f>
        <v/>
      </c>
      <c r="O137" s="3" t="str">
        <f>IF($A137="ADD",IF(NOT(ISBLANK(N137)),_xlfn.XLOOKUP(N137,second_coat[lookupValue],second_coat[lookupKey],"ERROR"),""), "")</f>
        <v/>
      </c>
      <c r="S137" s="3" t="str">
        <f>IF($A137="ADD",IF(NOT(ISBLANK(R137)),_xlfn.XLOOKUP(R137,pavement_type[lookupValue],pavement_type[lookupKey],"ERROR"),""), "")</f>
        <v/>
      </c>
      <c r="U137" s="3" t="str">
        <f>IF($A137="ADD",IF(NOT(ISBLANK(T137)),_xlfn.XLOOKUP(T137,pavement_use[lookupValue],pavement_use[lookupKey],"ERROR"),""), "")</f>
        <v/>
      </c>
      <c r="W137" s="3" t="str">
        <f>IF($A137="ADD",IF(NOT(ISBLANK(V137)),_xlfn.XLOOKUP(V137,terrain[lookupValue],terrain[lookupKey],"ERROR"),""), "")</f>
        <v/>
      </c>
      <c r="X137" s="5"/>
    </row>
    <row r="138" spans="2:24" x14ac:dyDescent="0.25">
      <c r="B138" s="4"/>
      <c r="D138" s="3" t="str">
        <f>IF($A138="ADD",IF(NOT(ISBLANK(C138)),_xlfn.XLOOKUP(C138,roadnames[lookupValue],roadnames[lookupKey],"ERROR"),""), "")</f>
        <v/>
      </c>
      <c r="E138" s="4"/>
      <c r="F138" s="4"/>
      <c r="J138" s="5"/>
      <c r="K138" s="5"/>
      <c r="M138" s="3" t="str">
        <f>IF($A138="ADD",IF(NOT(ISBLANK(L138)),_xlfn.XLOOKUP(L138,legalstatus[lookupValue],legalstatus[lookupKey],"ERROR"),""), "")</f>
        <v/>
      </c>
      <c r="O138" s="3" t="str">
        <f>IF($A138="ADD",IF(NOT(ISBLANK(N138)),_xlfn.XLOOKUP(N138,second_coat[lookupValue],second_coat[lookupKey],"ERROR"),""), "")</f>
        <v/>
      </c>
      <c r="S138" s="3" t="str">
        <f>IF($A138="ADD",IF(NOT(ISBLANK(R138)),_xlfn.XLOOKUP(R138,pavement_type[lookupValue],pavement_type[lookupKey],"ERROR"),""), "")</f>
        <v/>
      </c>
      <c r="U138" s="3" t="str">
        <f>IF($A138="ADD",IF(NOT(ISBLANK(T138)),_xlfn.XLOOKUP(T138,pavement_use[lookupValue],pavement_use[lookupKey],"ERROR"),""), "")</f>
        <v/>
      </c>
      <c r="W138" s="3" t="str">
        <f>IF($A138="ADD",IF(NOT(ISBLANK(V138)),_xlfn.XLOOKUP(V138,terrain[lookupValue],terrain[lookupKey],"ERROR"),""), "")</f>
        <v/>
      </c>
      <c r="X138" s="5"/>
    </row>
    <row r="139" spans="2:24" x14ac:dyDescent="0.25">
      <c r="B139" s="4"/>
      <c r="D139" s="3" t="str">
        <f>IF($A139="ADD",IF(NOT(ISBLANK(C139)),_xlfn.XLOOKUP(C139,roadnames[lookupValue],roadnames[lookupKey],"ERROR"),""), "")</f>
        <v/>
      </c>
      <c r="E139" s="4"/>
      <c r="F139" s="4"/>
      <c r="J139" s="5"/>
      <c r="K139" s="5"/>
      <c r="M139" s="3" t="str">
        <f>IF($A139="ADD",IF(NOT(ISBLANK(L139)),_xlfn.XLOOKUP(L139,legalstatus[lookupValue],legalstatus[lookupKey],"ERROR"),""), "")</f>
        <v/>
      </c>
      <c r="O139" s="3" t="str">
        <f>IF($A139="ADD",IF(NOT(ISBLANK(N139)),_xlfn.XLOOKUP(N139,second_coat[lookupValue],second_coat[lookupKey],"ERROR"),""), "")</f>
        <v/>
      </c>
      <c r="S139" s="3" t="str">
        <f>IF($A139="ADD",IF(NOT(ISBLANK(R139)),_xlfn.XLOOKUP(R139,pavement_type[lookupValue],pavement_type[lookupKey],"ERROR"),""), "")</f>
        <v/>
      </c>
      <c r="U139" s="3" t="str">
        <f>IF($A139="ADD",IF(NOT(ISBLANK(T139)),_xlfn.XLOOKUP(T139,pavement_use[lookupValue],pavement_use[lookupKey],"ERROR"),""), "")</f>
        <v/>
      </c>
      <c r="W139" s="3" t="str">
        <f>IF($A139="ADD",IF(NOT(ISBLANK(V139)),_xlfn.XLOOKUP(V139,terrain[lookupValue],terrain[lookupKey],"ERROR"),""), "")</f>
        <v/>
      </c>
      <c r="X139" s="5"/>
    </row>
    <row r="140" spans="2:24" x14ac:dyDescent="0.25">
      <c r="B140" s="4"/>
      <c r="D140" s="3" t="str">
        <f>IF($A140="ADD",IF(NOT(ISBLANK(C140)),_xlfn.XLOOKUP(C140,roadnames[lookupValue],roadnames[lookupKey],"ERROR"),""), "")</f>
        <v/>
      </c>
      <c r="E140" s="4"/>
      <c r="F140" s="4"/>
      <c r="J140" s="5"/>
      <c r="K140" s="5"/>
      <c r="M140" s="3" t="str">
        <f>IF($A140="ADD",IF(NOT(ISBLANK(L140)),_xlfn.XLOOKUP(L140,legalstatus[lookupValue],legalstatus[lookupKey],"ERROR"),""), "")</f>
        <v/>
      </c>
      <c r="O140" s="3" t="str">
        <f>IF($A140="ADD",IF(NOT(ISBLANK(N140)),_xlfn.XLOOKUP(N140,second_coat[lookupValue],second_coat[lookupKey],"ERROR"),""), "")</f>
        <v/>
      </c>
      <c r="S140" s="3" t="str">
        <f>IF($A140="ADD",IF(NOT(ISBLANK(R140)),_xlfn.XLOOKUP(R140,pavement_type[lookupValue],pavement_type[lookupKey],"ERROR"),""), "")</f>
        <v/>
      </c>
      <c r="U140" s="3" t="str">
        <f>IF($A140="ADD",IF(NOT(ISBLANK(T140)),_xlfn.XLOOKUP(T140,pavement_use[lookupValue],pavement_use[lookupKey],"ERROR"),""), "")</f>
        <v/>
      </c>
      <c r="W140" s="3" t="str">
        <f>IF($A140="ADD",IF(NOT(ISBLANK(V140)),_xlfn.XLOOKUP(V140,terrain[lookupValue],terrain[lookupKey],"ERROR"),""), "")</f>
        <v/>
      </c>
      <c r="X140" s="5"/>
    </row>
    <row r="141" spans="2:24" x14ac:dyDescent="0.25">
      <c r="B141" s="4"/>
      <c r="D141" s="3" t="str">
        <f>IF($A141="ADD",IF(NOT(ISBLANK(C141)),_xlfn.XLOOKUP(C141,roadnames[lookupValue],roadnames[lookupKey],"ERROR"),""), "")</f>
        <v/>
      </c>
      <c r="E141" s="4"/>
      <c r="F141" s="4"/>
      <c r="J141" s="5"/>
      <c r="K141" s="5"/>
      <c r="M141" s="3" t="str">
        <f>IF($A141="ADD",IF(NOT(ISBLANK(L141)),_xlfn.XLOOKUP(L141,legalstatus[lookupValue],legalstatus[lookupKey],"ERROR"),""), "")</f>
        <v/>
      </c>
      <c r="O141" s="3" t="str">
        <f>IF($A141="ADD",IF(NOT(ISBLANK(N141)),_xlfn.XLOOKUP(N141,second_coat[lookupValue],second_coat[lookupKey],"ERROR"),""), "")</f>
        <v/>
      </c>
      <c r="S141" s="3" t="str">
        <f>IF($A141="ADD",IF(NOT(ISBLANK(R141)),_xlfn.XLOOKUP(R141,pavement_type[lookupValue],pavement_type[lookupKey],"ERROR"),""), "")</f>
        <v/>
      </c>
      <c r="U141" s="3" t="str">
        <f>IF($A141="ADD",IF(NOT(ISBLANK(T141)),_xlfn.XLOOKUP(T141,pavement_use[lookupValue],pavement_use[lookupKey],"ERROR"),""), "")</f>
        <v/>
      </c>
      <c r="W141" s="3" t="str">
        <f>IF($A141="ADD",IF(NOT(ISBLANK(V141)),_xlfn.XLOOKUP(V141,terrain[lookupValue],terrain[lookupKey],"ERROR"),""), "")</f>
        <v/>
      </c>
      <c r="X141" s="5"/>
    </row>
    <row r="142" spans="2:24" x14ac:dyDescent="0.25">
      <c r="B142" s="4"/>
      <c r="D142" s="3" t="str">
        <f>IF($A142="ADD",IF(NOT(ISBLANK(C142)),_xlfn.XLOOKUP(C142,roadnames[lookupValue],roadnames[lookupKey],"ERROR"),""), "")</f>
        <v/>
      </c>
      <c r="E142" s="4"/>
      <c r="F142" s="4"/>
      <c r="J142" s="5"/>
      <c r="K142" s="5"/>
      <c r="M142" s="3" t="str">
        <f>IF($A142="ADD",IF(NOT(ISBLANK(L142)),_xlfn.XLOOKUP(L142,legalstatus[lookupValue],legalstatus[lookupKey],"ERROR"),""), "")</f>
        <v/>
      </c>
      <c r="O142" s="3" t="str">
        <f>IF($A142="ADD",IF(NOT(ISBLANK(N142)),_xlfn.XLOOKUP(N142,second_coat[lookupValue],second_coat[lookupKey],"ERROR"),""), "")</f>
        <v/>
      </c>
      <c r="S142" s="3" t="str">
        <f>IF($A142="ADD",IF(NOT(ISBLANK(R142)),_xlfn.XLOOKUP(R142,pavement_type[lookupValue],pavement_type[lookupKey],"ERROR"),""), "")</f>
        <v/>
      </c>
      <c r="U142" s="3" t="str">
        <f>IF($A142="ADD",IF(NOT(ISBLANK(T142)),_xlfn.XLOOKUP(T142,pavement_use[lookupValue],pavement_use[lookupKey],"ERROR"),""), "")</f>
        <v/>
      </c>
      <c r="W142" s="3" t="str">
        <f>IF($A142="ADD",IF(NOT(ISBLANK(V142)),_xlfn.XLOOKUP(V142,terrain[lookupValue],terrain[lookupKey],"ERROR"),""), "")</f>
        <v/>
      </c>
      <c r="X142" s="5"/>
    </row>
    <row r="143" spans="2:24" x14ac:dyDescent="0.25">
      <c r="B143" s="4"/>
      <c r="D143" s="3" t="str">
        <f>IF($A143="ADD",IF(NOT(ISBLANK(C143)),_xlfn.XLOOKUP(C143,roadnames[lookupValue],roadnames[lookupKey],"ERROR"),""), "")</f>
        <v/>
      </c>
      <c r="E143" s="4"/>
      <c r="F143" s="4"/>
      <c r="J143" s="5"/>
      <c r="K143" s="5"/>
      <c r="M143" s="3" t="str">
        <f>IF($A143="ADD",IF(NOT(ISBLANK(L143)),_xlfn.XLOOKUP(L143,legalstatus[lookupValue],legalstatus[lookupKey],"ERROR"),""), "")</f>
        <v/>
      </c>
      <c r="O143" s="3" t="str">
        <f>IF($A143="ADD",IF(NOT(ISBLANK(N143)),_xlfn.XLOOKUP(N143,second_coat[lookupValue],second_coat[lookupKey],"ERROR"),""), "")</f>
        <v/>
      </c>
      <c r="S143" s="3" t="str">
        <f>IF($A143="ADD",IF(NOT(ISBLANK(R143)),_xlfn.XLOOKUP(R143,pavement_type[lookupValue],pavement_type[lookupKey],"ERROR"),""), "")</f>
        <v/>
      </c>
      <c r="U143" s="3" t="str">
        <f>IF($A143="ADD",IF(NOT(ISBLANK(T143)),_xlfn.XLOOKUP(T143,pavement_use[lookupValue],pavement_use[lookupKey],"ERROR"),""), "")</f>
        <v/>
      </c>
      <c r="W143" s="3" t="str">
        <f>IF($A143="ADD",IF(NOT(ISBLANK(V143)),_xlfn.XLOOKUP(V143,terrain[lookupValue],terrain[lookupKey],"ERROR"),""), "")</f>
        <v/>
      </c>
      <c r="X143" s="5"/>
    </row>
    <row r="144" spans="2:24" x14ac:dyDescent="0.25">
      <c r="B144" s="4"/>
      <c r="D144" s="3" t="str">
        <f>IF($A144="ADD",IF(NOT(ISBLANK(C144)),_xlfn.XLOOKUP(C144,roadnames[lookupValue],roadnames[lookupKey],"ERROR"),""), "")</f>
        <v/>
      </c>
      <c r="E144" s="4"/>
      <c r="F144" s="4"/>
      <c r="J144" s="5"/>
      <c r="K144" s="5"/>
      <c r="M144" s="3" t="str">
        <f>IF($A144="ADD",IF(NOT(ISBLANK(L144)),_xlfn.XLOOKUP(L144,legalstatus[lookupValue],legalstatus[lookupKey],"ERROR"),""), "")</f>
        <v/>
      </c>
      <c r="O144" s="3" t="str">
        <f>IF($A144="ADD",IF(NOT(ISBLANK(N144)),_xlfn.XLOOKUP(N144,second_coat[lookupValue],second_coat[lookupKey],"ERROR"),""), "")</f>
        <v/>
      </c>
      <c r="S144" s="3" t="str">
        <f>IF($A144="ADD",IF(NOT(ISBLANK(R144)),_xlfn.XLOOKUP(R144,pavement_type[lookupValue],pavement_type[lookupKey],"ERROR"),""), "")</f>
        <v/>
      </c>
      <c r="U144" s="3" t="str">
        <f>IF($A144="ADD",IF(NOT(ISBLANK(T144)),_xlfn.XLOOKUP(T144,pavement_use[lookupValue],pavement_use[lookupKey],"ERROR"),""), "")</f>
        <v/>
      </c>
      <c r="W144" s="3" t="str">
        <f>IF($A144="ADD",IF(NOT(ISBLANK(V144)),_xlfn.XLOOKUP(V144,terrain[lookupValue],terrain[lookupKey],"ERROR"),""), "")</f>
        <v/>
      </c>
      <c r="X144" s="5"/>
    </row>
    <row r="145" spans="2:24" x14ac:dyDescent="0.25">
      <c r="B145" s="4"/>
      <c r="D145" s="3" t="str">
        <f>IF($A145="ADD",IF(NOT(ISBLANK(C145)),_xlfn.XLOOKUP(C145,roadnames[lookupValue],roadnames[lookupKey],"ERROR"),""), "")</f>
        <v/>
      </c>
      <c r="E145" s="4"/>
      <c r="F145" s="4"/>
      <c r="J145" s="5"/>
      <c r="K145" s="5"/>
      <c r="M145" s="3" t="str">
        <f>IF($A145="ADD",IF(NOT(ISBLANK(L145)),_xlfn.XLOOKUP(L145,legalstatus[lookupValue],legalstatus[lookupKey],"ERROR"),""), "")</f>
        <v/>
      </c>
      <c r="O145" s="3" t="str">
        <f>IF($A145="ADD",IF(NOT(ISBLANK(N145)),_xlfn.XLOOKUP(N145,second_coat[lookupValue],second_coat[lookupKey],"ERROR"),""), "")</f>
        <v/>
      </c>
      <c r="S145" s="3" t="str">
        <f>IF($A145="ADD",IF(NOT(ISBLANK(R145)),_xlfn.XLOOKUP(R145,pavement_type[lookupValue],pavement_type[lookupKey],"ERROR"),""), "")</f>
        <v/>
      </c>
      <c r="U145" s="3" t="str">
        <f>IF($A145="ADD",IF(NOT(ISBLANK(T145)),_xlfn.XLOOKUP(T145,pavement_use[lookupValue],pavement_use[lookupKey],"ERROR"),""), "")</f>
        <v/>
      </c>
      <c r="W145" s="3" t="str">
        <f>IF($A145="ADD",IF(NOT(ISBLANK(V145)),_xlfn.XLOOKUP(V145,terrain[lookupValue],terrain[lookupKey],"ERROR"),""), "")</f>
        <v/>
      </c>
      <c r="X145" s="5"/>
    </row>
    <row r="146" spans="2:24" x14ac:dyDescent="0.25">
      <c r="B146" s="4"/>
      <c r="D146" s="3" t="str">
        <f>IF($A146="ADD",IF(NOT(ISBLANK(C146)),_xlfn.XLOOKUP(C146,roadnames[lookupValue],roadnames[lookupKey],"ERROR"),""), "")</f>
        <v/>
      </c>
      <c r="E146" s="4"/>
      <c r="F146" s="4"/>
      <c r="J146" s="5"/>
      <c r="K146" s="5"/>
      <c r="M146" s="3" t="str">
        <f>IF($A146="ADD",IF(NOT(ISBLANK(L146)),_xlfn.XLOOKUP(L146,legalstatus[lookupValue],legalstatus[lookupKey],"ERROR"),""), "")</f>
        <v/>
      </c>
      <c r="O146" s="3" t="str">
        <f>IF($A146="ADD",IF(NOT(ISBLANK(N146)),_xlfn.XLOOKUP(N146,second_coat[lookupValue],second_coat[lookupKey],"ERROR"),""), "")</f>
        <v/>
      </c>
      <c r="S146" s="3" t="str">
        <f>IF($A146="ADD",IF(NOT(ISBLANK(R146)),_xlfn.XLOOKUP(R146,pavement_type[lookupValue],pavement_type[lookupKey],"ERROR"),""), "")</f>
        <v/>
      </c>
      <c r="U146" s="3" t="str">
        <f>IF($A146="ADD",IF(NOT(ISBLANK(T146)),_xlfn.XLOOKUP(T146,pavement_use[lookupValue],pavement_use[lookupKey],"ERROR"),""), "")</f>
        <v/>
      </c>
      <c r="W146" s="3" t="str">
        <f>IF($A146="ADD",IF(NOT(ISBLANK(V146)),_xlfn.XLOOKUP(V146,terrain[lookupValue],terrain[lookupKey],"ERROR"),""), "")</f>
        <v/>
      </c>
      <c r="X146" s="5"/>
    </row>
    <row r="147" spans="2:24" x14ac:dyDescent="0.25">
      <c r="B147" s="4"/>
      <c r="D147" s="3" t="str">
        <f>IF($A147="ADD",IF(NOT(ISBLANK(C147)),_xlfn.XLOOKUP(C147,roadnames[lookupValue],roadnames[lookupKey],"ERROR"),""), "")</f>
        <v/>
      </c>
      <c r="E147" s="4"/>
      <c r="F147" s="4"/>
      <c r="J147" s="5"/>
      <c r="K147" s="5"/>
      <c r="M147" s="3" t="str">
        <f>IF($A147="ADD",IF(NOT(ISBLANK(L147)),_xlfn.XLOOKUP(L147,legalstatus[lookupValue],legalstatus[lookupKey],"ERROR"),""), "")</f>
        <v/>
      </c>
      <c r="O147" s="3" t="str">
        <f>IF($A147="ADD",IF(NOT(ISBLANK(N147)),_xlfn.XLOOKUP(N147,second_coat[lookupValue],second_coat[lookupKey],"ERROR"),""), "")</f>
        <v/>
      </c>
      <c r="S147" s="3" t="str">
        <f>IF($A147="ADD",IF(NOT(ISBLANK(R147)),_xlfn.XLOOKUP(R147,pavement_type[lookupValue],pavement_type[lookupKey],"ERROR"),""), "")</f>
        <v/>
      </c>
      <c r="U147" s="3" t="str">
        <f>IF($A147="ADD",IF(NOT(ISBLANK(T147)),_xlfn.XLOOKUP(T147,pavement_use[lookupValue],pavement_use[lookupKey],"ERROR"),""), "")</f>
        <v/>
      </c>
      <c r="W147" s="3" t="str">
        <f>IF($A147="ADD",IF(NOT(ISBLANK(V147)),_xlfn.XLOOKUP(V147,terrain[lookupValue],terrain[lookupKey],"ERROR"),""), "")</f>
        <v/>
      </c>
      <c r="X147" s="5"/>
    </row>
    <row r="148" spans="2:24" x14ac:dyDescent="0.25">
      <c r="B148" s="4"/>
      <c r="D148" s="3" t="str">
        <f>IF($A148="ADD",IF(NOT(ISBLANK(C148)),_xlfn.XLOOKUP(C148,roadnames[lookupValue],roadnames[lookupKey],"ERROR"),""), "")</f>
        <v/>
      </c>
      <c r="E148" s="4"/>
      <c r="F148" s="4"/>
      <c r="J148" s="5"/>
      <c r="K148" s="5"/>
      <c r="M148" s="3" t="str">
        <f>IF($A148="ADD",IF(NOT(ISBLANK(L148)),_xlfn.XLOOKUP(L148,legalstatus[lookupValue],legalstatus[lookupKey],"ERROR"),""), "")</f>
        <v/>
      </c>
      <c r="O148" s="3" t="str">
        <f>IF($A148="ADD",IF(NOT(ISBLANK(N148)),_xlfn.XLOOKUP(N148,second_coat[lookupValue],second_coat[lookupKey],"ERROR"),""), "")</f>
        <v/>
      </c>
      <c r="S148" s="3" t="str">
        <f>IF($A148="ADD",IF(NOT(ISBLANK(R148)),_xlfn.XLOOKUP(R148,pavement_type[lookupValue],pavement_type[lookupKey],"ERROR"),""), "")</f>
        <v/>
      </c>
      <c r="U148" s="3" t="str">
        <f>IF($A148="ADD",IF(NOT(ISBLANK(T148)),_xlfn.XLOOKUP(T148,pavement_use[lookupValue],pavement_use[lookupKey],"ERROR"),""), "")</f>
        <v/>
      </c>
      <c r="W148" s="3" t="str">
        <f>IF($A148="ADD",IF(NOT(ISBLANK(V148)),_xlfn.XLOOKUP(V148,terrain[lookupValue],terrain[lookupKey],"ERROR"),""), "")</f>
        <v/>
      </c>
      <c r="X148" s="5"/>
    </row>
    <row r="149" spans="2:24" x14ac:dyDescent="0.25">
      <c r="B149" s="4"/>
      <c r="D149" s="3" t="str">
        <f>IF($A149="ADD",IF(NOT(ISBLANK(C149)),_xlfn.XLOOKUP(C149,roadnames[lookupValue],roadnames[lookupKey],"ERROR"),""), "")</f>
        <v/>
      </c>
      <c r="E149" s="4"/>
      <c r="F149" s="4"/>
      <c r="J149" s="5"/>
      <c r="K149" s="5"/>
      <c r="M149" s="3" t="str">
        <f>IF($A149="ADD",IF(NOT(ISBLANK(L149)),_xlfn.XLOOKUP(L149,legalstatus[lookupValue],legalstatus[lookupKey],"ERROR"),""), "")</f>
        <v/>
      </c>
      <c r="O149" s="3" t="str">
        <f>IF($A149="ADD",IF(NOT(ISBLANK(N149)),_xlfn.XLOOKUP(N149,second_coat[lookupValue],second_coat[lookupKey],"ERROR"),""), "")</f>
        <v/>
      </c>
      <c r="S149" s="3" t="str">
        <f>IF($A149="ADD",IF(NOT(ISBLANK(R149)),_xlfn.XLOOKUP(R149,pavement_type[lookupValue],pavement_type[lookupKey],"ERROR"),""), "")</f>
        <v/>
      </c>
      <c r="U149" s="3" t="str">
        <f>IF($A149="ADD",IF(NOT(ISBLANK(T149)),_xlfn.XLOOKUP(T149,pavement_use[lookupValue],pavement_use[lookupKey],"ERROR"),""), "")</f>
        <v/>
      </c>
      <c r="W149" s="3" t="str">
        <f>IF($A149="ADD",IF(NOT(ISBLANK(V149)),_xlfn.XLOOKUP(V149,terrain[lookupValue],terrain[lookupKey],"ERROR"),""), "")</f>
        <v/>
      </c>
      <c r="X149" s="5"/>
    </row>
    <row r="150" spans="2:24" x14ac:dyDescent="0.25">
      <c r="B150" s="4"/>
      <c r="D150" s="3" t="str">
        <f>IF($A150="ADD",IF(NOT(ISBLANK(C150)),_xlfn.XLOOKUP(C150,roadnames[lookupValue],roadnames[lookupKey],"ERROR"),""), "")</f>
        <v/>
      </c>
      <c r="E150" s="4"/>
      <c r="F150" s="4"/>
      <c r="J150" s="5"/>
      <c r="K150" s="5"/>
      <c r="M150" s="3" t="str">
        <f>IF($A150="ADD",IF(NOT(ISBLANK(L150)),_xlfn.XLOOKUP(L150,legalstatus[lookupValue],legalstatus[lookupKey],"ERROR"),""), "")</f>
        <v/>
      </c>
      <c r="O150" s="3" t="str">
        <f>IF($A150="ADD",IF(NOT(ISBLANK(N150)),_xlfn.XLOOKUP(N150,second_coat[lookupValue],second_coat[lookupKey],"ERROR"),""), "")</f>
        <v/>
      </c>
      <c r="S150" s="3" t="str">
        <f>IF($A150="ADD",IF(NOT(ISBLANK(R150)),_xlfn.XLOOKUP(R150,pavement_type[lookupValue],pavement_type[lookupKey],"ERROR"),""), "")</f>
        <v/>
      </c>
      <c r="U150" s="3" t="str">
        <f>IF($A150="ADD",IF(NOT(ISBLANK(T150)),_xlfn.XLOOKUP(T150,pavement_use[lookupValue],pavement_use[lookupKey],"ERROR"),""), "")</f>
        <v/>
      </c>
      <c r="W150" s="3" t="str">
        <f>IF($A150="ADD",IF(NOT(ISBLANK(V150)),_xlfn.XLOOKUP(V150,terrain[lookupValue],terrain[lookupKey],"ERROR"),""), "")</f>
        <v/>
      </c>
      <c r="X150" s="5"/>
    </row>
    <row r="151" spans="2:24" x14ac:dyDescent="0.25">
      <c r="B151" s="4"/>
      <c r="D151" s="3" t="str">
        <f>IF($A151="ADD",IF(NOT(ISBLANK(C151)),_xlfn.XLOOKUP(C151,roadnames[lookupValue],roadnames[lookupKey],"ERROR"),""), "")</f>
        <v/>
      </c>
      <c r="E151" s="4"/>
      <c r="F151" s="4"/>
      <c r="J151" s="5"/>
      <c r="K151" s="5"/>
      <c r="M151" s="3" t="str">
        <f>IF($A151="ADD",IF(NOT(ISBLANK(L151)),_xlfn.XLOOKUP(L151,legalstatus[lookupValue],legalstatus[lookupKey],"ERROR"),""), "")</f>
        <v/>
      </c>
      <c r="O151" s="3" t="str">
        <f>IF($A151="ADD",IF(NOT(ISBLANK(N151)),_xlfn.XLOOKUP(N151,second_coat[lookupValue],second_coat[lookupKey],"ERROR"),""), "")</f>
        <v/>
      </c>
      <c r="S151" s="3" t="str">
        <f>IF($A151="ADD",IF(NOT(ISBLANK(R151)),_xlfn.XLOOKUP(R151,pavement_type[lookupValue],pavement_type[lookupKey],"ERROR"),""), "")</f>
        <v/>
      </c>
      <c r="U151" s="3" t="str">
        <f>IF($A151="ADD",IF(NOT(ISBLANK(T151)),_xlfn.XLOOKUP(T151,pavement_use[lookupValue],pavement_use[lookupKey],"ERROR"),""), "")</f>
        <v/>
      </c>
      <c r="W151" s="3" t="str">
        <f>IF($A151="ADD",IF(NOT(ISBLANK(V151)),_xlfn.XLOOKUP(V151,terrain[lookupValue],terrain[lookupKey],"ERROR"),""), "")</f>
        <v/>
      </c>
      <c r="X151" s="5"/>
    </row>
    <row r="152" spans="2:24" x14ac:dyDescent="0.25">
      <c r="B152" s="4"/>
      <c r="D152" s="3" t="str">
        <f>IF($A152="ADD",IF(NOT(ISBLANK(C152)),_xlfn.XLOOKUP(C152,roadnames[lookupValue],roadnames[lookupKey],"ERROR"),""), "")</f>
        <v/>
      </c>
      <c r="E152" s="4"/>
      <c r="F152" s="4"/>
      <c r="J152" s="5"/>
      <c r="K152" s="5"/>
      <c r="M152" s="3" t="str">
        <f>IF($A152="ADD",IF(NOT(ISBLANK(L152)),_xlfn.XLOOKUP(L152,legalstatus[lookupValue],legalstatus[lookupKey],"ERROR"),""), "")</f>
        <v/>
      </c>
      <c r="O152" s="3" t="str">
        <f>IF($A152="ADD",IF(NOT(ISBLANK(N152)),_xlfn.XLOOKUP(N152,second_coat[lookupValue],second_coat[lookupKey],"ERROR"),""), "")</f>
        <v/>
      </c>
      <c r="S152" s="3" t="str">
        <f>IF($A152="ADD",IF(NOT(ISBLANK(R152)),_xlfn.XLOOKUP(R152,pavement_type[lookupValue],pavement_type[lookupKey],"ERROR"),""), "")</f>
        <v/>
      </c>
      <c r="U152" s="3" t="str">
        <f>IF($A152="ADD",IF(NOT(ISBLANK(T152)),_xlfn.XLOOKUP(T152,pavement_use[lookupValue],pavement_use[lookupKey],"ERROR"),""), "")</f>
        <v/>
      </c>
      <c r="W152" s="3" t="str">
        <f>IF($A152="ADD",IF(NOT(ISBLANK(V152)),_xlfn.XLOOKUP(V152,terrain[lookupValue],terrain[lookupKey],"ERROR"),""), "")</f>
        <v/>
      </c>
      <c r="X152" s="5"/>
    </row>
    <row r="153" spans="2:24" x14ac:dyDescent="0.25">
      <c r="B153" s="4"/>
      <c r="D153" s="3" t="str">
        <f>IF($A153="ADD",IF(NOT(ISBLANK(C153)),_xlfn.XLOOKUP(C153,roadnames[lookupValue],roadnames[lookupKey],"ERROR"),""), "")</f>
        <v/>
      </c>
      <c r="E153" s="4"/>
      <c r="F153" s="4"/>
      <c r="J153" s="5"/>
      <c r="K153" s="5"/>
      <c r="M153" s="3" t="str">
        <f>IF($A153="ADD",IF(NOT(ISBLANK(L153)),_xlfn.XLOOKUP(L153,legalstatus[lookupValue],legalstatus[lookupKey],"ERROR"),""), "")</f>
        <v/>
      </c>
      <c r="O153" s="3" t="str">
        <f>IF($A153="ADD",IF(NOT(ISBLANK(N153)),_xlfn.XLOOKUP(N153,second_coat[lookupValue],second_coat[lookupKey],"ERROR"),""), "")</f>
        <v/>
      </c>
      <c r="S153" s="3" t="str">
        <f>IF($A153="ADD",IF(NOT(ISBLANK(R153)),_xlfn.XLOOKUP(R153,pavement_type[lookupValue],pavement_type[lookupKey],"ERROR"),""), "")</f>
        <v/>
      </c>
      <c r="U153" s="3" t="str">
        <f>IF($A153="ADD",IF(NOT(ISBLANK(T153)),_xlfn.XLOOKUP(T153,pavement_use[lookupValue],pavement_use[lookupKey],"ERROR"),""), "")</f>
        <v/>
      </c>
      <c r="W153" s="3" t="str">
        <f>IF($A153="ADD",IF(NOT(ISBLANK(V153)),_xlfn.XLOOKUP(V153,terrain[lookupValue],terrain[lookupKey],"ERROR"),""), "")</f>
        <v/>
      </c>
      <c r="X153" s="5"/>
    </row>
    <row r="154" spans="2:24" x14ac:dyDescent="0.25">
      <c r="B154" s="4"/>
      <c r="D154" s="3" t="str">
        <f>IF($A154="ADD",IF(NOT(ISBLANK(C154)),_xlfn.XLOOKUP(C154,roadnames[lookupValue],roadnames[lookupKey],"ERROR"),""), "")</f>
        <v/>
      </c>
      <c r="E154" s="4"/>
      <c r="F154" s="4"/>
      <c r="J154" s="5"/>
      <c r="K154" s="5"/>
      <c r="M154" s="3" t="str">
        <f>IF($A154="ADD",IF(NOT(ISBLANK(L154)),_xlfn.XLOOKUP(L154,legalstatus[lookupValue],legalstatus[lookupKey],"ERROR"),""), "")</f>
        <v/>
      </c>
      <c r="O154" s="3" t="str">
        <f>IF($A154="ADD",IF(NOT(ISBLANK(N154)),_xlfn.XLOOKUP(N154,second_coat[lookupValue],second_coat[lookupKey],"ERROR"),""), "")</f>
        <v/>
      </c>
      <c r="S154" s="3" t="str">
        <f>IF($A154="ADD",IF(NOT(ISBLANK(R154)),_xlfn.XLOOKUP(R154,pavement_type[lookupValue],pavement_type[lookupKey],"ERROR"),""), "")</f>
        <v/>
      </c>
      <c r="U154" s="3" t="str">
        <f>IF($A154="ADD",IF(NOT(ISBLANK(T154)),_xlfn.XLOOKUP(T154,pavement_use[lookupValue],pavement_use[lookupKey],"ERROR"),""), "")</f>
        <v/>
      </c>
      <c r="W154" s="3" t="str">
        <f>IF($A154="ADD",IF(NOT(ISBLANK(V154)),_xlfn.XLOOKUP(V154,terrain[lookupValue],terrain[lookupKey],"ERROR"),""), "")</f>
        <v/>
      </c>
      <c r="X154" s="5"/>
    </row>
    <row r="155" spans="2:24" x14ac:dyDescent="0.25">
      <c r="B155" s="4"/>
      <c r="D155" s="3" t="str">
        <f>IF($A155="ADD",IF(NOT(ISBLANK(C155)),_xlfn.XLOOKUP(C155,roadnames[lookupValue],roadnames[lookupKey],"ERROR"),""), "")</f>
        <v/>
      </c>
      <c r="E155" s="4"/>
      <c r="F155" s="4"/>
      <c r="J155" s="5"/>
      <c r="K155" s="5"/>
      <c r="M155" s="3" t="str">
        <f>IF($A155="ADD",IF(NOT(ISBLANK(L155)),_xlfn.XLOOKUP(L155,legalstatus[lookupValue],legalstatus[lookupKey],"ERROR"),""), "")</f>
        <v/>
      </c>
      <c r="O155" s="3" t="str">
        <f>IF($A155="ADD",IF(NOT(ISBLANK(N155)),_xlfn.XLOOKUP(N155,second_coat[lookupValue],second_coat[lookupKey],"ERROR"),""), "")</f>
        <v/>
      </c>
      <c r="S155" s="3" t="str">
        <f>IF($A155="ADD",IF(NOT(ISBLANK(R155)),_xlfn.XLOOKUP(R155,pavement_type[lookupValue],pavement_type[lookupKey],"ERROR"),""), "")</f>
        <v/>
      </c>
      <c r="U155" s="3" t="str">
        <f>IF($A155="ADD",IF(NOT(ISBLANK(T155)),_xlfn.XLOOKUP(T155,pavement_use[lookupValue],pavement_use[lookupKey],"ERROR"),""), "")</f>
        <v/>
      </c>
      <c r="W155" s="3" t="str">
        <f>IF($A155="ADD",IF(NOT(ISBLANK(V155)),_xlfn.XLOOKUP(V155,terrain[lookupValue],terrain[lookupKey],"ERROR"),""), "")</f>
        <v/>
      </c>
      <c r="X155" s="5"/>
    </row>
    <row r="156" spans="2:24" x14ac:dyDescent="0.25">
      <c r="B156" s="4"/>
      <c r="D156" s="3" t="str">
        <f>IF($A156="ADD",IF(NOT(ISBLANK(C156)),_xlfn.XLOOKUP(C156,roadnames[lookupValue],roadnames[lookupKey],"ERROR"),""), "")</f>
        <v/>
      </c>
      <c r="E156" s="4"/>
      <c r="F156" s="4"/>
      <c r="J156" s="5"/>
      <c r="K156" s="5"/>
      <c r="M156" s="3" t="str">
        <f>IF($A156="ADD",IF(NOT(ISBLANK(L156)),_xlfn.XLOOKUP(L156,legalstatus[lookupValue],legalstatus[lookupKey],"ERROR"),""), "")</f>
        <v/>
      </c>
      <c r="O156" s="3" t="str">
        <f>IF($A156="ADD",IF(NOT(ISBLANK(N156)),_xlfn.XLOOKUP(N156,second_coat[lookupValue],second_coat[lookupKey],"ERROR"),""), "")</f>
        <v/>
      </c>
      <c r="S156" s="3" t="str">
        <f>IF($A156="ADD",IF(NOT(ISBLANK(R156)),_xlfn.XLOOKUP(R156,pavement_type[lookupValue],pavement_type[lookupKey],"ERROR"),""), "")</f>
        <v/>
      </c>
      <c r="U156" s="3" t="str">
        <f>IF($A156="ADD",IF(NOT(ISBLANK(T156)),_xlfn.XLOOKUP(T156,pavement_use[lookupValue],pavement_use[lookupKey],"ERROR"),""), "")</f>
        <v/>
      </c>
      <c r="W156" s="3" t="str">
        <f>IF($A156="ADD",IF(NOT(ISBLANK(V156)),_xlfn.XLOOKUP(V156,terrain[lookupValue],terrain[lookupKey],"ERROR"),""), "")</f>
        <v/>
      </c>
      <c r="X156" s="5"/>
    </row>
    <row r="157" spans="2:24" x14ac:dyDescent="0.25">
      <c r="B157" s="4"/>
      <c r="D157" s="3" t="str">
        <f>IF($A157="ADD",IF(NOT(ISBLANK(C157)),_xlfn.XLOOKUP(C157,roadnames[lookupValue],roadnames[lookupKey],"ERROR"),""), "")</f>
        <v/>
      </c>
      <c r="E157" s="4"/>
      <c r="F157" s="4"/>
      <c r="J157" s="5"/>
      <c r="K157" s="5"/>
      <c r="M157" s="3" t="str">
        <f>IF($A157="ADD",IF(NOT(ISBLANK(L157)),_xlfn.XLOOKUP(L157,legalstatus[lookupValue],legalstatus[lookupKey],"ERROR"),""), "")</f>
        <v/>
      </c>
      <c r="O157" s="3" t="str">
        <f>IF($A157="ADD",IF(NOT(ISBLANK(N157)),_xlfn.XLOOKUP(N157,second_coat[lookupValue],second_coat[lookupKey],"ERROR"),""), "")</f>
        <v/>
      </c>
      <c r="S157" s="3" t="str">
        <f>IF($A157="ADD",IF(NOT(ISBLANK(R157)),_xlfn.XLOOKUP(R157,pavement_type[lookupValue],pavement_type[lookupKey],"ERROR"),""), "")</f>
        <v/>
      </c>
      <c r="U157" s="3" t="str">
        <f>IF($A157="ADD",IF(NOT(ISBLANK(T157)),_xlfn.XLOOKUP(T157,pavement_use[lookupValue],pavement_use[lookupKey],"ERROR"),""), "")</f>
        <v/>
      </c>
      <c r="W157" s="3" t="str">
        <f>IF($A157="ADD",IF(NOT(ISBLANK(V157)),_xlfn.XLOOKUP(V157,terrain[lookupValue],terrain[lookupKey],"ERROR"),""), "")</f>
        <v/>
      </c>
      <c r="X157" s="5"/>
    </row>
    <row r="158" spans="2:24" x14ac:dyDescent="0.25">
      <c r="B158" s="4"/>
      <c r="D158" s="3" t="str">
        <f>IF($A158="ADD",IF(NOT(ISBLANK(C158)),_xlfn.XLOOKUP(C158,roadnames[lookupValue],roadnames[lookupKey],"ERROR"),""), "")</f>
        <v/>
      </c>
      <c r="E158" s="4"/>
      <c r="F158" s="4"/>
      <c r="J158" s="5"/>
      <c r="K158" s="5"/>
      <c r="M158" s="3" t="str">
        <f>IF($A158="ADD",IF(NOT(ISBLANK(L158)),_xlfn.XLOOKUP(L158,legalstatus[lookupValue],legalstatus[lookupKey],"ERROR"),""), "")</f>
        <v/>
      </c>
      <c r="O158" s="3" t="str">
        <f>IF($A158="ADD",IF(NOT(ISBLANK(N158)),_xlfn.XLOOKUP(N158,second_coat[lookupValue],second_coat[lookupKey],"ERROR"),""), "")</f>
        <v/>
      </c>
      <c r="S158" s="3" t="str">
        <f>IF($A158="ADD",IF(NOT(ISBLANK(R158)),_xlfn.XLOOKUP(R158,pavement_type[lookupValue],pavement_type[lookupKey],"ERROR"),""), "")</f>
        <v/>
      </c>
      <c r="U158" s="3" t="str">
        <f>IF($A158="ADD",IF(NOT(ISBLANK(T158)),_xlfn.XLOOKUP(T158,pavement_use[lookupValue],pavement_use[lookupKey],"ERROR"),""), "")</f>
        <v/>
      </c>
      <c r="W158" s="3" t="str">
        <f>IF($A158="ADD",IF(NOT(ISBLANK(V158)),_xlfn.XLOOKUP(V158,terrain[lookupValue],terrain[lookupKey],"ERROR"),""), "")</f>
        <v/>
      </c>
      <c r="X158" s="5"/>
    </row>
    <row r="159" spans="2:24" x14ac:dyDescent="0.25">
      <c r="B159" s="4"/>
      <c r="D159" s="3" t="str">
        <f>IF($A159="ADD",IF(NOT(ISBLANK(C159)),_xlfn.XLOOKUP(C159,roadnames[lookupValue],roadnames[lookupKey],"ERROR"),""), "")</f>
        <v/>
      </c>
      <c r="E159" s="4"/>
      <c r="F159" s="4"/>
      <c r="J159" s="5"/>
      <c r="K159" s="5"/>
      <c r="M159" s="3" t="str">
        <f>IF($A159="ADD",IF(NOT(ISBLANK(L159)),_xlfn.XLOOKUP(L159,legalstatus[lookupValue],legalstatus[lookupKey],"ERROR"),""), "")</f>
        <v/>
      </c>
      <c r="O159" s="3" t="str">
        <f>IF($A159="ADD",IF(NOT(ISBLANK(N159)),_xlfn.XLOOKUP(N159,second_coat[lookupValue],second_coat[lookupKey],"ERROR"),""), "")</f>
        <v/>
      </c>
      <c r="S159" s="3" t="str">
        <f>IF($A159="ADD",IF(NOT(ISBLANK(R159)),_xlfn.XLOOKUP(R159,pavement_type[lookupValue],pavement_type[lookupKey],"ERROR"),""), "")</f>
        <v/>
      </c>
      <c r="U159" s="3" t="str">
        <f>IF($A159="ADD",IF(NOT(ISBLANK(T159)),_xlfn.XLOOKUP(T159,pavement_use[lookupValue],pavement_use[lookupKey],"ERROR"),""), "")</f>
        <v/>
      </c>
      <c r="W159" s="3" t="str">
        <f>IF($A159="ADD",IF(NOT(ISBLANK(V159)),_xlfn.XLOOKUP(V159,terrain[lookupValue],terrain[lookupKey],"ERROR"),""), "")</f>
        <v/>
      </c>
      <c r="X159" s="5"/>
    </row>
    <row r="160" spans="2:24" x14ac:dyDescent="0.25">
      <c r="B160" s="4"/>
      <c r="D160" s="3" t="str">
        <f>IF($A160="ADD",IF(NOT(ISBLANK(C160)),_xlfn.XLOOKUP(C160,roadnames[lookupValue],roadnames[lookupKey],"ERROR"),""), "")</f>
        <v/>
      </c>
      <c r="E160" s="4"/>
      <c r="F160" s="4"/>
      <c r="J160" s="5"/>
      <c r="K160" s="5"/>
      <c r="M160" s="3" t="str">
        <f>IF($A160="ADD",IF(NOT(ISBLANK(L160)),_xlfn.XLOOKUP(L160,legalstatus[lookupValue],legalstatus[lookupKey],"ERROR"),""), "")</f>
        <v/>
      </c>
      <c r="O160" s="3" t="str">
        <f>IF($A160="ADD",IF(NOT(ISBLANK(N160)),_xlfn.XLOOKUP(N160,second_coat[lookupValue],second_coat[lookupKey],"ERROR"),""), "")</f>
        <v/>
      </c>
      <c r="S160" s="3" t="str">
        <f>IF($A160="ADD",IF(NOT(ISBLANK(R160)),_xlfn.XLOOKUP(R160,pavement_type[lookupValue],pavement_type[lookupKey],"ERROR"),""), "")</f>
        <v/>
      </c>
      <c r="U160" s="3" t="str">
        <f>IF($A160="ADD",IF(NOT(ISBLANK(T160)),_xlfn.XLOOKUP(T160,pavement_use[lookupValue],pavement_use[lookupKey],"ERROR"),""), "")</f>
        <v/>
      </c>
      <c r="W160" s="3" t="str">
        <f>IF($A160="ADD",IF(NOT(ISBLANK(V160)),_xlfn.XLOOKUP(V160,terrain[lookupValue],terrain[lookupKey],"ERROR"),""), "")</f>
        <v/>
      </c>
      <c r="X160" s="5"/>
    </row>
    <row r="161" spans="2:24" x14ac:dyDescent="0.25">
      <c r="B161" s="4"/>
      <c r="D161" s="3" t="str">
        <f>IF($A161="ADD",IF(NOT(ISBLANK(C161)),_xlfn.XLOOKUP(C161,roadnames[lookupValue],roadnames[lookupKey],"ERROR"),""), "")</f>
        <v/>
      </c>
      <c r="E161" s="4"/>
      <c r="F161" s="4"/>
      <c r="J161" s="5"/>
      <c r="K161" s="5"/>
      <c r="M161" s="3" t="str">
        <f>IF($A161="ADD",IF(NOT(ISBLANK(L161)),_xlfn.XLOOKUP(L161,legalstatus[lookupValue],legalstatus[lookupKey],"ERROR"),""), "")</f>
        <v/>
      </c>
      <c r="O161" s="3" t="str">
        <f>IF($A161="ADD",IF(NOT(ISBLANK(N161)),_xlfn.XLOOKUP(N161,second_coat[lookupValue],second_coat[lookupKey],"ERROR"),""), "")</f>
        <v/>
      </c>
      <c r="S161" s="3" t="str">
        <f>IF($A161="ADD",IF(NOT(ISBLANK(R161)),_xlfn.XLOOKUP(R161,pavement_type[lookupValue],pavement_type[lookupKey],"ERROR"),""), "")</f>
        <v/>
      </c>
      <c r="U161" s="3" t="str">
        <f>IF($A161="ADD",IF(NOT(ISBLANK(T161)),_xlfn.XLOOKUP(T161,pavement_use[lookupValue],pavement_use[lookupKey],"ERROR"),""), "")</f>
        <v/>
      </c>
      <c r="W161" s="3" t="str">
        <f>IF($A161="ADD",IF(NOT(ISBLANK(V161)),_xlfn.XLOOKUP(V161,terrain[lookupValue],terrain[lookupKey],"ERROR"),""), "")</f>
        <v/>
      </c>
      <c r="X161" s="5"/>
    </row>
    <row r="162" spans="2:24" x14ac:dyDescent="0.25">
      <c r="B162" s="4"/>
      <c r="D162" s="3" t="str">
        <f>IF($A162="ADD",IF(NOT(ISBLANK(C162)),_xlfn.XLOOKUP(C162,roadnames[lookupValue],roadnames[lookupKey],"ERROR"),""), "")</f>
        <v/>
      </c>
      <c r="E162" s="4"/>
      <c r="F162" s="4"/>
      <c r="J162" s="5"/>
      <c r="K162" s="5"/>
      <c r="M162" s="3" t="str">
        <f>IF($A162="ADD",IF(NOT(ISBLANK(L162)),_xlfn.XLOOKUP(L162,legalstatus[lookupValue],legalstatus[lookupKey],"ERROR"),""), "")</f>
        <v/>
      </c>
      <c r="O162" s="3" t="str">
        <f>IF($A162="ADD",IF(NOT(ISBLANK(N162)),_xlfn.XLOOKUP(N162,second_coat[lookupValue],second_coat[lookupKey],"ERROR"),""), "")</f>
        <v/>
      </c>
      <c r="S162" s="3" t="str">
        <f>IF($A162="ADD",IF(NOT(ISBLANK(R162)),_xlfn.XLOOKUP(R162,pavement_type[lookupValue],pavement_type[lookupKey],"ERROR"),""), "")</f>
        <v/>
      </c>
      <c r="U162" s="3" t="str">
        <f>IF($A162="ADD",IF(NOT(ISBLANK(T162)),_xlfn.XLOOKUP(T162,pavement_use[lookupValue],pavement_use[lookupKey],"ERROR"),""), "")</f>
        <v/>
      </c>
      <c r="W162" s="3" t="str">
        <f>IF($A162="ADD",IF(NOT(ISBLANK(V162)),_xlfn.XLOOKUP(V162,terrain[lookupValue],terrain[lookupKey],"ERROR"),""), "")</f>
        <v/>
      </c>
      <c r="X162" s="5"/>
    </row>
    <row r="163" spans="2:24" x14ac:dyDescent="0.25">
      <c r="B163" s="4"/>
      <c r="D163" s="3" t="str">
        <f>IF($A163="ADD",IF(NOT(ISBLANK(C163)),_xlfn.XLOOKUP(C163,roadnames[lookupValue],roadnames[lookupKey],"ERROR"),""), "")</f>
        <v/>
      </c>
      <c r="E163" s="4"/>
      <c r="F163" s="4"/>
      <c r="J163" s="5"/>
      <c r="K163" s="5"/>
      <c r="M163" s="3" t="str">
        <f>IF($A163="ADD",IF(NOT(ISBLANK(L163)),_xlfn.XLOOKUP(L163,legalstatus[lookupValue],legalstatus[lookupKey],"ERROR"),""), "")</f>
        <v/>
      </c>
      <c r="O163" s="3" t="str">
        <f>IF($A163="ADD",IF(NOT(ISBLANK(N163)),_xlfn.XLOOKUP(N163,second_coat[lookupValue],second_coat[lookupKey],"ERROR"),""), "")</f>
        <v/>
      </c>
      <c r="S163" s="3" t="str">
        <f>IF($A163="ADD",IF(NOT(ISBLANK(R163)),_xlfn.XLOOKUP(R163,pavement_type[lookupValue],pavement_type[lookupKey],"ERROR"),""), "")</f>
        <v/>
      </c>
      <c r="U163" s="3" t="str">
        <f>IF($A163="ADD",IF(NOT(ISBLANK(T163)),_xlfn.XLOOKUP(T163,pavement_use[lookupValue],pavement_use[lookupKey],"ERROR"),""), "")</f>
        <v/>
      </c>
      <c r="W163" s="3" t="str">
        <f>IF($A163="ADD",IF(NOT(ISBLANK(V163)),_xlfn.XLOOKUP(V163,terrain[lookupValue],terrain[lookupKey],"ERROR"),""), "")</f>
        <v/>
      </c>
      <c r="X163" s="5"/>
    </row>
    <row r="164" spans="2:24" x14ac:dyDescent="0.25">
      <c r="B164" s="4"/>
      <c r="D164" s="3" t="str">
        <f>IF($A164="ADD",IF(NOT(ISBLANK(C164)),_xlfn.XLOOKUP(C164,roadnames[lookupValue],roadnames[lookupKey],"ERROR"),""), "")</f>
        <v/>
      </c>
      <c r="E164" s="4"/>
      <c r="F164" s="4"/>
      <c r="J164" s="5"/>
      <c r="K164" s="5"/>
      <c r="M164" s="3" t="str">
        <f>IF($A164="ADD",IF(NOT(ISBLANK(L164)),_xlfn.XLOOKUP(L164,legalstatus[lookupValue],legalstatus[lookupKey],"ERROR"),""), "")</f>
        <v/>
      </c>
      <c r="O164" s="3" t="str">
        <f>IF($A164="ADD",IF(NOT(ISBLANK(N164)),_xlfn.XLOOKUP(N164,second_coat[lookupValue],second_coat[lookupKey],"ERROR"),""), "")</f>
        <v/>
      </c>
      <c r="S164" s="3" t="str">
        <f>IF($A164="ADD",IF(NOT(ISBLANK(R164)),_xlfn.XLOOKUP(R164,pavement_type[lookupValue],pavement_type[lookupKey],"ERROR"),""), "")</f>
        <v/>
      </c>
      <c r="U164" s="3" t="str">
        <f>IF($A164="ADD",IF(NOT(ISBLANK(T164)),_xlfn.XLOOKUP(T164,pavement_use[lookupValue],pavement_use[lookupKey],"ERROR"),""), "")</f>
        <v/>
      </c>
      <c r="W164" s="3" t="str">
        <f>IF($A164="ADD",IF(NOT(ISBLANK(V164)),_xlfn.XLOOKUP(V164,terrain[lookupValue],terrain[lookupKey],"ERROR"),""), "")</f>
        <v/>
      </c>
      <c r="X164" s="5"/>
    </row>
    <row r="165" spans="2:24" x14ac:dyDescent="0.25">
      <c r="B165" s="4"/>
      <c r="D165" s="3" t="str">
        <f>IF($A165="ADD",IF(NOT(ISBLANK(C165)),_xlfn.XLOOKUP(C165,roadnames[lookupValue],roadnames[lookupKey],"ERROR"),""), "")</f>
        <v/>
      </c>
      <c r="E165" s="4"/>
      <c r="F165" s="4"/>
      <c r="J165" s="5"/>
      <c r="K165" s="5"/>
      <c r="M165" s="3" t="str">
        <f>IF($A165="ADD",IF(NOT(ISBLANK(L165)),_xlfn.XLOOKUP(L165,legalstatus[lookupValue],legalstatus[lookupKey],"ERROR"),""), "")</f>
        <v/>
      </c>
      <c r="O165" s="3" t="str">
        <f>IF($A165="ADD",IF(NOT(ISBLANK(N165)),_xlfn.XLOOKUP(N165,second_coat[lookupValue],second_coat[lookupKey],"ERROR"),""), "")</f>
        <v/>
      </c>
      <c r="S165" s="3" t="str">
        <f>IF($A165="ADD",IF(NOT(ISBLANK(R165)),_xlfn.XLOOKUP(R165,pavement_type[lookupValue],pavement_type[lookupKey],"ERROR"),""), "")</f>
        <v/>
      </c>
      <c r="U165" s="3" t="str">
        <f>IF($A165="ADD",IF(NOT(ISBLANK(T165)),_xlfn.XLOOKUP(T165,pavement_use[lookupValue],pavement_use[lookupKey],"ERROR"),""), "")</f>
        <v/>
      </c>
      <c r="W165" s="3" t="str">
        <f>IF($A165="ADD",IF(NOT(ISBLANK(V165)),_xlfn.XLOOKUP(V165,terrain[lookupValue],terrain[lookupKey],"ERROR"),""), "")</f>
        <v/>
      </c>
      <c r="X165" s="5"/>
    </row>
    <row r="166" spans="2:24" x14ac:dyDescent="0.25">
      <c r="B166" s="4"/>
      <c r="D166" s="3" t="str">
        <f>IF($A166="ADD",IF(NOT(ISBLANK(C166)),_xlfn.XLOOKUP(C166,roadnames[lookupValue],roadnames[lookupKey],"ERROR"),""), "")</f>
        <v/>
      </c>
      <c r="E166" s="4"/>
      <c r="F166" s="4"/>
      <c r="J166" s="5"/>
      <c r="K166" s="5"/>
      <c r="M166" s="3" t="str">
        <f>IF($A166="ADD",IF(NOT(ISBLANK(L166)),_xlfn.XLOOKUP(L166,legalstatus[lookupValue],legalstatus[lookupKey],"ERROR"),""), "")</f>
        <v/>
      </c>
      <c r="O166" s="3" t="str">
        <f>IF($A166="ADD",IF(NOT(ISBLANK(N166)),_xlfn.XLOOKUP(N166,second_coat[lookupValue],second_coat[lookupKey],"ERROR"),""), "")</f>
        <v/>
      </c>
      <c r="S166" s="3" t="str">
        <f>IF($A166="ADD",IF(NOT(ISBLANK(R166)),_xlfn.XLOOKUP(R166,pavement_type[lookupValue],pavement_type[lookupKey],"ERROR"),""), "")</f>
        <v/>
      </c>
      <c r="U166" s="3" t="str">
        <f>IF($A166="ADD",IF(NOT(ISBLANK(T166)),_xlfn.XLOOKUP(T166,pavement_use[lookupValue],pavement_use[lookupKey],"ERROR"),""), "")</f>
        <v/>
      </c>
      <c r="W166" s="3" t="str">
        <f>IF($A166="ADD",IF(NOT(ISBLANK(V166)),_xlfn.XLOOKUP(V166,terrain[lookupValue],terrain[lookupKey],"ERROR"),""), "")</f>
        <v/>
      </c>
      <c r="X166" s="5"/>
    </row>
    <row r="167" spans="2:24" x14ac:dyDescent="0.25">
      <c r="B167" s="4"/>
      <c r="D167" s="3" t="str">
        <f>IF($A167="ADD",IF(NOT(ISBLANK(C167)),_xlfn.XLOOKUP(C167,roadnames[lookupValue],roadnames[lookupKey],"ERROR"),""), "")</f>
        <v/>
      </c>
      <c r="E167" s="4"/>
      <c r="F167" s="4"/>
      <c r="J167" s="5"/>
      <c r="K167" s="5"/>
      <c r="M167" s="3" t="str">
        <f>IF($A167="ADD",IF(NOT(ISBLANK(L167)),_xlfn.XLOOKUP(L167,legalstatus[lookupValue],legalstatus[lookupKey],"ERROR"),""), "")</f>
        <v/>
      </c>
      <c r="O167" s="3" t="str">
        <f>IF($A167="ADD",IF(NOT(ISBLANK(N167)),_xlfn.XLOOKUP(N167,second_coat[lookupValue],second_coat[lookupKey],"ERROR"),""), "")</f>
        <v/>
      </c>
      <c r="S167" s="3" t="str">
        <f>IF($A167="ADD",IF(NOT(ISBLANK(R167)),_xlfn.XLOOKUP(R167,pavement_type[lookupValue],pavement_type[lookupKey],"ERROR"),""), "")</f>
        <v/>
      </c>
      <c r="U167" s="3" t="str">
        <f>IF($A167="ADD",IF(NOT(ISBLANK(T167)),_xlfn.XLOOKUP(T167,pavement_use[lookupValue],pavement_use[lookupKey],"ERROR"),""), "")</f>
        <v/>
      </c>
      <c r="W167" s="3" t="str">
        <f>IF($A167="ADD",IF(NOT(ISBLANK(V167)),_xlfn.XLOOKUP(V167,terrain[lookupValue],terrain[lookupKey],"ERROR"),""), "")</f>
        <v/>
      </c>
      <c r="X167" s="5"/>
    </row>
    <row r="168" spans="2:24" x14ac:dyDescent="0.25">
      <c r="B168" s="4"/>
      <c r="D168" s="3" t="str">
        <f>IF($A168="ADD",IF(NOT(ISBLANK(C168)),_xlfn.XLOOKUP(C168,roadnames[lookupValue],roadnames[lookupKey],"ERROR"),""), "")</f>
        <v/>
      </c>
      <c r="E168" s="4"/>
      <c r="F168" s="4"/>
      <c r="J168" s="5"/>
      <c r="K168" s="5"/>
      <c r="M168" s="3" t="str">
        <f>IF($A168="ADD",IF(NOT(ISBLANK(L168)),_xlfn.XLOOKUP(L168,legalstatus[lookupValue],legalstatus[lookupKey],"ERROR"),""), "")</f>
        <v/>
      </c>
      <c r="O168" s="3" t="str">
        <f>IF($A168="ADD",IF(NOT(ISBLANK(N168)),_xlfn.XLOOKUP(N168,second_coat[lookupValue],second_coat[lookupKey],"ERROR"),""), "")</f>
        <v/>
      </c>
      <c r="S168" s="3" t="str">
        <f>IF($A168="ADD",IF(NOT(ISBLANK(R168)),_xlfn.XLOOKUP(R168,pavement_type[lookupValue],pavement_type[lookupKey],"ERROR"),""), "")</f>
        <v/>
      </c>
      <c r="U168" s="3" t="str">
        <f>IF($A168="ADD",IF(NOT(ISBLANK(T168)),_xlfn.XLOOKUP(T168,pavement_use[lookupValue],pavement_use[lookupKey],"ERROR"),""), "")</f>
        <v/>
      </c>
      <c r="W168" s="3" t="str">
        <f>IF($A168="ADD",IF(NOT(ISBLANK(V168)),_xlfn.XLOOKUP(V168,terrain[lookupValue],terrain[lookupKey],"ERROR"),""), "")</f>
        <v/>
      </c>
      <c r="X168" s="5"/>
    </row>
    <row r="169" spans="2:24" x14ac:dyDescent="0.25">
      <c r="B169" s="4"/>
      <c r="D169" s="3" t="str">
        <f>IF($A169="ADD",IF(NOT(ISBLANK(C169)),_xlfn.XLOOKUP(C169,roadnames[lookupValue],roadnames[lookupKey],"ERROR"),""), "")</f>
        <v/>
      </c>
      <c r="E169" s="4"/>
      <c r="F169" s="4"/>
      <c r="J169" s="5"/>
      <c r="K169" s="5"/>
      <c r="M169" s="3" t="str">
        <f>IF($A169="ADD",IF(NOT(ISBLANK(L169)),_xlfn.XLOOKUP(L169,legalstatus[lookupValue],legalstatus[lookupKey],"ERROR"),""), "")</f>
        <v/>
      </c>
      <c r="O169" s="3" t="str">
        <f>IF($A169="ADD",IF(NOT(ISBLANK(N169)),_xlfn.XLOOKUP(N169,second_coat[lookupValue],second_coat[lookupKey],"ERROR"),""), "")</f>
        <v/>
      </c>
      <c r="S169" s="3" t="str">
        <f>IF($A169="ADD",IF(NOT(ISBLANK(R169)),_xlfn.XLOOKUP(R169,pavement_type[lookupValue],pavement_type[lookupKey],"ERROR"),""), "")</f>
        <v/>
      </c>
      <c r="U169" s="3" t="str">
        <f>IF($A169="ADD",IF(NOT(ISBLANK(T169)),_xlfn.XLOOKUP(T169,pavement_use[lookupValue],pavement_use[lookupKey],"ERROR"),""), "")</f>
        <v/>
      </c>
      <c r="W169" s="3" t="str">
        <f>IF($A169="ADD",IF(NOT(ISBLANK(V169)),_xlfn.XLOOKUP(V169,terrain[lookupValue],terrain[lookupKey],"ERROR"),""), "")</f>
        <v/>
      </c>
      <c r="X169" s="5"/>
    </row>
    <row r="170" spans="2:24" x14ac:dyDescent="0.25">
      <c r="B170" s="4"/>
      <c r="D170" s="3" t="str">
        <f>IF($A170="ADD",IF(NOT(ISBLANK(C170)),_xlfn.XLOOKUP(C170,roadnames[lookupValue],roadnames[lookupKey],"ERROR"),""), "")</f>
        <v/>
      </c>
      <c r="E170" s="4"/>
      <c r="F170" s="4"/>
      <c r="J170" s="5"/>
      <c r="K170" s="5"/>
      <c r="M170" s="3" t="str">
        <f>IF($A170="ADD",IF(NOT(ISBLANK(L170)),_xlfn.XLOOKUP(L170,legalstatus[lookupValue],legalstatus[lookupKey],"ERROR"),""), "")</f>
        <v/>
      </c>
      <c r="O170" s="3" t="str">
        <f>IF($A170="ADD",IF(NOT(ISBLANK(N170)),_xlfn.XLOOKUP(N170,second_coat[lookupValue],second_coat[lookupKey],"ERROR"),""), "")</f>
        <v/>
      </c>
      <c r="S170" s="3" t="str">
        <f>IF($A170="ADD",IF(NOT(ISBLANK(R170)),_xlfn.XLOOKUP(R170,pavement_type[lookupValue],pavement_type[lookupKey],"ERROR"),""), "")</f>
        <v/>
      </c>
      <c r="U170" s="3" t="str">
        <f>IF($A170="ADD",IF(NOT(ISBLANK(T170)),_xlfn.XLOOKUP(T170,pavement_use[lookupValue],pavement_use[lookupKey],"ERROR"),""), "")</f>
        <v/>
      </c>
      <c r="W170" s="3" t="str">
        <f>IF($A170="ADD",IF(NOT(ISBLANK(V170)),_xlfn.XLOOKUP(V170,terrain[lookupValue],terrain[lookupKey],"ERROR"),""), "")</f>
        <v/>
      </c>
      <c r="X170" s="5"/>
    </row>
    <row r="171" spans="2:24" x14ac:dyDescent="0.25">
      <c r="B171" s="4"/>
      <c r="D171" s="3" t="str">
        <f>IF($A171="ADD",IF(NOT(ISBLANK(C171)),_xlfn.XLOOKUP(C171,roadnames[lookupValue],roadnames[lookupKey],"ERROR"),""), "")</f>
        <v/>
      </c>
      <c r="E171" s="4"/>
      <c r="F171" s="4"/>
      <c r="J171" s="5"/>
      <c r="K171" s="5"/>
      <c r="M171" s="3" t="str">
        <f>IF($A171="ADD",IF(NOT(ISBLANK(L171)),_xlfn.XLOOKUP(L171,legalstatus[lookupValue],legalstatus[lookupKey],"ERROR"),""), "")</f>
        <v/>
      </c>
      <c r="O171" s="3" t="str">
        <f>IF($A171="ADD",IF(NOT(ISBLANK(N171)),_xlfn.XLOOKUP(N171,second_coat[lookupValue],second_coat[lookupKey],"ERROR"),""), "")</f>
        <v/>
      </c>
      <c r="S171" s="3" t="str">
        <f>IF($A171="ADD",IF(NOT(ISBLANK(R171)),_xlfn.XLOOKUP(R171,pavement_type[lookupValue],pavement_type[lookupKey],"ERROR"),""), "")</f>
        <v/>
      </c>
      <c r="U171" s="3" t="str">
        <f>IF($A171="ADD",IF(NOT(ISBLANK(T171)),_xlfn.XLOOKUP(T171,pavement_use[lookupValue],pavement_use[lookupKey],"ERROR"),""), "")</f>
        <v/>
      </c>
      <c r="W171" s="3" t="str">
        <f>IF($A171="ADD",IF(NOT(ISBLANK(V171)),_xlfn.XLOOKUP(V171,terrain[lookupValue],terrain[lookupKey],"ERROR"),""), "")</f>
        <v/>
      </c>
      <c r="X171" s="5"/>
    </row>
    <row r="172" spans="2:24" x14ac:dyDescent="0.25">
      <c r="B172" s="4"/>
      <c r="D172" s="3" t="str">
        <f>IF($A172="ADD",IF(NOT(ISBLANK(C172)),_xlfn.XLOOKUP(C172,roadnames[lookupValue],roadnames[lookupKey],"ERROR"),""), "")</f>
        <v/>
      </c>
      <c r="E172" s="4"/>
      <c r="F172" s="4"/>
      <c r="J172" s="5"/>
      <c r="K172" s="5"/>
      <c r="M172" s="3" t="str">
        <f>IF($A172="ADD",IF(NOT(ISBLANK(L172)),_xlfn.XLOOKUP(L172,legalstatus[lookupValue],legalstatus[lookupKey],"ERROR"),""), "")</f>
        <v/>
      </c>
      <c r="O172" s="3" t="str">
        <f>IF($A172="ADD",IF(NOT(ISBLANK(N172)),_xlfn.XLOOKUP(N172,second_coat[lookupValue],second_coat[lookupKey],"ERROR"),""), "")</f>
        <v/>
      </c>
      <c r="S172" s="3" t="str">
        <f>IF($A172="ADD",IF(NOT(ISBLANK(R172)),_xlfn.XLOOKUP(R172,pavement_type[lookupValue],pavement_type[lookupKey],"ERROR"),""), "")</f>
        <v/>
      </c>
      <c r="U172" s="3" t="str">
        <f>IF($A172="ADD",IF(NOT(ISBLANK(T172)),_xlfn.XLOOKUP(T172,pavement_use[lookupValue],pavement_use[lookupKey],"ERROR"),""), "")</f>
        <v/>
      </c>
      <c r="W172" s="3" t="str">
        <f>IF($A172="ADD",IF(NOT(ISBLANK(V172)),_xlfn.XLOOKUP(V172,terrain[lookupValue],terrain[lookupKey],"ERROR"),""), "")</f>
        <v/>
      </c>
      <c r="X172" s="5"/>
    </row>
    <row r="173" spans="2:24" x14ac:dyDescent="0.25">
      <c r="B173" s="4"/>
      <c r="D173" s="3" t="str">
        <f>IF($A173="ADD",IF(NOT(ISBLANK(C173)),_xlfn.XLOOKUP(C173,roadnames[lookupValue],roadnames[lookupKey],"ERROR"),""), "")</f>
        <v/>
      </c>
      <c r="E173" s="4"/>
      <c r="F173" s="4"/>
      <c r="J173" s="5"/>
      <c r="K173" s="5"/>
      <c r="M173" s="3" t="str">
        <f>IF($A173="ADD",IF(NOT(ISBLANK(L173)),_xlfn.XLOOKUP(L173,legalstatus[lookupValue],legalstatus[lookupKey],"ERROR"),""), "")</f>
        <v/>
      </c>
      <c r="O173" s="3" t="str">
        <f>IF($A173="ADD",IF(NOT(ISBLANK(N173)),_xlfn.XLOOKUP(N173,second_coat[lookupValue],second_coat[lookupKey],"ERROR"),""), "")</f>
        <v/>
      </c>
      <c r="S173" s="3" t="str">
        <f>IF($A173="ADD",IF(NOT(ISBLANK(R173)),_xlfn.XLOOKUP(R173,pavement_type[lookupValue],pavement_type[lookupKey],"ERROR"),""), "")</f>
        <v/>
      </c>
      <c r="U173" s="3" t="str">
        <f>IF($A173="ADD",IF(NOT(ISBLANK(T173)),_xlfn.XLOOKUP(T173,pavement_use[lookupValue],pavement_use[lookupKey],"ERROR"),""), "")</f>
        <v/>
      </c>
      <c r="W173" s="3" t="str">
        <f>IF($A173="ADD",IF(NOT(ISBLANK(V173)),_xlfn.XLOOKUP(V173,terrain[lookupValue],terrain[lookupKey],"ERROR"),""), "")</f>
        <v/>
      </c>
      <c r="X173" s="5"/>
    </row>
    <row r="174" spans="2:24" x14ac:dyDescent="0.25">
      <c r="B174" s="4"/>
      <c r="D174" s="3" t="str">
        <f>IF($A174="ADD",IF(NOT(ISBLANK(C174)),_xlfn.XLOOKUP(C174,roadnames[lookupValue],roadnames[lookupKey],"ERROR"),""), "")</f>
        <v/>
      </c>
      <c r="E174" s="4"/>
      <c r="F174" s="4"/>
      <c r="J174" s="5"/>
      <c r="K174" s="5"/>
      <c r="M174" s="3" t="str">
        <f>IF($A174="ADD",IF(NOT(ISBLANK(L174)),_xlfn.XLOOKUP(L174,legalstatus[lookupValue],legalstatus[lookupKey],"ERROR"),""), "")</f>
        <v/>
      </c>
      <c r="O174" s="3" t="str">
        <f>IF($A174="ADD",IF(NOT(ISBLANK(N174)),_xlfn.XLOOKUP(N174,second_coat[lookupValue],second_coat[lookupKey],"ERROR"),""), "")</f>
        <v/>
      </c>
      <c r="S174" s="3" t="str">
        <f>IF($A174="ADD",IF(NOT(ISBLANK(R174)),_xlfn.XLOOKUP(R174,pavement_type[lookupValue],pavement_type[lookupKey],"ERROR"),""), "")</f>
        <v/>
      </c>
      <c r="U174" s="3" t="str">
        <f>IF($A174="ADD",IF(NOT(ISBLANK(T174)),_xlfn.XLOOKUP(T174,pavement_use[lookupValue],pavement_use[lookupKey],"ERROR"),""), "")</f>
        <v/>
      </c>
      <c r="W174" s="3" t="str">
        <f>IF($A174="ADD",IF(NOT(ISBLANK(V174)),_xlfn.XLOOKUP(V174,terrain[lookupValue],terrain[lookupKey],"ERROR"),""), "")</f>
        <v/>
      </c>
      <c r="X174" s="5"/>
    </row>
    <row r="175" spans="2:24" x14ac:dyDescent="0.25">
      <c r="B175" s="4"/>
      <c r="D175" s="3" t="str">
        <f>IF($A175="ADD",IF(NOT(ISBLANK(C175)),_xlfn.XLOOKUP(C175,roadnames[lookupValue],roadnames[lookupKey],"ERROR"),""), "")</f>
        <v/>
      </c>
      <c r="E175" s="4"/>
      <c r="F175" s="4"/>
      <c r="J175" s="5"/>
      <c r="K175" s="5"/>
      <c r="M175" s="3" t="str">
        <f>IF($A175="ADD",IF(NOT(ISBLANK(L175)),_xlfn.XLOOKUP(L175,legalstatus[lookupValue],legalstatus[lookupKey],"ERROR"),""), "")</f>
        <v/>
      </c>
      <c r="O175" s="3" t="str">
        <f>IF($A175="ADD",IF(NOT(ISBLANK(N175)),_xlfn.XLOOKUP(N175,second_coat[lookupValue],second_coat[lookupKey],"ERROR"),""), "")</f>
        <v/>
      </c>
      <c r="S175" s="3" t="str">
        <f>IF($A175="ADD",IF(NOT(ISBLANK(R175)),_xlfn.XLOOKUP(R175,pavement_type[lookupValue],pavement_type[lookupKey],"ERROR"),""), "")</f>
        <v/>
      </c>
      <c r="U175" s="3" t="str">
        <f>IF($A175="ADD",IF(NOT(ISBLANK(T175)),_xlfn.XLOOKUP(T175,pavement_use[lookupValue],pavement_use[lookupKey],"ERROR"),""), "")</f>
        <v/>
      </c>
      <c r="W175" s="3" t="str">
        <f>IF($A175="ADD",IF(NOT(ISBLANK(V175)),_xlfn.XLOOKUP(V175,terrain[lookupValue],terrain[lookupKey],"ERROR"),""), "")</f>
        <v/>
      </c>
      <c r="X175" s="5"/>
    </row>
    <row r="176" spans="2:24" x14ac:dyDescent="0.25">
      <c r="B176" s="4"/>
      <c r="D176" s="3" t="str">
        <f>IF($A176="ADD",IF(NOT(ISBLANK(C176)),_xlfn.XLOOKUP(C176,roadnames[lookupValue],roadnames[lookupKey],"ERROR"),""), "")</f>
        <v/>
      </c>
      <c r="E176" s="4"/>
      <c r="F176" s="4"/>
      <c r="J176" s="5"/>
      <c r="K176" s="5"/>
      <c r="M176" s="3" t="str">
        <f>IF($A176="ADD",IF(NOT(ISBLANK(L176)),_xlfn.XLOOKUP(L176,legalstatus[lookupValue],legalstatus[lookupKey],"ERROR"),""), "")</f>
        <v/>
      </c>
      <c r="O176" s="3" t="str">
        <f>IF($A176="ADD",IF(NOT(ISBLANK(N176)),_xlfn.XLOOKUP(N176,second_coat[lookupValue],second_coat[lookupKey],"ERROR"),""), "")</f>
        <v/>
      </c>
      <c r="S176" s="3" t="str">
        <f>IF($A176="ADD",IF(NOT(ISBLANK(R176)),_xlfn.XLOOKUP(R176,pavement_type[lookupValue],pavement_type[lookupKey],"ERROR"),""), "")</f>
        <v/>
      </c>
      <c r="U176" s="3" t="str">
        <f>IF($A176="ADD",IF(NOT(ISBLANK(T176)),_xlfn.XLOOKUP(T176,pavement_use[lookupValue],pavement_use[lookupKey],"ERROR"),""), "")</f>
        <v/>
      </c>
      <c r="W176" s="3" t="str">
        <f>IF($A176="ADD",IF(NOT(ISBLANK(V176)),_xlfn.XLOOKUP(V176,terrain[lookupValue],terrain[lookupKey],"ERROR"),""), "")</f>
        <v/>
      </c>
      <c r="X176" s="5"/>
    </row>
    <row r="177" spans="2:24" x14ac:dyDescent="0.25">
      <c r="B177" s="4"/>
      <c r="D177" s="3" t="str">
        <f>IF($A177="ADD",IF(NOT(ISBLANK(C177)),_xlfn.XLOOKUP(C177,roadnames[lookupValue],roadnames[lookupKey],"ERROR"),""), "")</f>
        <v/>
      </c>
      <c r="E177" s="4"/>
      <c r="F177" s="4"/>
      <c r="J177" s="5"/>
      <c r="K177" s="5"/>
      <c r="M177" s="3" t="str">
        <f>IF($A177="ADD",IF(NOT(ISBLANK(L177)),_xlfn.XLOOKUP(L177,legalstatus[lookupValue],legalstatus[lookupKey],"ERROR"),""), "")</f>
        <v/>
      </c>
      <c r="O177" s="3" t="str">
        <f>IF($A177="ADD",IF(NOT(ISBLANK(N177)),_xlfn.XLOOKUP(N177,second_coat[lookupValue],second_coat[lookupKey],"ERROR"),""), "")</f>
        <v/>
      </c>
      <c r="S177" s="3" t="str">
        <f>IF($A177="ADD",IF(NOT(ISBLANK(R177)),_xlfn.XLOOKUP(R177,pavement_type[lookupValue],pavement_type[lookupKey],"ERROR"),""), "")</f>
        <v/>
      </c>
      <c r="U177" s="3" t="str">
        <f>IF($A177="ADD",IF(NOT(ISBLANK(T177)),_xlfn.XLOOKUP(T177,pavement_use[lookupValue],pavement_use[lookupKey],"ERROR"),""), "")</f>
        <v/>
      </c>
      <c r="W177" s="3" t="str">
        <f>IF($A177="ADD",IF(NOT(ISBLANK(V177)),_xlfn.XLOOKUP(V177,terrain[lookupValue],terrain[lookupKey],"ERROR"),""), "")</f>
        <v/>
      </c>
      <c r="X177" s="5"/>
    </row>
    <row r="178" spans="2:24" x14ac:dyDescent="0.25">
      <c r="B178" s="4"/>
      <c r="D178" s="3" t="str">
        <f>IF($A178="ADD",IF(NOT(ISBLANK(C178)),_xlfn.XLOOKUP(C178,roadnames[lookupValue],roadnames[lookupKey],"ERROR"),""), "")</f>
        <v/>
      </c>
      <c r="E178" s="4"/>
      <c r="F178" s="4"/>
      <c r="J178" s="5"/>
      <c r="K178" s="5"/>
      <c r="M178" s="3" t="str">
        <f>IF($A178="ADD",IF(NOT(ISBLANK(L178)),_xlfn.XLOOKUP(L178,legalstatus[lookupValue],legalstatus[lookupKey],"ERROR"),""), "")</f>
        <v/>
      </c>
      <c r="O178" s="3" t="str">
        <f>IF($A178="ADD",IF(NOT(ISBLANK(N178)),_xlfn.XLOOKUP(N178,second_coat[lookupValue],second_coat[lookupKey],"ERROR"),""), "")</f>
        <v/>
      </c>
      <c r="S178" s="3" t="str">
        <f>IF($A178="ADD",IF(NOT(ISBLANK(R178)),_xlfn.XLOOKUP(R178,pavement_type[lookupValue],pavement_type[lookupKey],"ERROR"),""), "")</f>
        <v/>
      </c>
      <c r="U178" s="3" t="str">
        <f>IF($A178="ADD",IF(NOT(ISBLANK(T178)),_xlfn.XLOOKUP(T178,pavement_use[lookupValue],pavement_use[lookupKey],"ERROR"),""), "")</f>
        <v/>
      </c>
      <c r="W178" s="3" t="str">
        <f>IF($A178="ADD",IF(NOT(ISBLANK(V178)),_xlfn.XLOOKUP(V178,terrain[lookupValue],terrain[lookupKey],"ERROR"),""), "")</f>
        <v/>
      </c>
      <c r="X178" s="5"/>
    </row>
    <row r="179" spans="2:24" x14ac:dyDescent="0.25">
      <c r="B179" s="4"/>
      <c r="D179" s="3" t="str">
        <f>IF($A179="ADD",IF(NOT(ISBLANK(C179)),_xlfn.XLOOKUP(C179,roadnames[lookupValue],roadnames[lookupKey],"ERROR"),""), "")</f>
        <v/>
      </c>
      <c r="E179" s="4"/>
      <c r="F179" s="4"/>
      <c r="J179" s="5"/>
      <c r="K179" s="5"/>
      <c r="M179" s="3" t="str">
        <f>IF($A179="ADD",IF(NOT(ISBLANK(L179)),_xlfn.XLOOKUP(L179,legalstatus[lookupValue],legalstatus[lookupKey],"ERROR"),""), "")</f>
        <v/>
      </c>
      <c r="O179" s="3" t="str">
        <f>IF($A179="ADD",IF(NOT(ISBLANK(N179)),_xlfn.XLOOKUP(N179,second_coat[lookupValue],second_coat[lookupKey],"ERROR"),""), "")</f>
        <v/>
      </c>
      <c r="S179" s="3" t="str">
        <f>IF($A179="ADD",IF(NOT(ISBLANK(R179)),_xlfn.XLOOKUP(R179,pavement_type[lookupValue],pavement_type[lookupKey],"ERROR"),""), "")</f>
        <v/>
      </c>
      <c r="U179" s="3" t="str">
        <f>IF($A179="ADD",IF(NOT(ISBLANK(T179)),_xlfn.XLOOKUP(T179,pavement_use[lookupValue],pavement_use[lookupKey],"ERROR"),""), "")</f>
        <v/>
      </c>
      <c r="W179" s="3" t="str">
        <f>IF($A179="ADD",IF(NOT(ISBLANK(V179)),_xlfn.XLOOKUP(V179,terrain[lookupValue],terrain[lookupKey],"ERROR"),""), "")</f>
        <v/>
      </c>
      <c r="X179" s="5"/>
    </row>
    <row r="180" spans="2:24" x14ac:dyDescent="0.25">
      <c r="B180" s="4"/>
      <c r="D180" s="3" t="str">
        <f>IF($A180="ADD",IF(NOT(ISBLANK(C180)),_xlfn.XLOOKUP(C180,roadnames[lookupValue],roadnames[lookupKey],"ERROR"),""), "")</f>
        <v/>
      </c>
      <c r="E180" s="4"/>
      <c r="F180" s="4"/>
      <c r="J180" s="5"/>
      <c r="K180" s="5"/>
      <c r="M180" s="3" t="str">
        <f>IF($A180="ADD",IF(NOT(ISBLANK(L180)),_xlfn.XLOOKUP(L180,legalstatus[lookupValue],legalstatus[lookupKey],"ERROR"),""), "")</f>
        <v/>
      </c>
      <c r="O180" s="3" t="str">
        <f>IF($A180="ADD",IF(NOT(ISBLANK(N180)),_xlfn.XLOOKUP(N180,second_coat[lookupValue],second_coat[lookupKey],"ERROR"),""), "")</f>
        <v/>
      </c>
      <c r="S180" s="3" t="str">
        <f>IF($A180="ADD",IF(NOT(ISBLANK(R180)),_xlfn.XLOOKUP(R180,pavement_type[lookupValue],pavement_type[lookupKey],"ERROR"),""), "")</f>
        <v/>
      </c>
      <c r="U180" s="3" t="str">
        <f>IF($A180="ADD",IF(NOT(ISBLANK(T180)),_xlfn.XLOOKUP(T180,pavement_use[lookupValue],pavement_use[lookupKey],"ERROR"),""), "")</f>
        <v/>
      </c>
      <c r="W180" s="3" t="str">
        <f>IF($A180="ADD",IF(NOT(ISBLANK(V180)),_xlfn.XLOOKUP(V180,terrain[lookupValue],terrain[lookupKey],"ERROR"),""), "")</f>
        <v/>
      </c>
      <c r="X180" s="5"/>
    </row>
    <row r="181" spans="2:24" x14ac:dyDescent="0.25">
      <c r="B181" s="4"/>
      <c r="D181" s="3" t="str">
        <f>IF($A181="ADD",IF(NOT(ISBLANK(C181)),_xlfn.XLOOKUP(C181,roadnames[lookupValue],roadnames[lookupKey],"ERROR"),""), "")</f>
        <v/>
      </c>
      <c r="E181" s="4"/>
      <c r="F181" s="4"/>
      <c r="J181" s="5"/>
      <c r="K181" s="5"/>
      <c r="M181" s="3" t="str">
        <f>IF($A181="ADD",IF(NOT(ISBLANK(L181)),_xlfn.XLOOKUP(L181,legalstatus[lookupValue],legalstatus[lookupKey],"ERROR"),""), "")</f>
        <v/>
      </c>
      <c r="O181" s="3" t="str">
        <f>IF($A181="ADD",IF(NOT(ISBLANK(N181)),_xlfn.XLOOKUP(N181,second_coat[lookupValue],second_coat[lookupKey],"ERROR"),""), "")</f>
        <v/>
      </c>
      <c r="S181" s="3" t="str">
        <f>IF($A181="ADD",IF(NOT(ISBLANK(R181)),_xlfn.XLOOKUP(R181,pavement_type[lookupValue],pavement_type[lookupKey],"ERROR"),""), "")</f>
        <v/>
      </c>
      <c r="U181" s="3" t="str">
        <f>IF($A181="ADD",IF(NOT(ISBLANK(T181)),_xlfn.XLOOKUP(T181,pavement_use[lookupValue],pavement_use[lookupKey],"ERROR"),""), "")</f>
        <v/>
      </c>
      <c r="W181" s="3" t="str">
        <f>IF($A181="ADD",IF(NOT(ISBLANK(V181)),_xlfn.XLOOKUP(V181,terrain[lookupValue],terrain[lookupKey],"ERROR"),""), "")</f>
        <v/>
      </c>
      <c r="X181" s="5"/>
    </row>
    <row r="182" spans="2:24" x14ac:dyDescent="0.25">
      <c r="B182" s="4"/>
      <c r="D182" s="3" t="str">
        <f>IF($A182="ADD",IF(NOT(ISBLANK(C182)),_xlfn.XLOOKUP(C182,roadnames[lookupValue],roadnames[lookupKey],"ERROR"),""), "")</f>
        <v/>
      </c>
      <c r="E182" s="4"/>
      <c r="F182" s="4"/>
      <c r="J182" s="5"/>
      <c r="K182" s="5"/>
      <c r="M182" s="3" t="str">
        <f>IF($A182="ADD",IF(NOT(ISBLANK(L182)),_xlfn.XLOOKUP(L182,legalstatus[lookupValue],legalstatus[lookupKey],"ERROR"),""), "")</f>
        <v/>
      </c>
      <c r="O182" s="3" t="str">
        <f>IF($A182="ADD",IF(NOT(ISBLANK(N182)),_xlfn.XLOOKUP(N182,second_coat[lookupValue],second_coat[lookupKey],"ERROR"),""), "")</f>
        <v/>
      </c>
      <c r="S182" s="3" t="str">
        <f>IF($A182="ADD",IF(NOT(ISBLANK(R182)),_xlfn.XLOOKUP(R182,pavement_type[lookupValue],pavement_type[lookupKey],"ERROR"),""), "")</f>
        <v/>
      </c>
      <c r="U182" s="3" t="str">
        <f>IF($A182="ADD",IF(NOT(ISBLANK(T182)),_xlfn.XLOOKUP(T182,pavement_use[lookupValue],pavement_use[lookupKey],"ERROR"),""), "")</f>
        <v/>
      </c>
      <c r="W182" s="3" t="str">
        <f>IF($A182="ADD",IF(NOT(ISBLANK(V182)),_xlfn.XLOOKUP(V182,terrain[lookupValue],terrain[lookupKey],"ERROR"),""), "")</f>
        <v/>
      </c>
      <c r="X182" s="5"/>
    </row>
    <row r="183" spans="2:24" x14ac:dyDescent="0.25">
      <c r="B183" s="4"/>
      <c r="D183" s="3" t="str">
        <f>IF($A183="ADD",IF(NOT(ISBLANK(C183)),_xlfn.XLOOKUP(C183,roadnames[lookupValue],roadnames[lookupKey],"ERROR"),""), "")</f>
        <v/>
      </c>
      <c r="E183" s="4"/>
      <c r="F183" s="4"/>
      <c r="J183" s="5"/>
      <c r="K183" s="5"/>
      <c r="M183" s="3" t="str">
        <f>IF($A183="ADD",IF(NOT(ISBLANK(L183)),_xlfn.XLOOKUP(L183,legalstatus[lookupValue],legalstatus[lookupKey],"ERROR"),""), "")</f>
        <v/>
      </c>
      <c r="O183" s="3" t="str">
        <f>IF($A183="ADD",IF(NOT(ISBLANK(N183)),_xlfn.XLOOKUP(N183,second_coat[lookupValue],second_coat[lookupKey],"ERROR"),""), "")</f>
        <v/>
      </c>
      <c r="S183" s="3" t="str">
        <f>IF($A183="ADD",IF(NOT(ISBLANK(R183)),_xlfn.XLOOKUP(R183,pavement_type[lookupValue],pavement_type[lookupKey],"ERROR"),""), "")</f>
        <v/>
      </c>
      <c r="U183" s="3" t="str">
        <f>IF($A183="ADD",IF(NOT(ISBLANK(T183)),_xlfn.XLOOKUP(T183,pavement_use[lookupValue],pavement_use[lookupKey],"ERROR"),""), "")</f>
        <v/>
      </c>
      <c r="W183" s="3" t="str">
        <f>IF($A183="ADD",IF(NOT(ISBLANK(V183)),_xlfn.XLOOKUP(V183,terrain[lookupValue],terrain[lookupKey],"ERROR"),""), "")</f>
        <v/>
      </c>
      <c r="X183" s="5"/>
    </row>
    <row r="184" spans="2:24" x14ac:dyDescent="0.25">
      <c r="B184" s="4"/>
      <c r="D184" s="3" t="str">
        <f>IF($A184="ADD",IF(NOT(ISBLANK(C184)),_xlfn.XLOOKUP(C184,roadnames[lookupValue],roadnames[lookupKey],"ERROR"),""), "")</f>
        <v/>
      </c>
      <c r="E184" s="4"/>
      <c r="F184" s="4"/>
      <c r="J184" s="5"/>
      <c r="K184" s="5"/>
      <c r="M184" s="3" t="str">
        <f>IF($A184="ADD",IF(NOT(ISBLANK(L184)),_xlfn.XLOOKUP(L184,legalstatus[lookupValue],legalstatus[lookupKey],"ERROR"),""), "")</f>
        <v/>
      </c>
      <c r="O184" s="3" t="str">
        <f>IF($A184="ADD",IF(NOT(ISBLANK(N184)),_xlfn.XLOOKUP(N184,second_coat[lookupValue],second_coat[lookupKey],"ERROR"),""), "")</f>
        <v/>
      </c>
      <c r="S184" s="3" t="str">
        <f>IF($A184="ADD",IF(NOT(ISBLANK(R184)),_xlfn.XLOOKUP(R184,pavement_type[lookupValue],pavement_type[lookupKey],"ERROR"),""), "")</f>
        <v/>
      </c>
      <c r="U184" s="3" t="str">
        <f>IF($A184="ADD",IF(NOT(ISBLANK(T184)),_xlfn.XLOOKUP(T184,pavement_use[lookupValue],pavement_use[lookupKey],"ERROR"),""), "")</f>
        <v/>
      </c>
      <c r="W184" s="3" t="str">
        <f>IF($A184="ADD",IF(NOT(ISBLANK(V184)),_xlfn.XLOOKUP(V184,terrain[lookupValue],terrain[lookupKey],"ERROR"),""), "")</f>
        <v/>
      </c>
      <c r="X184" s="5"/>
    </row>
    <row r="185" spans="2:24" x14ac:dyDescent="0.25">
      <c r="B185" s="4"/>
      <c r="D185" s="3" t="str">
        <f>IF($A185="ADD",IF(NOT(ISBLANK(C185)),_xlfn.XLOOKUP(C185,roadnames[lookupValue],roadnames[lookupKey],"ERROR"),""), "")</f>
        <v/>
      </c>
      <c r="E185" s="4"/>
      <c r="F185" s="4"/>
      <c r="J185" s="5"/>
      <c r="K185" s="5"/>
      <c r="M185" s="3" t="str">
        <f>IF($A185="ADD",IF(NOT(ISBLANK(L185)),_xlfn.XLOOKUP(L185,legalstatus[lookupValue],legalstatus[lookupKey],"ERROR"),""), "")</f>
        <v/>
      </c>
      <c r="O185" s="3" t="str">
        <f>IF($A185="ADD",IF(NOT(ISBLANK(N185)),_xlfn.XLOOKUP(N185,second_coat[lookupValue],second_coat[lookupKey],"ERROR"),""), "")</f>
        <v/>
      </c>
      <c r="S185" s="3" t="str">
        <f>IF($A185="ADD",IF(NOT(ISBLANK(R185)),_xlfn.XLOOKUP(R185,pavement_type[lookupValue],pavement_type[lookupKey],"ERROR"),""), "")</f>
        <v/>
      </c>
      <c r="U185" s="3" t="str">
        <f>IF($A185="ADD",IF(NOT(ISBLANK(T185)),_xlfn.XLOOKUP(T185,pavement_use[lookupValue],pavement_use[lookupKey],"ERROR"),""), "")</f>
        <v/>
      </c>
      <c r="W185" s="3" t="str">
        <f>IF($A185="ADD",IF(NOT(ISBLANK(V185)),_xlfn.XLOOKUP(V185,terrain[lookupValue],terrain[lookupKey],"ERROR"),""), "")</f>
        <v/>
      </c>
      <c r="X185" s="5"/>
    </row>
    <row r="186" spans="2:24" x14ac:dyDescent="0.25">
      <c r="B186" s="4"/>
      <c r="D186" s="3" t="str">
        <f>IF($A186="ADD",IF(NOT(ISBLANK(C186)),_xlfn.XLOOKUP(C186,roadnames[lookupValue],roadnames[lookupKey],"ERROR"),""), "")</f>
        <v/>
      </c>
      <c r="E186" s="4"/>
      <c r="F186" s="4"/>
      <c r="J186" s="5"/>
      <c r="K186" s="5"/>
      <c r="M186" s="3" t="str">
        <f>IF($A186="ADD",IF(NOT(ISBLANK(L186)),_xlfn.XLOOKUP(L186,legalstatus[lookupValue],legalstatus[lookupKey],"ERROR"),""), "")</f>
        <v/>
      </c>
      <c r="O186" s="3" t="str">
        <f>IF($A186="ADD",IF(NOT(ISBLANK(N186)),_xlfn.XLOOKUP(N186,second_coat[lookupValue],second_coat[lookupKey],"ERROR"),""), "")</f>
        <v/>
      </c>
      <c r="S186" s="3" t="str">
        <f>IF($A186="ADD",IF(NOT(ISBLANK(R186)),_xlfn.XLOOKUP(R186,pavement_type[lookupValue],pavement_type[lookupKey],"ERROR"),""), "")</f>
        <v/>
      </c>
      <c r="U186" s="3" t="str">
        <f>IF($A186="ADD",IF(NOT(ISBLANK(T186)),_xlfn.XLOOKUP(T186,pavement_use[lookupValue],pavement_use[lookupKey],"ERROR"),""), "")</f>
        <v/>
      </c>
      <c r="W186" s="3" t="str">
        <f>IF($A186="ADD",IF(NOT(ISBLANK(V186)),_xlfn.XLOOKUP(V186,terrain[lookupValue],terrain[lookupKey],"ERROR"),""), "")</f>
        <v/>
      </c>
      <c r="X186" s="5"/>
    </row>
    <row r="187" spans="2:24" x14ac:dyDescent="0.25">
      <c r="B187" s="4"/>
      <c r="D187" s="3" t="str">
        <f>IF($A187="ADD",IF(NOT(ISBLANK(C187)),_xlfn.XLOOKUP(C187,roadnames[lookupValue],roadnames[lookupKey],"ERROR"),""), "")</f>
        <v/>
      </c>
      <c r="E187" s="4"/>
      <c r="F187" s="4"/>
      <c r="J187" s="5"/>
      <c r="K187" s="5"/>
      <c r="M187" s="3" t="str">
        <f>IF($A187="ADD",IF(NOT(ISBLANK(L187)),_xlfn.XLOOKUP(L187,legalstatus[lookupValue],legalstatus[lookupKey],"ERROR"),""), "")</f>
        <v/>
      </c>
      <c r="O187" s="3" t="str">
        <f>IF($A187="ADD",IF(NOT(ISBLANK(N187)),_xlfn.XLOOKUP(N187,second_coat[lookupValue],second_coat[lookupKey],"ERROR"),""), "")</f>
        <v/>
      </c>
      <c r="S187" s="3" t="str">
        <f>IF($A187="ADD",IF(NOT(ISBLANK(R187)),_xlfn.XLOOKUP(R187,pavement_type[lookupValue],pavement_type[lookupKey],"ERROR"),""), "")</f>
        <v/>
      </c>
      <c r="U187" s="3" t="str">
        <f>IF($A187="ADD",IF(NOT(ISBLANK(T187)),_xlfn.XLOOKUP(T187,pavement_use[lookupValue],pavement_use[lookupKey],"ERROR"),""), "")</f>
        <v/>
      </c>
      <c r="W187" s="3" t="str">
        <f>IF($A187="ADD",IF(NOT(ISBLANK(V187)),_xlfn.XLOOKUP(V187,terrain[lookupValue],terrain[lookupKey],"ERROR"),""), "")</f>
        <v/>
      </c>
      <c r="X187" s="5"/>
    </row>
    <row r="188" spans="2:24" x14ac:dyDescent="0.25">
      <c r="B188" s="4"/>
      <c r="D188" s="3" t="str">
        <f>IF($A188="ADD",IF(NOT(ISBLANK(C188)),_xlfn.XLOOKUP(C188,roadnames[lookupValue],roadnames[lookupKey],"ERROR"),""), "")</f>
        <v/>
      </c>
      <c r="E188" s="4"/>
      <c r="F188" s="4"/>
      <c r="J188" s="5"/>
      <c r="K188" s="5"/>
      <c r="M188" s="3" t="str">
        <f>IF($A188="ADD",IF(NOT(ISBLANK(L188)),_xlfn.XLOOKUP(L188,legalstatus[lookupValue],legalstatus[lookupKey],"ERROR"),""), "")</f>
        <v/>
      </c>
      <c r="O188" s="3" t="str">
        <f>IF($A188="ADD",IF(NOT(ISBLANK(N188)),_xlfn.XLOOKUP(N188,second_coat[lookupValue],second_coat[lookupKey],"ERROR"),""), "")</f>
        <v/>
      </c>
      <c r="S188" s="3" t="str">
        <f>IF($A188="ADD",IF(NOT(ISBLANK(R188)),_xlfn.XLOOKUP(R188,pavement_type[lookupValue],pavement_type[lookupKey],"ERROR"),""), "")</f>
        <v/>
      </c>
      <c r="U188" s="3" t="str">
        <f>IF($A188="ADD",IF(NOT(ISBLANK(T188)),_xlfn.XLOOKUP(T188,pavement_use[lookupValue],pavement_use[lookupKey],"ERROR"),""), "")</f>
        <v/>
      </c>
      <c r="W188" s="3" t="str">
        <f>IF($A188="ADD",IF(NOT(ISBLANK(V188)),_xlfn.XLOOKUP(V188,terrain[lookupValue],terrain[lookupKey],"ERROR"),""), "")</f>
        <v/>
      </c>
      <c r="X188" s="5"/>
    </row>
    <row r="189" spans="2:24" x14ac:dyDescent="0.25">
      <c r="B189" s="4"/>
      <c r="D189" s="3" t="str">
        <f>IF($A189="ADD",IF(NOT(ISBLANK(C189)),_xlfn.XLOOKUP(C189,roadnames[lookupValue],roadnames[lookupKey],"ERROR"),""), "")</f>
        <v/>
      </c>
      <c r="E189" s="4"/>
      <c r="F189" s="4"/>
      <c r="J189" s="5"/>
      <c r="K189" s="5"/>
      <c r="M189" s="3" t="str">
        <f>IF($A189="ADD",IF(NOT(ISBLANK(L189)),_xlfn.XLOOKUP(L189,legalstatus[lookupValue],legalstatus[lookupKey],"ERROR"),""), "")</f>
        <v/>
      </c>
      <c r="O189" s="3" t="str">
        <f>IF($A189="ADD",IF(NOT(ISBLANK(N189)),_xlfn.XLOOKUP(N189,second_coat[lookupValue],second_coat[lookupKey],"ERROR"),""), "")</f>
        <v/>
      </c>
      <c r="S189" s="3" t="str">
        <f>IF($A189="ADD",IF(NOT(ISBLANK(R189)),_xlfn.XLOOKUP(R189,pavement_type[lookupValue],pavement_type[lookupKey],"ERROR"),""), "")</f>
        <v/>
      </c>
      <c r="U189" s="3" t="str">
        <f>IF($A189="ADD",IF(NOT(ISBLANK(T189)),_xlfn.XLOOKUP(T189,pavement_use[lookupValue],pavement_use[lookupKey],"ERROR"),""), "")</f>
        <v/>
      </c>
      <c r="W189" s="3" t="str">
        <f>IF($A189="ADD",IF(NOT(ISBLANK(V189)),_xlfn.XLOOKUP(V189,terrain[lookupValue],terrain[lookupKey],"ERROR"),""), "")</f>
        <v/>
      </c>
      <c r="X189" s="5"/>
    </row>
    <row r="190" spans="2:24" x14ac:dyDescent="0.25">
      <c r="B190" s="4"/>
      <c r="D190" s="3" t="str">
        <f>IF($A190="ADD",IF(NOT(ISBLANK(C190)),_xlfn.XLOOKUP(C190,roadnames[lookupValue],roadnames[lookupKey],"ERROR"),""), "")</f>
        <v/>
      </c>
      <c r="E190" s="4"/>
      <c r="F190" s="4"/>
      <c r="J190" s="5"/>
      <c r="K190" s="5"/>
      <c r="M190" s="3" t="str">
        <f>IF($A190="ADD",IF(NOT(ISBLANK(L190)),_xlfn.XLOOKUP(L190,legalstatus[lookupValue],legalstatus[lookupKey],"ERROR"),""), "")</f>
        <v/>
      </c>
      <c r="O190" s="3" t="str">
        <f>IF($A190="ADD",IF(NOT(ISBLANK(N190)),_xlfn.XLOOKUP(N190,second_coat[lookupValue],second_coat[lookupKey],"ERROR"),""), "")</f>
        <v/>
      </c>
      <c r="S190" s="3" t="str">
        <f>IF($A190="ADD",IF(NOT(ISBLANK(R190)),_xlfn.XLOOKUP(R190,pavement_type[lookupValue],pavement_type[lookupKey],"ERROR"),""), "")</f>
        <v/>
      </c>
      <c r="U190" s="3" t="str">
        <f>IF($A190="ADD",IF(NOT(ISBLANK(T190)),_xlfn.XLOOKUP(T190,pavement_use[lookupValue],pavement_use[lookupKey],"ERROR"),""), "")</f>
        <v/>
      </c>
      <c r="W190" s="3" t="str">
        <f>IF($A190="ADD",IF(NOT(ISBLANK(V190)),_xlfn.XLOOKUP(V190,terrain[lookupValue],terrain[lookupKey],"ERROR"),""), "")</f>
        <v/>
      </c>
      <c r="X190" s="5"/>
    </row>
    <row r="191" spans="2:24" x14ac:dyDescent="0.25">
      <c r="B191" s="4"/>
      <c r="D191" s="3" t="str">
        <f>IF($A191="ADD",IF(NOT(ISBLANK(C191)),_xlfn.XLOOKUP(C191,roadnames[lookupValue],roadnames[lookupKey],"ERROR"),""), "")</f>
        <v/>
      </c>
      <c r="E191" s="4"/>
      <c r="F191" s="4"/>
      <c r="J191" s="5"/>
      <c r="K191" s="5"/>
      <c r="M191" s="3" t="str">
        <f>IF($A191="ADD",IF(NOT(ISBLANK(L191)),_xlfn.XLOOKUP(L191,legalstatus[lookupValue],legalstatus[lookupKey],"ERROR"),""), "")</f>
        <v/>
      </c>
      <c r="O191" s="3" t="str">
        <f>IF($A191="ADD",IF(NOT(ISBLANK(N191)),_xlfn.XLOOKUP(N191,second_coat[lookupValue],second_coat[lookupKey],"ERROR"),""), "")</f>
        <v/>
      </c>
      <c r="S191" s="3" t="str">
        <f>IF($A191="ADD",IF(NOT(ISBLANK(R191)),_xlfn.XLOOKUP(R191,pavement_type[lookupValue],pavement_type[lookupKey],"ERROR"),""), "")</f>
        <v/>
      </c>
      <c r="U191" s="3" t="str">
        <f>IF($A191="ADD",IF(NOT(ISBLANK(T191)),_xlfn.XLOOKUP(T191,pavement_use[lookupValue],pavement_use[lookupKey],"ERROR"),""), "")</f>
        <v/>
      </c>
      <c r="W191" s="3" t="str">
        <f>IF($A191="ADD",IF(NOT(ISBLANK(V191)),_xlfn.XLOOKUP(V191,terrain[lookupValue],terrain[lookupKey],"ERROR"),""), "")</f>
        <v/>
      </c>
      <c r="X191" s="5"/>
    </row>
    <row r="192" spans="2:24" x14ac:dyDescent="0.25">
      <c r="B192" s="4"/>
      <c r="D192" s="3" t="str">
        <f>IF($A192="ADD",IF(NOT(ISBLANK(C192)),_xlfn.XLOOKUP(C192,roadnames[lookupValue],roadnames[lookupKey],"ERROR"),""), "")</f>
        <v/>
      </c>
      <c r="E192" s="4"/>
      <c r="F192" s="4"/>
      <c r="J192" s="5"/>
      <c r="K192" s="5"/>
      <c r="M192" s="3" t="str">
        <f>IF($A192="ADD",IF(NOT(ISBLANK(L192)),_xlfn.XLOOKUP(L192,legalstatus[lookupValue],legalstatus[lookupKey],"ERROR"),""), "")</f>
        <v/>
      </c>
      <c r="O192" s="3" t="str">
        <f>IF($A192="ADD",IF(NOT(ISBLANK(N192)),_xlfn.XLOOKUP(N192,second_coat[lookupValue],second_coat[lookupKey],"ERROR"),""), "")</f>
        <v/>
      </c>
      <c r="S192" s="3" t="str">
        <f>IF($A192="ADD",IF(NOT(ISBLANK(R192)),_xlfn.XLOOKUP(R192,pavement_type[lookupValue],pavement_type[lookupKey],"ERROR"),""), "")</f>
        <v/>
      </c>
      <c r="U192" s="3" t="str">
        <f>IF($A192="ADD",IF(NOT(ISBLANK(T192)),_xlfn.XLOOKUP(T192,pavement_use[lookupValue],pavement_use[lookupKey],"ERROR"),""), "")</f>
        <v/>
      </c>
      <c r="W192" s="3" t="str">
        <f>IF($A192="ADD",IF(NOT(ISBLANK(V192)),_xlfn.XLOOKUP(V192,terrain[lookupValue],terrain[lookupKey],"ERROR"),""), "")</f>
        <v/>
      </c>
      <c r="X192" s="5"/>
    </row>
    <row r="193" spans="2:24" x14ac:dyDescent="0.25">
      <c r="B193" s="4"/>
      <c r="D193" s="3" t="str">
        <f>IF($A193="ADD",IF(NOT(ISBLANK(C193)),_xlfn.XLOOKUP(C193,roadnames[lookupValue],roadnames[lookupKey],"ERROR"),""), "")</f>
        <v/>
      </c>
      <c r="E193" s="4"/>
      <c r="F193" s="4"/>
      <c r="J193" s="5"/>
      <c r="K193" s="5"/>
      <c r="M193" s="3" t="str">
        <f>IF($A193="ADD",IF(NOT(ISBLANK(L193)),_xlfn.XLOOKUP(L193,legalstatus[lookupValue],legalstatus[lookupKey],"ERROR"),""), "")</f>
        <v/>
      </c>
      <c r="O193" s="3" t="str">
        <f>IF($A193="ADD",IF(NOT(ISBLANK(N193)),_xlfn.XLOOKUP(N193,second_coat[lookupValue],second_coat[lookupKey],"ERROR"),""), "")</f>
        <v/>
      </c>
      <c r="S193" s="3" t="str">
        <f>IF($A193="ADD",IF(NOT(ISBLANK(R193)),_xlfn.XLOOKUP(R193,pavement_type[lookupValue],pavement_type[lookupKey],"ERROR"),""), "")</f>
        <v/>
      </c>
      <c r="U193" s="3" t="str">
        <f>IF($A193="ADD",IF(NOT(ISBLANK(T193)),_xlfn.XLOOKUP(T193,pavement_use[lookupValue],pavement_use[lookupKey],"ERROR"),""), "")</f>
        <v/>
      </c>
      <c r="W193" s="3" t="str">
        <f>IF($A193="ADD",IF(NOT(ISBLANK(V193)),_xlfn.XLOOKUP(V193,terrain[lookupValue],terrain[lookupKey],"ERROR"),""), "")</f>
        <v/>
      </c>
      <c r="X193" s="5"/>
    </row>
    <row r="194" spans="2:24" x14ac:dyDescent="0.25">
      <c r="B194" s="4"/>
      <c r="D194" s="3" t="str">
        <f>IF($A194="ADD",IF(NOT(ISBLANK(C194)),_xlfn.XLOOKUP(C194,roadnames[lookupValue],roadnames[lookupKey],"ERROR"),""), "")</f>
        <v/>
      </c>
      <c r="E194" s="4"/>
      <c r="F194" s="4"/>
      <c r="J194" s="5"/>
      <c r="K194" s="5"/>
      <c r="M194" s="3" t="str">
        <f>IF($A194="ADD",IF(NOT(ISBLANK(L194)),_xlfn.XLOOKUP(L194,legalstatus[lookupValue],legalstatus[lookupKey],"ERROR"),""), "")</f>
        <v/>
      </c>
      <c r="O194" s="3" t="str">
        <f>IF($A194="ADD",IF(NOT(ISBLANK(N194)),_xlfn.XLOOKUP(N194,second_coat[lookupValue],second_coat[lookupKey],"ERROR"),""), "")</f>
        <v/>
      </c>
      <c r="S194" s="3" t="str">
        <f>IF($A194="ADD",IF(NOT(ISBLANK(R194)),_xlfn.XLOOKUP(R194,pavement_type[lookupValue],pavement_type[lookupKey],"ERROR"),""), "")</f>
        <v/>
      </c>
      <c r="U194" s="3" t="str">
        <f>IF($A194="ADD",IF(NOT(ISBLANK(T194)),_xlfn.XLOOKUP(T194,pavement_use[lookupValue],pavement_use[lookupKey],"ERROR"),""), "")</f>
        <v/>
      </c>
      <c r="W194" s="3" t="str">
        <f>IF($A194="ADD",IF(NOT(ISBLANK(V194)),_xlfn.XLOOKUP(V194,terrain[lookupValue],terrain[lookupKey],"ERROR"),""), "")</f>
        <v/>
      </c>
      <c r="X194" s="5"/>
    </row>
    <row r="195" spans="2:24" x14ac:dyDescent="0.25">
      <c r="B195" s="4"/>
      <c r="D195" s="3" t="str">
        <f>IF($A195="ADD",IF(NOT(ISBLANK(C195)),_xlfn.XLOOKUP(C195,roadnames[lookupValue],roadnames[lookupKey],"ERROR"),""), "")</f>
        <v/>
      </c>
      <c r="E195" s="4"/>
      <c r="F195" s="4"/>
      <c r="J195" s="5"/>
      <c r="K195" s="5"/>
      <c r="M195" s="3" t="str">
        <f>IF($A195="ADD",IF(NOT(ISBLANK(L195)),_xlfn.XLOOKUP(L195,legalstatus[lookupValue],legalstatus[lookupKey],"ERROR"),""), "")</f>
        <v/>
      </c>
      <c r="O195" s="3" t="str">
        <f>IF($A195="ADD",IF(NOT(ISBLANK(N195)),_xlfn.XLOOKUP(N195,second_coat[lookupValue],second_coat[lookupKey],"ERROR"),""), "")</f>
        <v/>
      </c>
      <c r="S195" s="3" t="str">
        <f>IF($A195="ADD",IF(NOT(ISBLANK(R195)),_xlfn.XLOOKUP(R195,pavement_type[lookupValue],pavement_type[lookupKey],"ERROR"),""), "")</f>
        <v/>
      </c>
      <c r="U195" s="3" t="str">
        <f>IF($A195="ADD",IF(NOT(ISBLANK(T195)),_xlfn.XLOOKUP(T195,pavement_use[lookupValue],pavement_use[lookupKey],"ERROR"),""), "")</f>
        <v/>
      </c>
      <c r="W195" s="3" t="str">
        <f>IF($A195="ADD",IF(NOT(ISBLANK(V195)),_xlfn.XLOOKUP(V195,terrain[lookupValue],terrain[lookupKey],"ERROR"),""), "")</f>
        <v/>
      </c>
      <c r="X195" s="5"/>
    </row>
    <row r="196" spans="2:24" x14ac:dyDescent="0.25">
      <c r="B196" s="4"/>
      <c r="D196" s="3" t="str">
        <f>IF($A196="ADD",IF(NOT(ISBLANK(C196)),_xlfn.XLOOKUP(C196,roadnames[lookupValue],roadnames[lookupKey],"ERROR"),""), "")</f>
        <v/>
      </c>
      <c r="E196" s="4"/>
      <c r="F196" s="4"/>
      <c r="J196" s="5"/>
      <c r="K196" s="5"/>
      <c r="M196" s="3" t="str">
        <f>IF($A196="ADD",IF(NOT(ISBLANK(L196)),_xlfn.XLOOKUP(L196,legalstatus[lookupValue],legalstatus[lookupKey],"ERROR"),""), "")</f>
        <v/>
      </c>
      <c r="O196" s="3" t="str">
        <f>IF($A196="ADD",IF(NOT(ISBLANK(N196)),_xlfn.XLOOKUP(N196,second_coat[lookupValue],second_coat[lookupKey],"ERROR"),""), "")</f>
        <v/>
      </c>
      <c r="S196" s="3" t="str">
        <f>IF($A196="ADD",IF(NOT(ISBLANK(R196)),_xlfn.XLOOKUP(R196,pavement_type[lookupValue],pavement_type[lookupKey],"ERROR"),""), "")</f>
        <v/>
      </c>
      <c r="U196" s="3" t="str">
        <f>IF($A196="ADD",IF(NOT(ISBLANK(T196)),_xlfn.XLOOKUP(T196,pavement_use[lookupValue],pavement_use[lookupKey],"ERROR"),""), "")</f>
        <v/>
      </c>
      <c r="W196" s="3" t="str">
        <f>IF($A196="ADD",IF(NOT(ISBLANK(V196)),_xlfn.XLOOKUP(V196,terrain[lookupValue],terrain[lookupKey],"ERROR"),""), "")</f>
        <v/>
      </c>
      <c r="X196" s="5"/>
    </row>
    <row r="197" spans="2:24" x14ac:dyDescent="0.25">
      <c r="B197" s="4"/>
      <c r="D197" s="3" t="str">
        <f>IF($A197="ADD",IF(NOT(ISBLANK(C197)),_xlfn.XLOOKUP(C197,roadnames[lookupValue],roadnames[lookupKey],"ERROR"),""), "")</f>
        <v/>
      </c>
      <c r="E197" s="4"/>
      <c r="F197" s="4"/>
      <c r="J197" s="5"/>
      <c r="K197" s="5"/>
      <c r="M197" s="3" t="str">
        <f>IF($A197="ADD",IF(NOT(ISBLANK(L197)),_xlfn.XLOOKUP(L197,legalstatus[lookupValue],legalstatus[lookupKey],"ERROR"),""), "")</f>
        <v/>
      </c>
      <c r="O197" s="3" t="str">
        <f>IF($A197="ADD",IF(NOT(ISBLANK(N197)),_xlfn.XLOOKUP(N197,second_coat[lookupValue],second_coat[lookupKey],"ERROR"),""), "")</f>
        <v/>
      </c>
      <c r="S197" s="3" t="str">
        <f>IF($A197="ADD",IF(NOT(ISBLANK(R197)),_xlfn.XLOOKUP(R197,pavement_type[lookupValue],pavement_type[lookupKey],"ERROR"),""), "")</f>
        <v/>
      </c>
      <c r="U197" s="3" t="str">
        <f>IF($A197="ADD",IF(NOT(ISBLANK(T197)),_xlfn.XLOOKUP(T197,pavement_use[lookupValue],pavement_use[lookupKey],"ERROR"),""), "")</f>
        <v/>
      </c>
      <c r="W197" s="3" t="str">
        <f>IF($A197="ADD",IF(NOT(ISBLANK(V197)),_xlfn.XLOOKUP(V197,terrain[lookupValue],terrain[lookupKey],"ERROR"),""), "")</f>
        <v/>
      </c>
      <c r="X197" s="5"/>
    </row>
    <row r="198" spans="2:24" x14ac:dyDescent="0.25">
      <c r="B198" s="4"/>
      <c r="D198" s="3" t="str">
        <f>IF($A198="ADD",IF(NOT(ISBLANK(C198)),_xlfn.XLOOKUP(C198,roadnames[lookupValue],roadnames[lookupKey],"ERROR"),""), "")</f>
        <v/>
      </c>
      <c r="E198" s="4"/>
      <c r="F198" s="4"/>
      <c r="J198" s="5"/>
      <c r="K198" s="5"/>
      <c r="M198" s="3" t="str">
        <f>IF($A198="ADD",IF(NOT(ISBLANK(L198)),_xlfn.XLOOKUP(L198,legalstatus[lookupValue],legalstatus[lookupKey],"ERROR"),""), "")</f>
        <v/>
      </c>
      <c r="O198" s="3" t="str">
        <f>IF($A198="ADD",IF(NOT(ISBLANK(N198)),_xlfn.XLOOKUP(N198,second_coat[lookupValue],second_coat[lookupKey],"ERROR"),""), "")</f>
        <v/>
      </c>
      <c r="S198" s="3" t="str">
        <f>IF($A198="ADD",IF(NOT(ISBLANK(R198)),_xlfn.XLOOKUP(R198,pavement_type[lookupValue],pavement_type[lookupKey],"ERROR"),""), "")</f>
        <v/>
      </c>
      <c r="U198" s="3" t="str">
        <f>IF($A198="ADD",IF(NOT(ISBLANK(T198)),_xlfn.XLOOKUP(T198,pavement_use[lookupValue],pavement_use[lookupKey],"ERROR"),""), "")</f>
        <v/>
      </c>
      <c r="W198" s="3" t="str">
        <f>IF($A198="ADD",IF(NOT(ISBLANK(V198)),_xlfn.XLOOKUP(V198,terrain[lookupValue],terrain[lookupKey],"ERROR"),""), "")</f>
        <v/>
      </c>
      <c r="X198" s="5"/>
    </row>
    <row r="199" spans="2:24" x14ac:dyDescent="0.25">
      <c r="B199" s="4"/>
      <c r="D199" s="3" t="str">
        <f>IF($A199="ADD",IF(NOT(ISBLANK(C199)),_xlfn.XLOOKUP(C199,roadnames[lookupValue],roadnames[lookupKey],"ERROR"),""), "")</f>
        <v/>
      </c>
      <c r="E199" s="4"/>
      <c r="F199" s="4"/>
      <c r="J199" s="5"/>
      <c r="K199" s="5"/>
      <c r="M199" s="3" t="str">
        <f>IF($A199="ADD",IF(NOT(ISBLANK(L199)),_xlfn.XLOOKUP(L199,legalstatus[lookupValue],legalstatus[lookupKey],"ERROR"),""), "")</f>
        <v/>
      </c>
      <c r="O199" s="3" t="str">
        <f>IF($A199="ADD",IF(NOT(ISBLANK(N199)),_xlfn.XLOOKUP(N199,second_coat[lookupValue],second_coat[lookupKey],"ERROR"),""), "")</f>
        <v/>
      </c>
      <c r="S199" s="3" t="str">
        <f>IF($A199="ADD",IF(NOT(ISBLANK(R199)),_xlfn.XLOOKUP(R199,pavement_type[lookupValue],pavement_type[lookupKey],"ERROR"),""), "")</f>
        <v/>
      </c>
      <c r="U199" s="3" t="str">
        <f>IF($A199="ADD",IF(NOT(ISBLANK(T199)),_xlfn.XLOOKUP(T199,pavement_use[lookupValue],pavement_use[lookupKey],"ERROR"),""), "")</f>
        <v/>
      </c>
      <c r="W199" s="3" t="str">
        <f>IF($A199="ADD",IF(NOT(ISBLANK(V199)),_xlfn.XLOOKUP(V199,terrain[lookupValue],terrain[lookupKey],"ERROR"),""), "")</f>
        <v/>
      </c>
      <c r="X199" s="5"/>
    </row>
    <row r="200" spans="2:24" x14ac:dyDescent="0.25">
      <c r="B200" s="4"/>
      <c r="D200" s="3" t="str">
        <f>IF($A200="ADD",IF(NOT(ISBLANK(C200)),_xlfn.XLOOKUP(C200,roadnames[lookupValue],roadnames[lookupKey],"ERROR"),""), "")</f>
        <v/>
      </c>
      <c r="E200" s="4"/>
      <c r="F200" s="4"/>
      <c r="J200" s="5"/>
      <c r="K200" s="5"/>
      <c r="M200" s="3" t="str">
        <f>IF($A200="ADD",IF(NOT(ISBLANK(L200)),_xlfn.XLOOKUP(L200,legalstatus[lookupValue],legalstatus[lookupKey],"ERROR"),""), "")</f>
        <v/>
      </c>
      <c r="O200" s="3" t="str">
        <f>IF($A200="ADD",IF(NOT(ISBLANK(N200)),_xlfn.XLOOKUP(N200,second_coat[lookupValue],second_coat[lookupKey],"ERROR"),""), "")</f>
        <v/>
      </c>
      <c r="S200" s="3" t="str">
        <f>IF($A200="ADD",IF(NOT(ISBLANK(R200)),_xlfn.XLOOKUP(R200,pavement_type[lookupValue],pavement_type[lookupKey],"ERROR"),""), "")</f>
        <v/>
      </c>
      <c r="U200" s="3" t="str">
        <f>IF($A200="ADD",IF(NOT(ISBLANK(T200)),_xlfn.XLOOKUP(T200,pavement_use[lookupValue],pavement_use[lookupKey],"ERROR"),""), "")</f>
        <v/>
      </c>
      <c r="W200" s="3" t="str">
        <f>IF($A200="ADD",IF(NOT(ISBLANK(V200)),_xlfn.XLOOKUP(V200,terrain[lookupValue],terrain[lookupKey],"ERROR"),""), "")</f>
        <v/>
      </c>
      <c r="X200" s="5"/>
    </row>
    <row r="201" spans="2:24" x14ac:dyDescent="0.25">
      <c r="B201" s="4"/>
      <c r="D201" s="3" t="str">
        <f>IF($A201="ADD",IF(NOT(ISBLANK(C201)),_xlfn.XLOOKUP(C201,roadnames[lookupValue],roadnames[lookupKey],"ERROR"),""), "")</f>
        <v/>
      </c>
      <c r="E201" s="4"/>
      <c r="F201" s="4"/>
      <c r="J201" s="5"/>
      <c r="K201" s="5"/>
      <c r="M201" s="3" t="str">
        <f>IF($A201="ADD",IF(NOT(ISBLANK(L201)),_xlfn.XLOOKUP(L201,legalstatus[lookupValue],legalstatus[lookupKey],"ERROR"),""), "")</f>
        <v/>
      </c>
      <c r="O201" s="3" t="str">
        <f>IF($A201="ADD",IF(NOT(ISBLANK(N201)),_xlfn.XLOOKUP(N201,second_coat[lookupValue],second_coat[lookupKey],"ERROR"),""), "")</f>
        <v/>
      </c>
      <c r="S201" s="3" t="str">
        <f>IF($A201="ADD",IF(NOT(ISBLANK(R201)),_xlfn.XLOOKUP(R201,pavement_type[lookupValue],pavement_type[lookupKey],"ERROR"),""), "")</f>
        <v/>
      </c>
      <c r="U201" s="3" t="str">
        <f>IF($A201="ADD",IF(NOT(ISBLANK(T201)),_xlfn.XLOOKUP(T201,pavement_use[lookupValue],pavement_use[lookupKey],"ERROR"),""), "")</f>
        <v/>
      </c>
      <c r="W201" s="3" t="str">
        <f>IF($A201="ADD",IF(NOT(ISBLANK(V201)),_xlfn.XLOOKUP(V201,terrain[lookupValue],terrain[lookupKey],"ERROR"),""), "")</f>
        <v/>
      </c>
      <c r="X201" s="5"/>
    </row>
    <row r="202" spans="2:24" x14ac:dyDescent="0.25">
      <c r="B202" s="4"/>
      <c r="D202" s="3" t="str">
        <f>IF($A202="ADD",IF(NOT(ISBLANK(C202)),_xlfn.XLOOKUP(C202,roadnames[lookupValue],roadnames[lookupKey],"ERROR"),""), "")</f>
        <v/>
      </c>
      <c r="E202" s="4"/>
      <c r="F202" s="4"/>
      <c r="J202" s="5"/>
      <c r="K202" s="5"/>
      <c r="M202" s="3" t="str">
        <f>IF($A202="ADD",IF(NOT(ISBLANK(L202)),_xlfn.XLOOKUP(L202,legalstatus[lookupValue],legalstatus[lookupKey],"ERROR"),""), "")</f>
        <v/>
      </c>
      <c r="O202" s="3" t="str">
        <f>IF($A202="ADD",IF(NOT(ISBLANK(N202)),_xlfn.XLOOKUP(N202,second_coat[lookupValue],second_coat[lookupKey],"ERROR"),""), "")</f>
        <v/>
      </c>
      <c r="S202" s="3" t="str">
        <f>IF($A202="ADD",IF(NOT(ISBLANK(R202)),_xlfn.XLOOKUP(R202,pavement_type[lookupValue],pavement_type[lookupKey],"ERROR"),""), "")</f>
        <v/>
      </c>
      <c r="U202" s="3" t="str">
        <f>IF($A202="ADD",IF(NOT(ISBLANK(T202)),_xlfn.XLOOKUP(T202,pavement_use[lookupValue],pavement_use[lookupKey],"ERROR"),""), "")</f>
        <v/>
      </c>
      <c r="W202" s="3" t="str">
        <f>IF($A202="ADD",IF(NOT(ISBLANK(V202)),_xlfn.XLOOKUP(V202,terrain[lookupValue],terrain[lookupKey],"ERROR"),""), "")</f>
        <v/>
      </c>
      <c r="X202" s="5"/>
    </row>
    <row r="203" spans="2:24" x14ac:dyDescent="0.25">
      <c r="B203" s="4"/>
      <c r="D203" s="3" t="str">
        <f>IF($A203="ADD",IF(NOT(ISBLANK(C203)),_xlfn.XLOOKUP(C203,roadnames[lookupValue],roadnames[lookupKey],"ERROR"),""), "")</f>
        <v/>
      </c>
      <c r="E203" s="4"/>
      <c r="F203" s="4"/>
      <c r="J203" s="5"/>
      <c r="K203" s="5"/>
      <c r="M203" s="3" t="str">
        <f>IF($A203="ADD",IF(NOT(ISBLANK(L203)),_xlfn.XLOOKUP(L203,legalstatus[lookupValue],legalstatus[lookupKey],"ERROR"),""), "")</f>
        <v/>
      </c>
      <c r="O203" s="3" t="str">
        <f>IF($A203="ADD",IF(NOT(ISBLANK(N203)),_xlfn.XLOOKUP(N203,second_coat[lookupValue],second_coat[lookupKey],"ERROR"),""), "")</f>
        <v/>
      </c>
      <c r="S203" s="3" t="str">
        <f>IF($A203="ADD",IF(NOT(ISBLANK(R203)),_xlfn.XLOOKUP(R203,pavement_type[lookupValue],pavement_type[lookupKey],"ERROR"),""), "")</f>
        <v/>
      </c>
      <c r="U203" s="3" t="str">
        <f>IF($A203="ADD",IF(NOT(ISBLANK(T203)),_xlfn.XLOOKUP(T203,pavement_use[lookupValue],pavement_use[lookupKey],"ERROR"),""), "")</f>
        <v/>
      </c>
      <c r="W203" s="3" t="str">
        <f>IF($A203="ADD",IF(NOT(ISBLANK(V203)),_xlfn.XLOOKUP(V203,terrain[lookupValue],terrain[lookupKey],"ERROR"),""), "")</f>
        <v/>
      </c>
      <c r="X203" s="5"/>
    </row>
    <row r="204" spans="2:24" x14ac:dyDescent="0.25">
      <c r="B204" s="4"/>
      <c r="D204" s="3" t="str">
        <f>IF($A204="ADD",IF(NOT(ISBLANK(C204)),_xlfn.XLOOKUP(C204,roadnames[lookupValue],roadnames[lookupKey],"ERROR"),""), "")</f>
        <v/>
      </c>
      <c r="E204" s="4"/>
      <c r="F204" s="4"/>
      <c r="J204" s="5"/>
      <c r="K204" s="5"/>
      <c r="M204" s="3" t="str">
        <f>IF($A204="ADD",IF(NOT(ISBLANK(L204)),_xlfn.XLOOKUP(L204,legalstatus[lookupValue],legalstatus[lookupKey],"ERROR"),""), "")</f>
        <v/>
      </c>
      <c r="O204" s="3" t="str">
        <f>IF($A204="ADD",IF(NOT(ISBLANK(N204)),_xlfn.XLOOKUP(N204,second_coat[lookupValue],second_coat[lookupKey],"ERROR"),""), "")</f>
        <v/>
      </c>
      <c r="S204" s="3" t="str">
        <f>IF($A204="ADD",IF(NOT(ISBLANK(R204)),_xlfn.XLOOKUP(R204,pavement_type[lookupValue],pavement_type[lookupKey],"ERROR"),""), "")</f>
        <v/>
      </c>
      <c r="U204" s="3" t="str">
        <f>IF($A204="ADD",IF(NOT(ISBLANK(T204)),_xlfn.XLOOKUP(T204,pavement_use[lookupValue],pavement_use[lookupKey],"ERROR"),""), "")</f>
        <v/>
      </c>
      <c r="W204" s="3" t="str">
        <f>IF($A204="ADD",IF(NOT(ISBLANK(V204)),_xlfn.XLOOKUP(V204,terrain[lookupValue],terrain[lookupKey],"ERROR"),""), "")</f>
        <v/>
      </c>
      <c r="X204" s="5"/>
    </row>
    <row r="205" spans="2:24" x14ac:dyDescent="0.25">
      <c r="B205" s="4"/>
      <c r="D205" s="3" t="str">
        <f>IF($A205="ADD",IF(NOT(ISBLANK(C205)),_xlfn.XLOOKUP(C205,roadnames[lookupValue],roadnames[lookupKey],"ERROR"),""), "")</f>
        <v/>
      </c>
      <c r="E205" s="4"/>
      <c r="F205" s="4"/>
      <c r="J205" s="5"/>
      <c r="K205" s="5"/>
      <c r="M205" s="3" t="str">
        <f>IF($A205="ADD",IF(NOT(ISBLANK(L205)),_xlfn.XLOOKUP(L205,legalstatus[lookupValue],legalstatus[lookupKey],"ERROR"),""), "")</f>
        <v/>
      </c>
      <c r="O205" s="3" t="str">
        <f>IF($A205="ADD",IF(NOT(ISBLANK(N205)),_xlfn.XLOOKUP(N205,second_coat[lookupValue],second_coat[lookupKey],"ERROR"),""), "")</f>
        <v/>
      </c>
      <c r="S205" s="3" t="str">
        <f>IF($A205="ADD",IF(NOT(ISBLANK(R205)),_xlfn.XLOOKUP(R205,pavement_type[lookupValue],pavement_type[lookupKey],"ERROR"),""), "")</f>
        <v/>
      </c>
      <c r="U205" s="3" t="str">
        <f>IF($A205="ADD",IF(NOT(ISBLANK(T205)),_xlfn.XLOOKUP(T205,pavement_use[lookupValue],pavement_use[lookupKey],"ERROR"),""), "")</f>
        <v/>
      </c>
      <c r="W205" s="3" t="str">
        <f>IF($A205="ADD",IF(NOT(ISBLANK(V205)),_xlfn.XLOOKUP(V205,terrain[lookupValue],terrain[lookupKey],"ERROR"),""), "")</f>
        <v/>
      </c>
      <c r="X205" s="5"/>
    </row>
    <row r="206" spans="2:24" x14ac:dyDescent="0.25">
      <c r="B206" s="4"/>
      <c r="D206" s="3" t="str">
        <f>IF($A206="ADD",IF(NOT(ISBLANK(C206)),_xlfn.XLOOKUP(C206,roadnames[lookupValue],roadnames[lookupKey],"ERROR"),""), "")</f>
        <v/>
      </c>
      <c r="E206" s="4"/>
      <c r="F206" s="4"/>
      <c r="J206" s="5"/>
      <c r="K206" s="5"/>
      <c r="M206" s="3" t="str">
        <f>IF($A206="ADD",IF(NOT(ISBLANK(L206)),_xlfn.XLOOKUP(L206,legalstatus[lookupValue],legalstatus[lookupKey],"ERROR"),""), "")</f>
        <v/>
      </c>
      <c r="O206" s="3" t="str">
        <f>IF($A206="ADD",IF(NOT(ISBLANK(N206)),_xlfn.XLOOKUP(N206,second_coat[lookupValue],second_coat[lookupKey],"ERROR"),""), "")</f>
        <v/>
      </c>
      <c r="S206" s="3" t="str">
        <f>IF($A206="ADD",IF(NOT(ISBLANK(R206)),_xlfn.XLOOKUP(R206,pavement_type[lookupValue],pavement_type[lookupKey],"ERROR"),""), "")</f>
        <v/>
      </c>
      <c r="U206" s="3" t="str">
        <f>IF($A206="ADD",IF(NOT(ISBLANK(T206)),_xlfn.XLOOKUP(T206,pavement_use[lookupValue],pavement_use[lookupKey],"ERROR"),""), "")</f>
        <v/>
      </c>
      <c r="W206" s="3" t="str">
        <f>IF($A206="ADD",IF(NOT(ISBLANK(V206)),_xlfn.XLOOKUP(V206,terrain[lookupValue],terrain[lookupKey],"ERROR"),""), "")</f>
        <v/>
      </c>
      <c r="X206" s="5"/>
    </row>
    <row r="207" spans="2:24" x14ac:dyDescent="0.25">
      <c r="B207" s="4"/>
      <c r="D207" s="3" t="str">
        <f>IF($A207="ADD",IF(NOT(ISBLANK(C207)),_xlfn.XLOOKUP(C207,roadnames[lookupValue],roadnames[lookupKey],"ERROR"),""), "")</f>
        <v/>
      </c>
      <c r="E207" s="4"/>
      <c r="F207" s="4"/>
      <c r="J207" s="5"/>
      <c r="K207" s="5"/>
      <c r="M207" s="3" t="str">
        <f>IF($A207="ADD",IF(NOT(ISBLANK(L207)),_xlfn.XLOOKUP(L207,legalstatus[lookupValue],legalstatus[lookupKey],"ERROR"),""), "")</f>
        <v/>
      </c>
      <c r="O207" s="3" t="str">
        <f>IF($A207="ADD",IF(NOT(ISBLANK(N207)),_xlfn.XLOOKUP(N207,second_coat[lookupValue],second_coat[lookupKey],"ERROR"),""), "")</f>
        <v/>
      </c>
      <c r="S207" s="3" t="str">
        <f>IF($A207="ADD",IF(NOT(ISBLANK(R207)),_xlfn.XLOOKUP(R207,pavement_type[lookupValue],pavement_type[lookupKey],"ERROR"),""), "")</f>
        <v/>
      </c>
      <c r="U207" s="3" t="str">
        <f>IF($A207="ADD",IF(NOT(ISBLANK(T207)),_xlfn.XLOOKUP(T207,pavement_use[lookupValue],pavement_use[lookupKey],"ERROR"),""), "")</f>
        <v/>
      </c>
      <c r="W207" s="3" t="str">
        <f>IF($A207="ADD",IF(NOT(ISBLANK(V207)),_xlfn.XLOOKUP(V207,terrain[lookupValue],terrain[lookupKey],"ERROR"),""), "")</f>
        <v/>
      </c>
      <c r="X207" s="5"/>
    </row>
    <row r="208" spans="2:24" x14ac:dyDescent="0.25">
      <c r="B208" s="4"/>
      <c r="D208" s="3" t="str">
        <f>IF($A208="ADD",IF(NOT(ISBLANK(C208)),_xlfn.XLOOKUP(C208,roadnames[lookupValue],roadnames[lookupKey],"ERROR"),""), "")</f>
        <v/>
      </c>
      <c r="E208" s="4"/>
      <c r="F208" s="4"/>
      <c r="J208" s="5"/>
      <c r="K208" s="5"/>
      <c r="M208" s="3" t="str">
        <f>IF($A208="ADD",IF(NOT(ISBLANK(L208)),_xlfn.XLOOKUP(L208,legalstatus[lookupValue],legalstatus[lookupKey],"ERROR"),""), "")</f>
        <v/>
      </c>
      <c r="O208" s="3" t="str">
        <f>IF($A208="ADD",IF(NOT(ISBLANK(N208)),_xlfn.XLOOKUP(N208,second_coat[lookupValue],second_coat[lookupKey],"ERROR"),""), "")</f>
        <v/>
      </c>
      <c r="S208" s="3" t="str">
        <f>IF($A208="ADD",IF(NOT(ISBLANK(R208)),_xlfn.XLOOKUP(R208,pavement_type[lookupValue],pavement_type[lookupKey],"ERROR"),""), "")</f>
        <v/>
      </c>
      <c r="U208" s="3" t="str">
        <f>IF($A208="ADD",IF(NOT(ISBLANK(T208)),_xlfn.XLOOKUP(T208,pavement_use[lookupValue],pavement_use[lookupKey],"ERROR"),""), "")</f>
        <v/>
      </c>
      <c r="W208" s="3" t="str">
        <f>IF($A208="ADD",IF(NOT(ISBLANK(V208)),_xlfn.XLOOKUP(V208,terrain[lookupValue],terrain[lookupKey],"ERROR"),""), "")</f>
        <v/>
      </c>
      <c r="X208" s="5"/>
    </row>
    <row r="209" spans="2:24" x14ac:dyDescent="0.25">
      <c r="B209" s="4"/>
      <c r="D209" s="3" t="str">
        <f>IF($A209="ADD",IF(NOT(ISBLANK(C209)),_xlfn.XLOOKUP(C209,roadnames[lookupValue],roadnames[lookupKey],"ERROR"),""), "")</f>
        <v/>
      </c>
      <c r="E209" s="4"/>
      <c r="F209" s="4"/>
      <c r="J209" s="5"/>
      <c r="K209" s="5"/>
      <c r="M209" s="3" t="str">
        <f>IF($A209="ADD",IF(NOT(ISBLANK(L209)),_xlfn.XLOOKUP(L209,legalstatus[lookupValue],legalstatus[lookupKey],"ERROR"),""), "")</f>
        <v/>
      </c>
      <c r="O209" s="3" t="str">
        <f>IF($A209="ADD",IF(NOT(ISBLANK(N209)),_xlfn.XLOOKUP(N209,second_coat[lookupValue],second_coat[lookupKey],"ERROR"),""), "")</f>
        <v/>
      </c>
      <c r="S209" s="3" t="str">
        <f>IF($A209="ADD",IF(NOT(ISBLANK(R209)),_xlfn.XLOOKUP(R209,pavement_type[lookupValue],pavement_type[lookupKey],"ERROR"),""), "")</f>
        <v/>
      </c>
      <c r="U209" s="3" t="str">
        <f>IF($A209="ADD",IF(NOT(ISBLANK(T209)),_xlfn.XLOOKUP(T209,pavement_use[lookupValue],pavement_use[lookupKey],"ERROR"),""), "")</f>
        <v/>
      </c>
      <c r="W209" s="3" t="str">
        <f>IF($A209="ADD",IF(NOT(ISBLANK(V209)),_xlfn.XLOOKUP(V209,terrain[lookupValue],terrain[lookupKey],"ERROR"),""), "")</f>
        <v/>
      </c>
      <c r="X209" s="5"/>
    </row>
    <row r="210" spans="2:24" x14ac:dyDescent="0.25">
      <c r="B210" s="4"/>
      <c r="D210" s="3" t="str">
        <f>IF($A210="ADD",IF(NOT(ISBLANK(C210)),_xlfn.XLOOKUP(C210,roadnames[lookupValue],roadnames[lookupKey],"ERROR"),""), "")</f>
        <v/>
      </c>
      <c r="E210" s="4"/>
      <c r="F210" s="4"/>
      <c r="J210" s="5"/>
      <c r="K210" s="5"/>
      <c r="M210" s="3" t="str">
        <f>IF($A210="ADD",IF(NOT(ISBLANK(L210)),_xlfn.XLOOKUP(L210,legalstatus[lookupValue],legalstatus[lookupKey],"ERROR"),""), "")</f>
        <v/>
      </c>
      <c r="O210" s="3" t="str">
        <f>IF($A210="ADD",IF(NOT(ISBLANK(N210)),_xlfn.XLOOKUP(N210,second_coat[lookupValue],second_coat[lookupKey],"ERROR"),""), "")</f>
        <v/>
      </c>
      <c r="S210" s="3" t="str">
        <f>IF($A210="ADD",IF(NOT(ISBLANK(R210)),_xlfn.XLOOKUP(R210,pavement_type[lookupValue],pavement_type[lookupKey],"ERROR"),""), "")</f>
        <v/>
      </c>
      <c r="U210" s="3" t="str">
        <f>IF($A210="ADD",IF(NOT(ISBLANK(T210)),_xlfn.XLOOKUP(T210,pavement_use[lookupValue],pavement_use[lookupKey],"ERROR"),""), "")</f>
        <v/>
      </c>
      <c r="W210" s="3" t="str">
        <f>IF($A210="ADD",IF(NOT(ISBLANK(V210)),_xlfn.XLOOKUP(V210,terrain[lookupValue],terrain[lookupKey],"ERROR"),""), "")</f>
        <v/>
      </c>
      <c r="X210" s="5"/>
    </row>
    <row r="211" spans="2:24" x14ac:dyDescent="0.25">
      <c r="B211" s="4"/>
      <c r="D211" s="3" t="str">
        <f>IF($A211="ADD",IF(NOT(ISBLANK(C211)),_xlfn.XLOOKUP(C211,roadnames[lookupValue],roadnames[lookupKey],"ERROR"),""), "")</f>
        <v/>
      </c>
      <c r="E211" s="4"/>
      <c r="F211" s="4"/>
      <c r="J211" s="5"/>
      <c r="K211" s="5"/>
      <c r="M211" s="3" t="str">
        <f>IF($A211="ADD",IF(NOT(ISBLANK(L211)),_xlfn.XLOOKUP(L211,legalstatus[lookupValue],legalstatus[lookupKey],"ERROR"),""), "")</f>
        <v/>
      </c>
      <c r="O211" s="3" t="str">
        <f>IF($A211="ADD",IF(NOT(ISBLANK(N211)),_xlfn.XLOOKUP(N211,second_coat[lookupValue],second_coat[lookupKey],"ERROR"),""), "")</f>
        <v/>
      </c>
      <c r="S211" s="3" t="str">
        <f>IF($A211="ADD",IF(NOT(ISBLANK(R211)),_xlfn.XLOOKUP(R211,pavement_type[lookupValue],pavement_type[lookupKey],"ERROR"),""), "")</f>
        <v/>
      </c>
      <c r="U211" s="3" t="str">
        <f>IF($A211="ADD",IF(NOT(ISBLANK(T211)),_xlfn.XLOOKUP(T211,pavement_use[lookupValue],pavement_use[lookupKey],"ERROR"),""), "")</f>
        <v/>
      </c>
      <c r="W211" s="3" t="str">
        <f>IF($A211="ADD",IF(NOT(ISBLANK(V211)),_xlfn.XLOOKUP(V211,terrain[lookupValue],terrain[lookupKey],"ERROR"),""), "")</f>
        <v/>
      </c>
      <c r="X211" s="5"/>
    </row>
    <row r="212" spans="2:24" x14ac:dyDescent="0.25">
      <c r="B212" s="4"/>
      <c r="D212" s="3" t="str">
        <f>IF($A212="ADD",IF(NOT(ISBLANK(C212)),_xlfn.XLOOKUP(C212,roadnames[lookupValue],roadnames[lookupKey],"ERROR"),""), "")</f>
        <v/>
      </c>
      <c r="E212" s="4"/>
      <c r="F212" s="4"/>
      <c r="J212" s="5"/>
      <c r="K212" s="5"/>
      <c r="M212" s="3" t="str">
        <f>IF($A212="ADD",IF(NOT(ISBLANK(L212)),_xlfn.XLOOKUP(L212,legalstatus[lookupValue],legalstatus[lookupKey],"ERROR"),""), "")</f>
        <v/>
      </c>
      <c r="O212" s="3" t="str">
        <f>IF($A212="ADD",IF(NOT(ISBLANK(N212)),_xlfn.XLOOKUP(N212,second_coat[lookupValue],second_coat[lookupKey],"ERROR"),""), "")</f>
        <v/>
      </c>
      <c r="S212" s="3" t="str">
        <f>IF($A212="ADD",IF(NOT(ISBLANK(R212)),_xlfn.XLOOKUP(R212,pavement_type[lookupValue],pavement_type[lookupKey],"ERROR"),""), "")</f>
        <v/>
      </c>
      <c r="U212" s="3" t="str">
        <f>IF($A212="ADD",IF(NOT(ISBLANK(T212)),_xlfn.XLOOKUP(T212,pavement_use[lookupValue],pavement_use[lookupKey],"ERROR"),""), "")</f>
        <v/>
      </c>
      <c r="W212" s="3" t="str">
        <f>IF($A212="ADD",IF(NOT(ISBLANK(V212)),_xlfn.XLOOKUP(V212,terrain[lookupValue],terrain[lookupKey],"ERROR"),""), "")</f>
        <v/>
      </c>
      <c r="X212" s="5"/>
    </row>
    <row r="213" spans="2:24" x14ac:dyDescent="0.25">
      <c r="B213" s="4"/>
      <c r="D213" s="3" t="str">
        <f>IF($A213="ADD",IF(NOT(ISBLANK(C213)),_xlfn.XLOOKUP(C213,roadnames[lookupValue],roadnames[lookupKey],"ERROR"),""), "")</f>
        <v/>
      </c>
      <c r="E213" s="4"/>
      <c r="F213" s="4"/>
      <c r="J213" s="5"/>
      <c r="K213" s="5"/>
      <c r="M213" s="3" t="str">
        <f>IF($A213="ADD",IF(NOT(ISBLANK(L213)),_xlfn.XLOOKUP(L213,legalstatus[lookupValue],legalstatus[lookupKey],"ERROR"),""), "")</f>
        <v/>
      </c>
      <c r="O213" s="3" t="str">
        <f>IF($A213="ADD",IF(NOT(ISBLANK(N213)),_xlfn.XLOOKUP(N213,second_coat[lookupValue],second_coat[lookupKey],"ERROR"),""), "")</f>
        <v/>
      </c>
      <c r="S213" s="3" t="str">
        <f>IF($A213="ADD",IF(NOT(ISBLANK(R213)),_xlfn.XLOOKUP(R213,pavement_type[lookupValue],pavement_type[lookupKey],"ERROR"),""), "")</f>
        <v/>
      </c>
      <c r="U213" s="3" t="str">
        <f>IF($A213="ADD",IF(NOT(ISBLANK(T213)),_xlfn.XLOOKUP(T213,pavement_use[lookupValue],pavement_use[lookupKey],"ERROR"),""), "")</f>
        <v/>
      </c>
      <c r="W213" s="3" t="str">
        <f>IF($A213="ADD",IF(NOT(ISBLANK(V213)),_xlfn.XLOOKUP(V213,terrain[lookupValue],terrain[lookupKey],"ERROR"),""), "")</f>
        <v/>
      </c>
      <c r="X213" s="5"/>
    </row>
    <row r="214" spans="2:24" x14ac:dyDescent="0.25">
      <c r="B214" s="4"/>
      <c r="D214" s="3" t="str">
        <f>IF($A214="ADD",IF(NOT(ISBLANK(C214)),_xlfn.XLOOKUP(C214,roadnames[lookupValue],roadnames[lookupKey],"ERROR"),""), "")</f>
        <v/>
      </c>
      <c r="E214" s="4"/>
      <c r="F214" s="4"/>
      <c r="J214" s="5"/>
      <c r="K214" s="5"/>
      <c r="M214" s="3" t="str">
        <f>IF($A214="ADD",IF(NOT(ISBLANK(L214)),_xlfn.XLOOKUP(L214,legalstatus[lookupValue],legalstatus[lookupKey],"ERROR"),""), "")</f>
        <v/>
      </c>
      <c r="O214" s="3" t="str">
        <f>IF($A214="ADD",IF(NOT(ISBLANK(N214)),_xlfn.XLOOKUP(N214,second_coat[lookupValue],second_coat[lookupKey],"ERROR"),""), "")</f>
        <v/>
      </c>
      <c r="S214" s="3" t="str">
        <f>IF($A214="ADD",IF(NOT(ISBLANK(R214)),_xlfn.XLOOKUP(R214,pavement_type[lookupValue],pavement_type[lookupKey],"ERROR"),""), "")</f>
        <v/>
      </c>
      <c r="U214" s="3" t="str">
        <f>IF($A214="ADD",IF(NOT(ISBLANK(T214)),_xlfn.XLOOKUP(T214,pavement_use[lookupValue],pavement_use[lookupKey],"ERROR"),""), "")</f>
        <v/>
      </c>
      <c r="W214" s="3" t="str">
        <f>IF($A214="ADD",IF(NOT(ISBLANK(V214)),_xlfn.XLOOKUP(V214,terrain[lookupValue],terrain[lookupKey],"ERROR"),""), "")</f>
        <v/>
      </c>
      <c r="X214" s="5"/>
    </row>
    <row r="215" spans="2:24" x14ac:dyDescent="0.25">
      <c r="B215" s="4"/>
      <c r="D215" s="3" t="str">
        <f>IF($A215="ADD",IF(NOT(ISBLANK(C215)),_xlfn.XLOOKUP(C215,roadnames[lookupValue],roadnames[lookupKey],"ERROR"),""), "")</f>
        <v/>
      </c>
      <c r="E215" s="4"/>
      <c r="F215" s="4"/>
      <c r="J215" s="5"/>
      <c r="K215" s="5"/>
      <c r="M215" s="3" t="str">
        <f>IF($A215="ADD",IF(NOT(ISBLANK(L215)),_xlfn.XLOOKUP(L215,legalstatus[lookupValue],legalstatus[lookupKey],"ERROR"),""), "")</f>
        <v/>
      </c>
      <c r="O215" s="3" t="str">
        <f>IF($A215="ADD",IF(NOT(ISBLANK(N215)),_xlfn.XLOOKUP(N215,second_coat[lookupValue],second_coat[lookupKey],"ERROR"),""), "")</f>
        <v/>
      </c>
      <c r="S215" s="3" t="str">
        <f>IF($A215="ADD",IF(NOT(ISBLANK(R215)),_xlfn.XLOOKUP(R215,pavement_type[lookupValue],pavement_type[lookupKey],"ERROR"),""), "")</f>
        <v/>
      </c>
      <c r="U215" s="3" t="str">
        <f>IF($A215="ADD",IF(NOT(ISBLANK(T215)),_xlfn.XLOOKUP(T215,pavement_use[lookupValue],pavement_use[lookupKey],"ERROR"),""), "")</f>
        <v/>
      </c>
      <c r="W215" s="3" t="str">
        <f>IF($A215="ADD",IF(NOT(ISBLANK(V215)),_xlfn.XLOOKUP(V215,terrain[lookupValue],terrain[lookupKey],"ERROR"),""), "")</f>
        <v/>
      </c>
      <c r="X215" s="5"/>
    </row>
    <row r="216" spans="2:24" x14ac:dyDescent="0.25">
      <c r="B216" s="4"/>
      <c r="D216" s="3" t="str">
        <f>IF($A216="ADD",IF(NOT(ISBLANK(C216)),_xlfn.XLOOKUP(C216,roadnames[lookupValue],roadnames[lookupKey],"ERROR"),""), "")</f>
        <v/>
      </c>
      <c r="E216" s="4"/>
      <c r="F216" s="4"/>
      <c r="J216" s="5"/>
      <c r="K216" s="5"/>
      <c r="M216" s="3" t="str">
        <f>IF($A216="ADD",IF(NOT(ISBLANK(L216)),_xlfn.XLOOKUP(L216,legalstatus[lookupValue],legalstatus[lookupKey],"ERROR"),""), "")</f>
        <v/>
      </c>
      <c r="O216" s="3" t="str">
        <f>IF($A216="ADD",IF(NOT(ISBLANK(N216)),_xlfn.XLOOKUP(N216,second_coat[lookupValue],second_coat[lookupKey],"ERROR"),""), "")</f>
        <v/>
      </c>
      <c r="S216" s="3" t="str">
        <f>IF($A216="ADD",IF(NOT(ISBLANK(R216)),_xlfn.XLOOKUP(R216,pavement_type[lookupValue],pavement_type[lookupKey],"ERROR"),""), "")</f>
        <v/>
      </c>
      <c r="U216" s="3" t="str">
        <f>IF($A216="ADD",IF(NOT(ISBLANK(T216)),_xlfn.XLOOKUP(T216,pavement_use[lookupValue],pavement_use[lookupKey],"ERROR"),""), "")</f>
        <v/>
      </c>
      <c r="W216" s="3" t="str">
        <f>IF($A216="ADD",IF(NOT(ISBLANK(V216)),_xlfn.XLOOKUP(V216,terrain[lookupValue],terrain[lookupKey],"ERROR"),""), "")</f>
        <v/>
      </c>
      <c r="X216" s="5"/>
    </row>
    <row r="217" spans="2:24" x14ac:dyDescent="0.25">
      <c r="B217" s="4"/>
      <c r="D217" s="3" t="str">
        <f>IF($A217="ADD",IF(NOT(ISBLANK(C217)),_xlfn.XLOOKUP(C217,roadnames[lookupValue],roadnames[lookupKey],"ERROR"),""), "")</f>
        <v/>
      </c>
      <c r="E217" s="4"/>
      <c r="F217" s="4"/>
      <c r="J217" s="5"/>
      <c r="K217" s="5"/>
      <c r="M217" s="3" t="str">
        <f>IF($A217="ADD",IF(NOT(ISBLANK(L217)),_xlfn.XLOOKUP(L217,legalstatus[lookupValue],legalstatus[lookupKey],"ERROR"),""), "")</f>
        <v/>
      </c>
      <c r="O217" s="3" t="str">
        <f>IF($A217="ADD",IF(NOT(ISBLANK(N217)),_xlfn.XLOOKUP(N217,second_coat[lookupValue],second_coat[lookupKey],"ERROR"),""), "")</f>
        <v/>
      </c>
      <c r="S217" s="3" t="str">
        <f>IF($A217="ADD",IF(NOT(ISBLANK(R217)),_xlfn.XLOOKUP(R217,pavement_type[lookupValue],pavement_type[lookupKey],"ERROR"),""), "")</f>
        <v/>
      </c>
      <c r="U217" s="3" t="str">
        <f>IF($A217="ADD",IF(NOT(ISBLANK(T217)),_xlfn.XLOOKUP(T217,pavement_use[lookupValue],pavement_use[lookupKey],"ERROR"),""), "")</f>
        <v/>
      </c>
      <c r="W217" s="3" t="str">
        <f>IF($A217="ADD",IF(NOT(ISBLANK(V217)),_xlfn.XLOOKUP(V217,terrain[lookupValue],terrain[lookupKey],"ERROR"),""), "")</f>
        <v/>
      </c>
      <c r="X217" s="5"/>
    </row>
    <row r="218" spans="2:24" x14ac:dyDescent="0.25">
      <c r="B218" s="4"/>
      <c r="D218" s="3" t="str">
        <f>IF($A218="ADD",IF(NOT(ISBLANK(C218)),_xlfn.XLOOKUP(C218,roadnames[lookupValue],roadnames[lookupKey],"ERROR"),""), "")</f>
        <v/>
      </c>
      <c r="E218" s="4"/>
      <c r="F218" s="4"/>
      <c r="J218" s="5"/>
      <c r="K218" s="5"/>
      <c r="M218" s="3" t="str">
        <f>IF($A218="ADD",IF(NOT(ISBLANK(L218)),_xlfn.XLOOKUP(L218,legalstatus[lookupValue],legalstatus[lookupKey],"ERROR"),""), "")</f>
        <v/>
      </c>
      <c r="O218" s="3" t="str">
        <f>IF($A218="ADD",IF(NOT(ISBLANK(N218)),_xlfn.XLOOKUP(N218,second_coat[lookupValue],second_coat[lookupKey],"ERROR"),""), "")</f>
        <v/>
      </c>
      <c r="S218" s="3" t="str">
        <f>IF($A218="ADD",IF(NOT(ISBLANK(R218)),_xlfn.XLOOKUP(R218,pavement_type[lookupValue],pavement_type[lookupKey],"ERROR"),""), "")</f>
        <v/>
      </c>
      <c r="U218" s="3" t="str">
        <f>IF($A218="ADD",IF(NOT(ISBLANK(T218)),_xlfn.XLOOKUP(T218,pavement_use[lookupValue],pavement_use[lookupKey],"ERROR"),""), "")</f>
        <v/>
      </c>
      <c r="W218" s="3" t="str">
        <f>IF($A218="ADD",IF(NOT(ISBLANK(V218)),_xlfn.XLOOKUP(V218,terrain[lookupValue],terrain[lookupKey],"ERROR"),""), "")</f>
        <v/>
      </c>
      <c r="X218" s="5"/>
    </row>
    <row r="219" spans="2:24" x14ac:dyDescent="0.25">
      <c r="B219" s="4"/>
      <c r="D219" s="3" t="str">
        <f>IF($A219="ADD",IF(NOT(ISBLANK(C219)),_xlfn.XLOOKUP(C219,roadnames[lookupValue],roadnames[lookupKey],"ERROR"),""), "")</f>
        <v/>
      </c>
      <c r="E219" s="4"/>
      <c r="F219" s="4"/>
      <c r="J219" s="5"/>
      <c r="K219" s="5"/>
      <c r="M219" s="3" t="str">
        <f>IF($A219="ADD",IF(NOT(ISBLANK(L219)),_xlfn.XLOOKUP(L219,legalstatus[lookupValue],legalstatus[lookupKey],"ERROR"),""), "")</f>
        <v/>
      </c>
      <c r="O219" s="3" t="str">
        <f>IF($A219="ADD",IF(NOT(ISBLANK(N219)),_xlfn.XLOOKUP(N219,second_coat[lookupValue],second_coat[lookupKey],"ERROR"),""), "")</f>
        <v/>
      </c>
      <c r="S219" s="3" t="str">
        <f>IF($A219="ADD",IF(NOT(ISBLANK(R219)),_xlfn.XLOOKUP(R219,pavement_type[lookupValue],pavement_type[lookupKey],"ERROR"),""), "")</f>
        <v/>
      </c>
      <c r="U219" s="3" t="str">
        <f>IF($A219="ADD",IF(NOT(ISBLANK(T219)),_xlfn.XLOOKUP(T219,pavement_use[lookupValue],pavement_use[lookupKey],"ERROR"),""), "")</f>
        <v/>
      </c>
      <c r="W219" s="3" t="str">
        <f>IF($A219="ADD",IF(NOT(ISBLANK(V219)),_xlfn.XLOOKUP(V219,terrain[lookupValue],terrain[lookupKey],"ERROR"),""), "")</f>
        <v/>
      </c>
      <c r="X219" s="5"/>
    </row>
    <row r="220" spans="2:24" x14ac:dyDescent="0.25">
      <c r="B220" s="4"/>
      <c r="D220" s="3" t="str">
        <f>IF($A220="ADD",IF(NOT(ISBLANK(C220)),_xlfn.XLOOKUP(C220,roadnames[lookupValue],roadnames[lookupKey],"ERROR"),""), "")</f>
        <v/>
      </c>
      <c r="E220" s="4"/>
      <c r="F220" s="4"/>
      <c r="J220" s="5"/>
      <c r="K220" s="5"/>
      <c r="M220" s="3" t="str">
        <f>IF($A220="ADD",IF(NOT(ISBLANK(L220)),_xlfn.XLOOKUP(L220,legalstatus[lookupValue],legalstatus[lookupKey],"ERROR"),""), "")</f>
        <v/>
      </c>
      <c r="O220" s="3" t="str">
        <f>IF($A220="ADD",IF(NOT(ISBLANK(N220)),_xlfn.XLOOKUP(N220,second_coat[lookupValue],second_coat[lookupKey],"ERROR"),""), "")</f>
        <v/>
      </c>
      <c r="S220" s="3" t="str">
        <f>IF($A220="ADD",IF(NOT(ISBLANK(R220)),_xlfn.XLOOKUP(R220,pavement_type[lookupValue],pavement_type[lookupKey],"ERROR"),""), "")</f>
        <v/>
      </c>
      <c r="U220" s="3" t="str">
        <f>IF($A220="ADD",IF(NOT(ISBLANK(T220)),_xlfn.XLOOKUP(T220,pavement_use[lookupValue],pavement_use[lookupKey],"ERROR"),""), "")</f>
        <v/>
      </c>
      <c r="W220" s="3" t="str">
        <f>IF($A220="ADD",IF(NOT(ISBLANK(V220)),_xlfn.XLOOKUP(V220,terrain[lookupValue],terrain[lookupKey],"ERROR"),""), "")</f>
        <v/>
      </c>
      <c r="X220" s="5"/>
    </row>
    <row r="221" spans="2:24" x14ac:dyDescent="0.25">
      <c r="B221" s="4"/>
      <c r="D221" s="3" t="str">
        <f>IF($A221="ADD",IF(NOT(ISBLANK(C221)),_xlfn.XLOOKUP(C221,roadnames[lookupValue],roadnames[lookupKey],"ERROR"),""), "")</f>
        <v/>
      </c>
      <c r="E221" s="4"/>
      <c r="F221" s="4"/>
      <c r="J221" s="5"/>
      <c r="K221" s="5"/>
      <c r="M221" s="3" t="str">
        <f>IF($A221="ADD",IF(NOT(ISBLANK(L221)),_xlfn.XLOOKUP(L221,legalstatus[lookupValue],legalstatus[lookupKey],"ERROR"),""), "")</f>
        <v/>
      </c>
      <c r="O221" s="3" t="str">
        <f>IF($A221="ADD",IF(NOT(ISBLANK(N221)),_xlfn.XLOOKUP(N221,second_coat[lookupValue],second_coat[lookupKey],"ERROR"),""), "")</f>
        <v/>
      </c>
      <c r="S221" s="3" t="str">
        <f>IF($A221="ADD",IF(NOT(ISBLANK(R221)),_xlfn.XLOOKUP(R221,pavement_type[lookupValue],pavement_type[lookupKey],"ERROR"),""), "")</f>
        <v/>
      </c>
      <c r="U221" s="3" t="str">
        <f>IF($A221="ADD",IF(NOT(ISBLANK(T221)),_xlfn.XLOOKUP(T221,pavement_use[lookupValue],pavement_use[lookupKey],"ERROR"),""), "")</f>
        <v/>
      </c>
      <c r="W221" s="3" t="str">
        <f>IF($A221="ADD",IF(NOT(ISBLANK(V221)),_xlfn.XLOOKUP(V221,terrain[lookupValue],terrain[lookupKey],"ERROR"),""), "")</f>
        <v/>
      </c>
      <c r="X221" s="5"/>
    </row>
    <row r="222" spans="2:24" x14ac:dyDescent="0.25">
      <c r="B222" s="4"/>
      <c r="D222" s="3" t="str">
        <f>IF($A222="ADD",IF(NOT(ISBLANK(C222)),_xlfn.XLOOKUP(C222,roadnames[lookupValue],roadnames[lookupKey],"ERROR"),""), "")</f>
        <v/>
      </c>
      <c r="E222" s="4"/>
      <c r="F222" s="4"/>
      <c r="J222" s="5"/>
      <c r="K222" s="5"/>
      <c r="M222" s="3" t="str">
        <f>IF($A222="ADD",IF(NOT(ISBLANK(L222)),_xlfn.XLOOKUP(L222,legalstatus[lookupValue],legalstatus[lookupKey],"ERROR"),""), "")</f>
        <v/>
      </c>
      <c r="O222" s="3" t="str">
        <f>IF($A222="ADD",IF(NOT(ISBLANK(N222)),_xlfn.XLOOKUP(N222,second_coat[lookupValue],second_coat[lookupKey],"ERROR"),""), "")</f>
        <v/>
      </c>
      <c r="S222" s="3" t="str">
        <f>IF($A222="ADD",IF(NOT(ISBLANK(R222)),_xlfn.XLOOKUP(R222,pavement_type[lookupValue],pavement_type[lookupKey],"ERROR"),""), "")</f>
        <v/>
      </c>
      <c r="U222" s="3" t="str">
        <f>IF($A222="ADD",IF(NOT(ISBLANK(T222)),_xlfn.XLOOKUP(T222,pavement_use[lookupValue],pavement_use[lookupKey],"ERROR"),""), "")</f>
        <v/>
      </c>
      <c r="W222" s="3" t="str">
        <f>IF($A222="ADD",IF(NOT(ISBLANK(V222)),_xlfn.XLOOKUP(V222,terrain[lookupValue],terrain[lookupKey],"ERROR"),""), "")</f>
        <v/>
      </c>
      <c r="X222" s="5"/>
    </row>
    <row r="223" spans="2:24" x14ac:dyDescent="0.25">
      <c r="B223" s="4"/>
      <c r="D223" s="3" t="str">
        <f>IF($A223="ADD",IF(NOT(ISBLANK(C223)),_xlfn.XLOOKUP(C223,roadnames[lookupValue],roadnames[lookupKey],"ERROR"),""), "")</f>
        <v/>
      </c>
      <c r="E223" s="4"/>
      <c r="F223" s="4"/>
      <c r="J223" s="5"/>
      <c r="K223" s="5"/>
      <c r="M223" s="3" t="str">
        <f>IF($A223="ADD",IF(NOT(ISBLANK(L223)),_xlfn.XLOOKUP(L223,legalstatus[lookupValue],legalstatus[lookupKey],"ERROR"),""), "")</f>
        <v/>
      </c>
      <c r="O223" s="3" t="str">
        <f>IF($A223="ADD",IF(NOT(ISBLANK(N223)),_xlfn.XLOOKUP(N223,second_coat[lookupValue],second_coat[lookupKey],"ERROR"),""), "")</f>
        <v/>
      </c>
      <c r="S223" s="3" t="str">
        <f>IF($A223="ADD",IF(NOT(ISBLANK(R223)),_xlfn.XLOOKUP(R223,pavement_type[lookupValue],pavement_type[lookupKey],"ERROR"),""), "")</f>
        <v/>
      </c>
      <c r="U223" s="3" t="str">
        <f>IF($A223="ADD",IF(NOT(ISBLANK(T223)),_xlfn.XLOOKUP(T223,pavement_use[lookupValue],pavement_use[lookupKey],"ERROR"),""), "")</f>
        <v/>
      </c>
      <c r="W223" s="3" t="str">
        <f>IF($A223="ADD",IF(NOT(ISBLANK(V223)),_xlfn.XLOOKUP(V223,terrain[lookupValue],terrain[lookupKey],"ERROR"),""), "")</f>
        <v/>
      </c>
      <c r="X223" s="5"/>
    </row>
    <row r="224" spans="2:24" x14ac:dyDescent="0.25">
      <c r="B224" s="4"/>
      <c r="D224" s="3" t="str">
        <f>IF($A224="ADD",IF(NOT(ISBLANK(C224)),_xlfn.XLOOKUP(C224,roadnames[lookupValue],roadnames[lookupKey],"ERROR"),""), "")</f>
        <v/>
      </c>
      <c r="E224" s="4"/>
      <c r="F224" s="4"/>
      <c r="J224" s="5"/>
      <c r="K224" s="5"/>
      <c r="M224" s="3" t="str">
        <f>IF($A224="ADD",IF(NOT(ISBLANK(L224)),_xlfn.XLOOKUP(L224,legalstatus[lookupValue],legalstatus[lookupKey],"ERROR"),""), "")</f>
        <v/>
      </c>
      <c r="O224" s="3" t="str">
        <f>IF($A224="ADD",IF(NOT(ISBLANK(N224)),_xlfn.XLOOKUP(N224,second_coat[lookupValue],second_coat[lookupKey],"ERROR"),""), "")</f>
        <v/>
      </c>
      <c r="S224" s="3" t="str">
        <f>IF($A224="ADD",IF(NOT(ISBLANK(R224)),_xlfn.XLOOKUP(R224,pavement_type[lookupValue],pavement_type[lookupKey],"ERROR"),""), "")</f>
        <v/>
      </c>
      <c r="U224" s="3" t="str">
        <f>IF($A224="ADD",IF(NOT(ISBLANK(T224)),_xlfn.XLOOKUP(T224,pavement_use[lookupValue],pavement_use[lookupKey],"ERROR"),""), "")</f>
        <v/>
      </c>
      <c r="W224" s="3" t="str">
        <f>IF($A224="ADD",IF(NOT(ISBLANK(V224)),_xlfn.XLOOKUP(V224,terrain[lookupValue],terrain[lookupKey],"ERROR"),""), "")</f>
        <v/>
      </c>
      <c r="X224" s="5"/>
    </row>
    <row r="225" spans="2:24" x14ac:dyDescent="0.25">
      <c r="B225" s="4"/>
      <c r="D225" s="3" t="str">
        <f>IF($A225="ADD",IF(NOT(ISBLANK(C225)),_xlfn.XLOOKUP(C225,roadnames[lookupValue],roadnames[lookupKey],"ERROR"),""), "")</f>
        <v/>
      </c>
      <c r="E225" s="4"/>
      <c r="F225" s="4"/>
      <c r="J225" s="5"/>
      <c r="K225" s="5"/>
      <c r="M225" s="3" t="str">
        <f>IF($A225="ADD",IF(NOT(ISBLANK(L225)),_xlfn.XLOOKUP(L225,legalstatus[lookupValue],legalstatus[lookupKey],"ERROR"),""), "")</f>
        <v/>
      </c>
      <c r="O225" s="3" t="str">
        <f>IF($A225="ADD",IF(NOT(ISBLANK(N225)),_xlfn.XLOOKUP(N225,second_coat[lookupValue],second_coat[lookupKey],"ERROR"),""), "")</f>
        <v/>
      </c>
      <c r="S225" s="3" t="str">
        <f>IF($A225="ADD",IF(NOT(ISBLANK(R225)),_xlfn.XLOOKUP(R225,pavement_type[lookupValue],pavement_type[lookupKey],"ERROR"),""), "")</f>
        <v/>
      </c>
      <c r="U225" s="3" t="str">
        <f>IF($A225="ADD",IF(NOT(ISBLANK(T225)),_xlfn.XLOOKUP(T225,pavement_use[lookupValue],pavement_use[lookupKey],"ERROR"),""), "")</f>
        <v/>
      </c>
      <c r="W225" s="3" t="str">
        <f>IF($A225="ADD",IF(NOT(ISBLANK(V225)),_xlfn.XLOOKUP(V225,terrain[lookupValue],terrain[lookupKey],"ERROR"),""), "")</f>
        <v/>
      </c>
      <c r="X225" s="5"/>
    </row>
    <row r="226" spans="2:24" x14ac:dyDescent="0.25">
      <c r="B226" s="4"/>
      <c r="D226" s="3" t="str">
        <f>IF($A226="ADD",IF(NOT(ISBLANK(C226)),_xlfn.XLOOKUP(C226,roadnames[lookupValue],roadnames[lookupKey],"ERROR"),""), "")</f>
        <v/>
      </c>
      <c r="E226" s="4"/>
      <c r="F226" s="4"/>
      <c r="J226" s="5"/>
      <c r="K226" s="5"/>
      <c r="M226" s="3" t="str">
        <f>IF($A226="ADD",IF(NOT(ISBLANK(L226)),_xlfn.XLOOKUP(L226,legalstatus[lookupValue],legalstatus[lookupKey],"ERROR"),""), "")</f>
        <v/>
      </c>
      <c r="O226" s="3" t="str">
        <f>IF($A226="ADD",IF(NOT(ISBLANK(N226)),_xlfn.XLOOKUP(N226,second_coat[lookupValue],second_coat[lookupKey],"ERROR"),""), "")</f>
        <v/>
      </c>
      <c r="S226" s="3" t="str">
        <f>IF($A226="ADD",IF(NOT(ISBLANK(R226)),_xlfn.XLOOKUP(R226,pavement_type[lookupValue],pavement_type[lookupKey],"ERROR"),""), "")</f>
        <v/>
      </c>
      <c r="U226" s="3" t="str">
        <f>IF($A226="ADD",IF(NOT(ISBLANK(T226)),_xlfn.XLOOKUP(T226,pavement_use[lookupValue],pavement_use[lookupKey],"ERROR"),""), "")</f>
        <v/>
      </c>
      <c r="W226" s="3" t="str">
        <f>IF($A226="ADD",IF(NOT(ISBLANK(V226)),_xlfn.XLOOKUP(V226,terrain[lookupValue],terrain[lookupKey],"ERROR"),""), "")</f>
        <v/>
      </c>
      <c r="X226" s="5"/>
    </row>
    <row r="227" spans="2:24" x14ac:dyDescent="0.25">
      <c r="B227" s="4"/>
      <c r="D227" s="3" t="str">
        <f>IF($A227="ADD",IF(NOT(ISBLANK(C227)),_xlfn.XLOOKUP(C227,roadnames[lookupValue],roadnames[lookupKey],"ERROR"),""), "")</f>
        <v/>
      </c>
      <c r="E227" s="4"/>
      <c r="F227" s="4"/>
      <c r="J227" s="5"/>
      <c r="K227" s="5"/>
      <c r="M227" s="3" t="str">
        <f>IF($A227="ADD",IF(NOT(ISBLANK(L227)),_xlfn.XLOOKUP(L227,legalstatus[lookupValue],legalstatus[lookupKey],"ERROR"),""), "")</f>
        <v/>
      </c>
      <c r="O227" s="3" t="str">
        <f>IF($A227="ADD",IF(NOT(ISBLANK(N227)),_xlfn.XLOOKUP(N227,second_coat[lookupValue],second_coat[lookupKey],"ERROR"),""), "")</f>
        <v/>
      </c>
      <c r="S227" s="3" t="str">
        <f>IF($A227="ADD",IF(NOT(ISBLANK(R227)),_xlfn.XLOOKUP(R227,pavement_type[lookupValue],pavement_type[lookupKey],"ERROR"),""), "")</f>
        <v/>
      </c>
      <c r="U227" s="3" t="str">
        <f>IF($A227="ADD",IF(NOT(ISBLANK(T227)),_xlfn.XLOOKUP(T227,pavement_use[lookupValue],pavement_use[lookupKey],"ERROR"),""), "")</f>
        <v/>
      </c>
      <c r="W227" s="3" t="str">
        <f>IF($A227="ADD",IF(NOT(ISBLANK(V227)),_xlfn.XLOOKUP(V227,terrain[lookupValue],terrain[lookupKey],"ERROR"),""), "")</f>
        <v/>
      </c>
      <c r="X227" s="5"/>
    </row>
    <row r="228" spans="2:24" x14ac:dyDescent="0.25">
      <c r="B228" s="4"/>
      <c r="D228" s="3" t="str">
        <f>IF($A228="ADD",IF(NOT(ISBLANK(C228)),_xlfn.XLOOKUP(C228,roadnames[lookupValue],roadnames[lookupKey],"ERROR"),""), "")</f>
        <v/>
      </c>
      <c r="E228" s="4"/>
      <c r="F228" s="4"/>
      <c r="J228" s="5"/>
      <c r="K228" s="5"/>
      <c r="M228" s="3" t="str">
        <f>IF($A228="ADD",IF(NOT(ISBLANK(L228)),_xlfn.XLOOKUP(L228,legalstatus[lookupValue],legalstatus[lookupKey],"ERROR"),""), "")</f>
        <v/>
      </c>
      <c r="O228" s="3" t="str">
        <f>IF($A228="ADD",IF(NOT(ISBLANK(N228)),_xlfn.XLOOKUP(N228,second_coat[lookupValue],second_coat[lookupKey],"ERROR"),""), "")</f>
        <v/>
      </c>
      <c r="S228" s="3" t="str">
        <f>IF($A228="ADD",IF(NOT(ISBLANK(R228)),_xlfn.XLOOKUP(R228,pavement_type[lookupValue],pavement_type[lookupKey],"ERROR"),""), "")</f>
        <v/>
      </c>
      <c r="U228" s="3" t="str">
        <f>IF($A228="ADD",IF(NOT(ISBLANK(T228)),_xlfn.XLOOKUP(T228,pavement_use[lookupValue],pavement_use[lookupKey],"ERROR"),""), "")</f>
        <v/>
      </c>
      <c r="W228" s="3" t="str">
        <f>IF($A228="ADD",IF(NOT(ISBLANK(V228)),_xlfn.XLOOKUP(V228,terrain[lookupValue],terrain[lookupKey],"ERROR"),""), "")</f>
        <v/>
      </c>
      <c r="X228" s="5"/>
    </row>
    <row r="229" spans="2:24" x14ac:dyDescent="0.25">
      <c r="B229" s="4"/>
      <c r="D229" s="3" t="str">
        <f>IF($A229="ADD",IF(NOT(ISBLANK(C229)),_xlfn.XLOOKUP(C229,roadnames[lookupValue],roadnames[lookupKey],"ERROR"),""), "")</f>
        <v/>
      </c>
      <c r="E229" s="4"/>
      <c r="F229" s="4"/>
      <c r="J229" s="5"/>
      <c r="K229" s="5"/>
      <c r="M229" s="3" t="str">
        <f>IF($A229="ADD",IF(NOT(ISBLANK(L229)),_xlfn.XLOOKUP(L229,legalstatus[lookupValue],legalstatus[lookupKey],"ERROR"),""), "")</f>
        <v/>
      </c>
      <c r="O229" s="3" t="str">
        <f>IF($A229="ADD",IF(NOT(ISBLANK(N229)),_xlfn.XLOOKUP(N229,second_coat[lookupValue],second_coat[lookupKey],"ERROR"),""), "")</f>
        <v/>
      </c>
      <c r="S229" s="3" t="str">
        <f>IF($A229="ADD",IF(NOT(ISBLANK(R229)),_xlfn.XLOOKUP(R229,pavement_type[lookupValue],pavement_type[lookupKey],"ERROR"),""), "")</f>
        <v/>
      </c>
      <c r="U229" s="3" t="str">
        <f>IF($A229="ADD",IF(NOT(ISBLANK(T229)),_xlfn.XLOOKUP(T229,pavement_use[lookupValue],pavement_use[lookupKey],"ERROR"),""), "")</f>
        <v/>
      </c>
      <c r="W229" s="3" t="str">
        <f>IF($A229="ADD",IF(NOT(ISBLANK(V229)),_xlfn.XLOOKUP(V229,terrain[lookupValue],terrain[lookupKey],"ERROR"),""), "")</f>
        <v/>
      </c>
      <c r="X229" s="5"/>
    </row>
    <row r="230" spans="2:24" x14ac:dyDescent="0.25">
      <c r="B230" s="4"/>
      <c r="D230" s="3" t="str">
        <f>IF($A230="ADD",IF(NOT(ISBLANK(C230)),_xlfn.XLOOKUP(C230,roadnames[lookupValue],roadnames[lookupKey],"ERROR"),""), "")</f>
        <v/>
      </c>
      <c r="E230" s="4"/>
      <c r="F230" s="4"/>
      <c r="J230" s="5"/>
      <c r="K230" s="5"/>
      <c r="M230" s="3" t="str">
        <f>IF($A230="ADD",IF(NOT(ISBLANK(L230)),_xlfn.XLOOKUP(L230,legalstatus[lookupValue],legalstatus[lookupKey],"ERROR"),""), "")</f>
        <v/>
      </c>
      <c r="O230" s="3" t="str">
        <f>IF($A230="ADD",IF(NOT(ISBLANK(N230)),_xlfn.XLOOKUP(N230,second_coat[lookupValue],second_coat[lookupKey],"ERROR"),""), "")</f>
        <v/>
      </c>
      <c r="S230" s="3" t="str">
        <f>IF($A230="ADD",IF(NOT(ISBLANK(R230)),_xlfn.XLOOKUP(R230,pavement_type[lookupValue],pavement_type[lookupKey],"ERROR"),""), "")</f>
        <v/>
      </c>
      <c r="U230" s="3" t="str">
        <f>IF($A230="ADD",IF(NOT(ISBLANK(T230)),_xlfn.XLOOKUP(T230,pavement_use[lookupValue],pavement_use[lookupKey],"ERROR"),""), "")</f>
        <v/>
      </c>
      <c r="W230" s="3" t="str">
        <f>IF($A230="ADD",IF(NOT(ISBLANK(V230)),_xlfn.XLOOKUP(V230,terrain[lookupValue],terrain[lookupKey],"ERROR"),""), "")</f>
        <v/>
      </c>
      <c r="X230" s="5"/>
    </row>
    <row r="231" spans="2:24" x14ac:dyDescent="0.25">
      <c r="B231" s="4"/>
      <c r="D231" s="3" t="str">
        <f>IF($A231="ADD",IF(NOT(ISBLANK(C231)),_xlfn.XLOOKUP(C231,roadnames[lookupValue],roadnames[lookupKey],"ERROR"),""), "")</f>
        <v/>
      </c>
      <c r="E231" s="4"/>
      <c r="F231" s="4"/>
      <c r="J231" s="5"/>
      <c r="K231" s="5"/>
      <c r="M231" s="3" t="str">
        <f>IF($A231="ADD",IF(NOT(ISBLANK(L231)),_xlfn.XLOOKUP(L231,legalstatus[lookupValue],legalstatus[lookupKey],"ERROR"),""), "")</f>
        <v/>
      </c>
      <c r="O231" s="3" t="str">
        <f>IF($A231="ADD",IF(NOT(ISBLANK(N231)),_xlfn.XLOOKUP(N231,second_coat[lookupValue],second_coat[lookupKey],"ERROR"),""), "")</f>
        <v/>
      </c>
      <c r="S231" s="3" t="str">
        <f>IF($A231="ADD",IF(NOT(ISBLANK(R231)),_xlfn.XLOOKUP(R231,pavement_type[lookupValue],pavement_type[lookupKey],"ERROR"),""), "")</f>
        <v/>
      </c>
      <c r="U231" s="3" t="str">
        <f>IF($A231="ADD",IF(NOT(ISBLANK(T231)),_xlfn.XLOOKUP(T231,pavement_use[lookupValue],pavement_use[lookupKey],"ERROR"),""), "")</f>
        <v/>
      </c>
      <c r="W231" s="3" t="str">
        <f>IF($A231="ADD",IF(NOT(ISBLANK(V231)),_xlfn.XLOOKUP(V231,terrain[lookupValue],terrain[lookupKey],"ERROR"),""), "")</f>
        <v/>
      </c>
      <c r="X231" s="5"/>
    </row>
    <row r="232" spans="2:24" x14ac:dyDescent="0.25">
      <c r="B232" s="4"/>
      <c r="D232" s="3" t="str">
        <f>IF($A232="ADD",IF(NOT(ISBLANK(C232)),_xlfn.XLOOKUP(C232,roadnames[lookupValue],roadnames[lookupKey],"ERROR"),""), "")</f>
        <v/>
      </c>
      <c r="E232" s="4"/>
      <c r="F232" s="4"/>
      <c r="J232" s="5"/>
      <c r="K232" s="5"/>
      <c r="M232" s="3" t="str">
        <f>IF($A232="ADD",IF(NOT(ISBLANK(L232)),_xlfn.XLOOKUP(L232,legalstatus[lookupValue],legalstatus[lookupKey],"ERROR"),""), "")</f>
        <v/>
      </c>
      <c r="O232" s="3" t="str">
        <f>IF($A232="ADD",IF(NOT(ISBLANK(N232)),_xlfn.XLOOKUP(N232,second_coat[lookupValue],second_coat[lookupKey],"ERROR"),""), "")</f>
        <v/>
      </c>
      <c r="S232" s="3" t="str">
        <f>IF($A232="ADD",IF(NOT(ISBLANK(R232)),_xlfn.XLOOKUP(R232,pavement_type[lookupValue],pavement_type[lookupKey],"ERROR"),""), "")</f>
        <v/>
      </c>
      <c r="U232" s="3" t="str">
        <f>IF($A232="ADD",IF(NOT(ISBLANK(T232)),_xlfn.XLOOKUP(T232,pavement_use[lookupValue],pavement_use[lookupKey],"ERROR"),""), "")</f>
        <v/>
      </c>
      <c r="W232" s="3" t="str">
        <f>IF($A232="ADD",IF(NOT(ISBLANK(V232)),_xlfn.XLOOKUP(V232,terrain[lookupValue],terrain[lookupKey],"ERROR"),""), "")</f>
        <v/>
      </c>
      <c r="X232" s="5"/>
    </row>
    <row r="233" spans="2:24" x14ac:dyDescent="0.25">
      <c r="B233" s="4"/>
      <c r="D233" s="3" t="str">
        <f>IF($A233="ADD",IF(NOT(ISBLANK(C233)),_xlfn.XLOOKUP(C233,roadnames[lookupValue],roadnames[lookupKey],"ERROR"),""), "")</f>
        <v/>
      </c>
      <c r="E233" s="4"/>
      <c r="F233" s="4"/>
      <c r="J233" s="5"/>
      <c r="K233" s="5"/>
      <c r="M233" s="3" t="str">
        <f>IF($A233="ADD",IF(NOT(ISBLANK(L233)),_xlfn.XLOOKUP(L233,legalstatus[lookupValue],legalstatus[lookupKey],"ERROR"),""), "")</f>
        <v/>
      </c>
      <c r="O233" s="3" t="str">
        <f>IF($A233="ADD",IF(NOT(ISBLANK(N233)),_xlfn.XLOOKUP(N233,second_coat[lookupValue],second_coat[lookupKey],"ERROR"),""), "")</f>
        <v/>
      </c>
      <c r="S233" s="3" t="str">
        <f>IF($A233="ADD",IF(NOT(ISBLANK(R233)),_xlfn.XLOOKUP(R233,pavement_type[lookupValue],pavement_type[lookupKey],"ERROR"),""), "")</f>
        <v/>
      </c>
      <c r="U233" s="3" t="str">
        <f>IF($A233="ADD",IF(NOT(ISBLANK(T233)),_xlfn.XLOOKUP(T233,pavement_use[lookupValue],pavement_use[lookupKey],"ERROR"),""), "")</f>
        <v/>
      </c>
      <c r="W233" s="3" t="str">
        <f>IF($A233="ADD",IF(NOT(ISBLANK(V233)),_xlfn.XLOOKUP(V233,terrain[lookupValue],terrain[lookupKey],"ERROR"),""), "")</f>
        <v/>
      </c>
      <c r="X233" s="5"/>
    </row>
    <row r="234" spans="2:24" x14ac:dyDescent="0.25">
      <c r="B234" s="4"/>
      <c r="D234" s="3" t="str">
        <f>IF($A234="ADD",IF(NOT(ISBLANK(C234)),_xlfn.XLOOKUP(C234,roadnames[lookupValue],roadnames[lookupKey],"ERROR"),""), "")</f>
        <v/>
      </c>
      <c r="E234" s="4"/>
      <c r="F234" s="4"/>
      <c r="J234" s="5"/>
      <c r="K234" s="5"/>
      <c r="M234" s="3" t="str">
        <f>IF($A234="ADD",IF(NOT(ISBLANK(L234)),_xlfn.XLOOKUP(L234,legalstatus[lookupValue],legalstatus[lookupKey],"ERROR"),""), "")</f>
        <v/>
      </c>
      <c r="O234" s="3" t="str">
        <f>IF($A234="ADD",IF(NOT(ISBLANK(N234)),_xlfn.XLOOKUP(N234,second_coat[lookupValue],second_coat[lookupKey],"ERROR"),""), "")</f>
        <v/>
      </c>
      <c r="S234" s="3" t="str">
        <f>IF($A234="ADD",IF(NOT(ISBLANK(R234)),_xlfn.XLOOKUP(R234,pavement_type[lookupValue],pavement_type[lookupKey],"ERROR"),""), "")</f>
        <v/>
      </c>
      <c r="U234" s="3" t="str">
        <f>IF($A234="ADD",IF(NOT(ISBLANK(T234)),_xlfn.XLOOKUP(T234,pavement_use[lookupValue],pavement_use[lookupKey],"ERROR"),""), "")</f>
        <v/>
      </c>
      <c r="W234" s="3" t="str">
        <f>IF($A234="ADD",IF(NOT(ISBLANK(V234)),_xlfn.XLOOKUP(V234,terrain[lookupValue],terrain[lookupKey],"ERROR"),""), "")</f>
        <v/>
      </c>
      <c r="X234" s="5"/>
    </row>
    <row r="235" spans="2:24" x14ac:dyDescent="0.25">
      <c r="B235" s="4"/>
      <c r="D235" s="3" t="str">
        <f>IF($A235="ADD",IF(NOT(ISBLANK(C235)),_xlfn.XLOOKUP(C235,roadnames[lookupValue],roadnames[lookupKey],"ERROR"),""), "")</f>
        <v/>
      </c>
      <c r="E235" s="4"/>
      <c r="F235" s="4"/>
      <c r="J235" s="5"/>
      <c r="K235" s="5"/>
      <c r="M235" s="3" t="str">
        <f>IF($A235="ADD",IF(NOT(ISBLANK(L235)),_xlfn.XLOOKUP(L235,legalstatus[lookupValue],legalstatus[lookupKey],"ERROR"),""), "")</f>
        <v/>
      </c>
      <c r="O235" s="3" t="str">
        <f>IF($A235="ADD",IF(NOT(ISBLANK(N235)),_xlfn.XLOOKUP(N235,second_coat[lookupValue],second_coat[lookupKey],"ERROR"),""), "")</f>
        <v/>
      </c>
      <c r="S235" s="3" t="str">
        <f>IF($A235="ADD",IF(NOT(ISBLANK(R235)),_xlfn.XLOOKUP(R235,pavement_type[lookupValue],pavement_type[lookupKey],"ERROR"),""), "")</f>
        <v/>
      </c>
      <c r="U235" s="3" t="str">
        <f>IF($A235="ADD",IF(NOT(ISBLANK(T235)),_xlfn.XLOOKUP(T235,pavement_use[lookupValue],pavement_use[lookupKey],"ERROR"),""), "")</f>
        <v/>
      </c>
      <c r="W235" s="3" t="str">
        <f>IF($A235="ADD",IF(NOT(ISBLANK(V235)),_xlfn.XLOOKUP(V235,terrain[lookupValue],terrain[lookupKey],"ERROR"),""), "")</f>
        <v/>
      </c>
      <c r="X235" s="5"/>
    </row>
    <row r="236" spans="2:24" x14ac:dyDescent="0.25">
      <c r="B236" s="4"/>
      <c r="D236" s="3" t="str">
        <f>IF($A236="ADD",IF(NOT(ISBLANK(C236)),_xlfn.XLOOKUP(C236,roadnames[lookupValue],roadnames[lookupKey],"ERROR"),""), "")</f>
        <v/>
      </c>
      <c r="E236" s="4"/>
      <c r="F236" s="4"/>
      <c r="J236" s="5"/>
      <c r="K236" s="5"/>
      <c r="M236" s="3" t="str">
        <f>IF($A236="ADD",IF(NOT(ISBLANK(L236)),_xlfn.XLOOKUP(L236,legalstatus[lookupValue],legalstatus[lookupKey],"ERROR"),""), "")</f>
        <v/>
      </c>
      <c r="O236" s="3" t="str">
        <f>IF($A236="ADD",IF(NOT(ISBLANK(N236)),_xlfn.XLOOKUP(N236,second_coat[lookupValue],second_coat[lookupKey],"ERROR"),""), "")</f>
        <v/>
      </c>
      <c r="S236" s="3" t="str">
        <f>IF($A236="ADD",IF(NOT(ISBLANK(R236)),_xlfn.XLOOKUP(R236,pavement_type[lookupValue],pavement_type[lookupKey],"ERROR"),""), "")</f>
        <v/>
      </c>
      <c r="U236" s="3" t="str">
        <f>IF($A236="ADD",IF(NOT(ISBLANK(T236)),_xlfn.XLOOKUP(T236,pavement_use[lookupValue],pavement_use[lookupKey],"ERROR"),""), "")</f>
        <v/>
      </c>
      <c r="W236" s="3" t="str">
        <f>IF($A236="ADD",IF(NOT(ISBLANK(V236)),_xlfn.XLOOKUP(V236,terrain[lookupValue],terrain[lookupKey],"ERROR"),""), "")</f>
        <v/>
      </c>
      <c r="X236" s="5"/>
    </row>
    <row r="237" spans="2:24" x14ac:dyDescent="0.25">
      <c r="B237" s="4"/>
      <c r="D237" s="3" t="str">
        <f>IF($A237="ADD",IF(NOT(ISBLANK(C237)),_xlfn.XLOOKUP(C237,roadnames[lookupValue],roadnames[lookupKey],"ERROR"),""), "")</f>
        <v/>
      </c>
      <c r="E237" s="4"/>
      <c r="F237" s="4"/>
      <c r="J237" s="5"/>
      <c r="K237" s="5"/>
      <c r="M237" s="3" t="str">
        <f>IF($A237="ADD",IF(NOT(ISBLANK(L237)),_xlfn.XLOOKUP(L237,legalstatus[lookupValue],legalstatus[lookupKey],"ERROR"),""), "")</f>
        <v/>
      </c>
      <c r="O237" s="3" t="str">
        <f>IF($A237="ADD",IF(NOT(ISBLANK(N237)),_xlfn.XLOOKUP(N237,second_coat[lookupValue],second_coat[lookupKey],"ERROR"),""), "")</f>
        <v/>
      </c>
      <c r="S237" s="3" t="str">
        <f>IF($A237="ADD",IF(NOT(ISBLANK(R237)),_xlfn.XLOOKUP(R237,pavement_type[lookupValue],pavement_type[lookupKey],"ERROR"),""), "")</f>
        <v/>
      </c>
      <c r="U237" s="3" t="str">
        <f>IF($A237="ADD",IF(NOT(ISBLANK(T237)),_xlfn.XLOOKUP(T237,pavement_use[lookupValue],pavement_use[lookupKey],"ERROR"),""), "")</f>
        <v/>
      </c>
      <c r="W237" s="3" t="str">
        <f>IF($A237="ADD",IF(NOT(ISBLANK(V237)),_xlfn.XLOOKUP(V237,terrain[lookupValue],terrain[lookupKey],"ERROR"),""), "")</f>
        <v/>
      </c>
      <c r="X237" s="5"/>
    </row>
    <row r="238" spans="2:24" x14ac:dyDescent="0.25">
      <c r="B238" s="4"/>
      <c r="D238" s="3" t="str">
        <f>IF($A238="ADD",IF(NOT(ISBLANK(C238)),_xlfn.XLOOKUP(C238,roadnames[lookupValue],roadnames[lookupKey],"ERROR"),""), "")</f>
        <v/>
      </c>
      <c r="E238" s="4"/>
      <c r="F238" s="4"/>
      <c r="J238" s="5"/>
      <c r="K238" s="5"/>
      <c r="M238" s="3" t="str">
        <f>IF($A238="ADD",IF(NOT(ISBLANK(L238)),_xlfn.XLOOKUP(L238,legalstatus[lookupValue],legalstatus[lookupKey],"ERROR"),""), "")</f>
        <v/>
      </c>
      <c r="O238" s="3" t="str">
        <f>IF($A238="ADD",IF(NOT(ISBLANK(N238)),_xlfn.XLOOKUP(N238,second_coat[lookupValue],second_coat[lookupKey],"ERROR"),""), "")</f>
        <v/>
      </c>
      <c r="S238" s="3" t="str">
        <f>IF($A238="ADD",IF(NOT(ISBLANK(R238)),_xlfn.XLOOKUP(R238,pavement_type[lookupValue],pavement_type[lookupKey],"ERROR"),""), "")</f>
        <v/>
      </c>
      <c r="U238" s="3" t="str">
        <f>IF($A238="ADD",IF(NOT(ISBLANK(T238)),_xlfn.XLOOKUP(T238,pavement_use[lookupValue],pavement_use[lookupKey],"ERROR"),""), "")</f>
        <v/>
      </c>
      <c r="W238" s="3" t="str">
        <f>IF($A238="ADD",IF(NOT(ISBLANK(V238)),_xlfn.XLOOKUP(V238,terrain[lookupValue],terrain[lookupKey],"ERROR"),""), "")</f>
        <v/>
      </c>
      <c r="X238" s="5"/>
    </row>
    <row r="239" spans="2:24" x14ac:dyDescent="0.25">
      <c r="B239" s="4"/>
      <c r="D239" s="3" t="str">
        <f>IF($A239="ADD",IF(NOT(ISBLANK(C239)),_xlfn.XLOOKUP(C239,roadnames[lookupValue],roadnames[lookupKey],"ERROR"),""), "")</f>
        <v/>
      </c>
      <c r="E239" s="4"/>
      <c r="F239" s="4"/>
      <c r="J239" s="5"/>
      <c r="K239" s="5"/>
      <c r="M239" s="3" t="str">
        <f>IF($A239="ADD",IF(NOT(ISBLANK(L239)),_xlfn.XLOOKUP(L239,legalstatus[lookupValue],legalstatus[lookupKey],"ERROR"),""), "")</f>
        <v/>
      </c>
      <c r="O239" s="3" t="str">
        <f>IF($A239="ADD",IF(NOT(ISBLANK(N239)),_xlfn.XLOOKUP(N239,second_coat[lookupValue],second_coat[lookupKey],"ERROR"),""), "")</f>
        <v/>
      </c>
      <c r="S239" s="3" t="str">
        <f>IF($A239="ADD",IF(NOT(ISBLANK(R239)),_xlfn.XLOOKUP(R239,pavement_type[lookupValue],pavement_type[lookupKey],"ERROR"),""), "")</f>
        <v/>
      </c>
      <c r="U239" s="3" t="str">
        <f>IF($A239="ADD",IF(NOT(ISBLANK(T239)),_xlfn.XLOOKUP(T239,pavement_use[lookupValue],pavement_use[lookupKey],"ERROR"),""), "")</f>
        <v/>
      </c>
      <c r="W239" s="3" t="str">
        <f>IF($A239="ADD",IF(NOT(ISBLANK(V239)),_xlfn.XLOOKUP(V239,terrain[lookupValue],terrain[lookupKey],"ERROR"),""), "")</f>
        <v/>
      </c>
      <c r="X239" s="5"/>
    </row>
    <row r="240" spans="2:24" x14ac:dyDescent="0.25">
      <c r="B240" s="4"/>
      <c r="D240" s="3" t="str">
        <f>IF($A240="ADD",IF(NOT(ISBLANK(C240)),_xlfn.XLOOKUP(C240,roadnames[lookupValue],roadnames[lookupKey],"ERROR"),""), "")</f>
        <v/>
      </c>
      <c r="E240" s="4"/>
      <c r="F240" s="4"/>
      <c r="J240" s="5"/>
      <c r="K240" s="5"/>
      <c r="M240" s="3" t="str">
        <f>IF($A240="ADD",IF(NOT(ISBLANK(L240)),_xlfn.XLOOKUP(L240,legalstatus[lookupValue],legalstatus[lookupKey],"ERROR"),""), "")</f>
        <v/>
      </c>
      <c r="O240" s="3" t="str">
        <f>IF($A240="ADD",IF(NOT(ISBLANK(N240)),_xlfn.XLOOKUP(N240,second_coat[lookupValue],second_coat[lookupKey],"ERROR"),""), "")</f>
        <v/>
      </c>
      <c r="S240" s="3" t="str">
        <f>IF($A240="ADD",IF(NOT(ISBLANK(R240)),_xlfn.XLOOKUP(R240,pavement_type[lookupValue],pavement_type[lookupKey],"ERROR"),""), "")</f>
        <v/>
      </c>
      <c r="U240" s="3" t="str">
        <f>IF($A240="ADD",IF(NOT(ISBLANK(T240)),_xlfn.XLOOKUP(T240,pavement_use[lookupValue],pavement_use[lookupKey],"ERROR"),""), "")</f>
        <v/>
      </c>
      <c r="W240" s="3" t="str">
        <f>IF($A240="ADD",IF(NOT(ISBLANK(V240)),_xlfn.XLOOKUP(V240,terrain[lookupValue],terrain[lookupKey],"ERROR"),""), "")</f>
        <v/>
      </c>
      <c r="X240" s="5"/>
    </row>
    <row r="241" spans="2:24" x14ac:dyDescent="0.25">
      <c r="B241" s="4"/>
      <c r="D241" s="3" t="str">
        <f>IF($A241="ADD",IF(NOT(ISBLANK(C241)),_xlfn.XLOOKUP(C241,roadnames[lookupValue],roadnames[lookupKey],"ERROR"),""), "")</f>
        <v/>
      </c>
      <c r="E241" s="4"/>
      <c r="F241" s="4"/>
      <c r="J241" s="5"/>
      <c r="K241" s="5"/>
      <c r="M241" s="3" t="str">
        <f>IF($A241="ADD",IF(NOT(ISBLANK(L241)),_xlfn.XLOOKUP(L241,legalstatus[lookupValue],legalstatus[lookupKey],"ERROR"),""), "")</f>
        <v/>
      </c>
      <c r="O241" s="3" t="str">
        <f>IF($A241="ADD",IF(NOT(ISBLANK(N241)),_xlfn.XLOOKUP(N241,second_coat[lookupValue],second_coat[lookupKey],"ERROR"),""), "")</f>
        <v/>
      </c>
      <c r="S241" s="3" t="str">
        <f>IF($A241="ADD",IF(NOT(ISBLANK(R241)),_xlfn.XLOOKUP(R241,pavement_type[lookupValue],pavement_type[lookupKey],"ERROR"),""), "")</f>
        <v/>
      </c>
      <c r="U241" s="3" t="str">
        <f>IF($A241="ADD",IF(NOT(ISBLANK(T241)),_xlfn.XLOOKUP(T241,pavement_use[lookupValue],pavement_use[lookupKey],"ERROR"),""), "")</f>
        <v/>
      </c>
      <c r="W241" s="3" t="str">
        <f>IF($A241="ADD",IF(NOT(ISBLANK(V241)),_xlfn.XLOOKUP(V241,terrain[lookupValue],terrain[lookupKey],"ERROR"),""), "")</f>
        <v/>
      </c>
      <c r="X241" s="5"/>
    </row>
    <row r="242" spans="2:24" x14ac:dyDescent="0.25">
      <c r="B242" s="4"/>
      <c r="D242" s="3" t="str">
        <f>IF($A242="ADD",IF(NOT(ISBLANK(C242)),_xlfn.XLOOKUP(C242,roadnames[lookupValue],roadnames[lookupKey],"ERROR"),""), "")</f>
        <v/>
      </c>
      <c r="E242" s="4"/>
      <c r="F242" s="4"/>
      <c r="J242" s="5"/>
      <c r="K242" s="5"/>
      <c r="M242" s="3" t="str">
        <f>IF($A242="ADD",IF(NOT(ISBLANK(L242)),_xlfn.XLOOKUP(L242,legalstatus[lookupValue],legalstatus[lookupKey],"ERROR"),""), "")</f>
        <v/>
      </c>
      <c r="O242" s="3" t="str">
        <f>IF($A242="ADD",IF(NOT(ISBLANK(N242)),_xlfn.XLOOKUP(N242,second_coat[lookupValue],second_coat[lookupKey],"ERROR"),""), "")</f>
        <v/>
      </c>
      <c r="S242" s="3" t="str">
        <f>IF($A242="ADD",IF(NOT(ISBLANK(R242)),_xlfn.XLOOKUP(R242,pavement_type[lookupValue],pavement_type[lookupKey],"ERROR"),""), "")</f>
        <v/>
      </c>
      <c r="U242" s="3" t="str">
        <f>IF($A242="ADD",IF(NOT(ISBLANK(T242)),_xlfn.XLOOKUP(T242,pavement_use[lookupValue],pavement_use[lookupKey],"ERROR"),""), "")</f>
        <v/>
      </c>
      <c r="W242" s="3" t="str">
        <f>IF($A242="ADD",IF(NOT(ISBLANK(V242)),_xlfn.XLOOKUP(V242,terrain[lookupValue],terrain[lookupKey],"ERROR"),""), "")</f>
        <v/>
      </c>
      <c r="X242" s="5"/>
    </row>
    <row r="243" spans="2:24" x14ac:dyDescent="0.25">
      <c r="B243" s="4"/>
      <c r="D243" s="3" t="str">
        <f>IF($A243="ADD",IF(NOT(ISBLANK(C243)),_xlfn.XLOOKUP(C243,roadnames[lookupValue],roadnames[lookupKey],"ERROR"),""), "")</f>
        <v/>
      </c>
      <c r="E243" s="4"/>
      <c r="F243" s="4"/>
      <c r="J243" s="5"/>
      <c r="K243" s="5"/>
      <c r="M243" s="3" t="str">
        <f>IF($A243="ADD",IF(NOT(ISBLANK(L243)),_xlfn.XLOOKUP(L243,legalstatus[lookupValue],legalstatus[lookupKey],"ERROR"),""), "")</f>
        <v/>
      </c>
      <c r="O243" s="3" t="str">
        <f>IF($A243="ADD",IF(NOT(ISBLANK(N243)),_xlfn.XLOOKUP(N243,second_coat[lookupValue],second_coat[lookupKey],"ERROR"),""), "")</f>
        <v/>
      </c>
      <c r="S243" s="3" t="str">
        <f>IF($A243="ADD",IF(NOT(ISBLANK(R243)),_xlfn.XLOOKUP(R243,pavement_type[lookupValue],pavement_type[lookupKey],"ERROR"),""), "")</f>
        <v/>
      </c>
      <c r="U243" s="3" t="str">
        <f>IF($A243="ADD",IF(NOT(ISBLANK(T243)),_xlfn.XLOOKUP(T243,pavement_use[lookupValue],pavement_use[lookupKey],"ERROR"),""), "")</f>
        <v/>
      </c>
      <c r="W243" s="3" t="str">
        <f>IF($A243="ADD",IF(NOT(ISBLANK(V243)),_xlfn.XLOOKUP(V243,terrain[lookupValue],terrain[lookupKey],"ERROR"),""), "")</f>
        <v/>
      </c>
      <c r="X243" s="5"/>
    </row>
    <row r="244" spans="2:24" x14ac:dyDescent="0.25">
      <c r="B244" s="4"/>
      <c r="D244" s="3" t="str">
        <f>IF($A244="ADD",IF(NOT(ISBLANK(C244)),_xlfn.XLOOKUP(C244,roadnames[lookupValue],roadnames[lookupKey],"ERROR"),""), "")</f>
        <v/>
      </c>
      <c r="E244" s="4"/>
      <c r="F244" s="4"/>
      <c r="J244" s="5"/>
      <c r="K244" s="5"/>
      <c r="M244" s="3" t="str">
        <f>IF($A244="ADD",IF(NOT(ISBLANK(L244)),_xlfn.XLOOKUP(L244,legalstatus[lookupValue],legalstatus[lookupKey],"ERROR"),""), "")</f>
        <v/>
      </c>
      <c r="O244" s="3" t="str">
        <f>IF($A244="ADD",IF(NOT(ISBLANK(N244)),_xlfn.XLOOKUP(N244,second_coat[lookupValue],second_coat[lookupKey],"ERROR"),""), "")</f>
        <v/>
      </c>
      <c r="S244" s="3" t="str">
        <f>IF($A244="ADD",IF(NOT(ISBLANK(R244)),_xlfn.XLOOKUP(R244,pavement_type[lookupValue],pavement_type[lookupKey],"ERROR"),""), "")</f>
        <v/>
      </c>
      <c r="U244" s="3" t="str">
        <f>IF($A244="ADD",IF(NOT(ISBLANK(T244)),_xlfn.XLOOKUP(T244,pavement_use[lookupValue],pavement_use[lookupKey],"ERROR"),""), "")</f>
        <v/>
      </c>
      <c r="W244" s="3" t="str">
        <f>IF($A244="ADD",IF(NOT(ISBLANK(V244)),_xlfn.XLOOKUP(V244,terrain[lookupValue],terrain[lookupKey],"ERROR"),""), "")</f>
        <v/>
      </c>
      <c r="X244" s="5"/>
    </row>
    <row r="245" spans="2:24" x14ac:dyDescent="0.25">
      <c r="B245" s="4"/>
      <c r="D245" s="3" t="str">
        <f>IF($A245="ADD",IF(NOT(ISBLANK(C245)),_xlfn.XLOOKUP(C245,roadnames[lookupValue],roadnames[lookupKey],"ERROR"),""), "")</f>
        <v/>
      </c>
      <c r="E245" s="4"/>
      <c r="F245" s="4"/>
      <c r="J245" s="5"/>
      <c r="K245" s="5"/>
      <c r="M245" s="3" t="str">
        <f>IF($A245="ADD",IF(NOT(ISBLANK(L245)),_xlfn.XLOOKUP(L245,legalstatus[lookupValue],legalstatus[lookupKey],"ERROR"),""), "")</f>
        <v/>
      </c>
      <c r="O245" s="3" t="str">
        <f>IF($A245="ADD",IF(NOT(ISBLANK(N245)),_xlfn.XLOOKUP(N245,second_coat[lookupValue],second_coat[lookupKey],"ERROR"),""), "")</f>
        <v/>
      </c>
      <c r="S245" s="3" t="str">
        <f>IF($A245="ADD",IF(NOT(ISBLANK(R245)),_xlfn.XLOOKUP(R245,pavement_type[lookupValue],pavement_type[lookupKey],"ERROR"),""), "")</f>
        <v/>
      </c>
      <c r="U245" s="3" t="str">
        <f>IF($A245="ADD",IF(NOT(ISBLANK(T245)),_xlfn.XLOOKUP(T245,pavement_use[lookupValue],pavement_use[lookupKey],"ERROR"),""), "")</f>
        <v/>
      </c>
      <c r="W245" s="3" t="str">
        <f>IF($A245="ADD",IF(NOT(ISBLANK(V245)),_xlfn.XLOOKUP(V245,terrain[lookupValue],terrain[lookupKey],"ERROR"),""), "")</f>
        <v/>
      </c>
      <c r="X245" s="5"/>
    </row>
    <row r="246" spans="2:24" x14ac:dyDescent="0.25">
      <c r="B246" s="4"/>
      <c r="D246" s="3" t="str">
        <f>IF($A246="ADD",IF(NOT(ISBLANK(C246)),_xlfn.XLOOKUP(C246,roadnames[lookupValue],roadnames[lookupKey],"ERROR"),""), "")</f>
        <v/>
      </c>
      <c r="E246" s="4"/>
      <c r="F246" s="4"/>
      <c r="J246" s="5"/>
      <c r="K246" s="5"/>
      <c r="M246" s="3" t="str">
        <f>IF($A246="ADD",IF(NOT(ISBLANK(L246)),_xlfn.XLOOKUP(L246,legalstatus[lookupValue],legalstatus[lookupKey],"ERROR"),""), "")</f>
        <v/>
      </c>
      <c r="O246" s="3" t="str">
        <f>IF($A246="ADD",IF(NOT(ISBLANK(N246)),_xlfn.XLOOKUP(N246,second_coat[lookupValue],second_coat[lookupKey],"ERROR"),""), "")</f>
        <v/>
      </c>
      <c r="S246" s="3" t="str">
        <f>IF($A246="ADD",IF(NOT(ISBLANK(R246)),_xlfn.XLOOKUP(R246,pavement_type[lookupValue],pavement_type[lookupKey],"ERROR"),""), "")</f>
        <v/>
      </c>
      <c r="U246" s="3" t="str">
        <f>IF($A246="ADD",IF(NOT(ISBLANK(T246)),_xlfn.XLOOKUP(T246,pavement_use[lookupValue],pavement_use[lookupKey],"ERROR"),""), "")</f>
        <v/>
      </c>
      <c r="W246" s="3" t="str">
        <f>IF($A246="ADD",IF(NOT(ISBLANK(V246)),_xlfn.XLOOKUP(V246,terrain[lookupValue],terrain[lookupKey],"ERROR"),""), "")</f>
        <v/>
      </c>
      <c r="X246" s="5"/>
    </row>
    <row r="247" spans="2:24" x14ac:dyDescent="0.25">
      <c r="B247" s="4"/>
      <c r="D247" s="3" t="str">
        <f>IF($A247="ADD",IF(NOT(ISBLANK(C247)),_xlfn.XLOOKUP(C247,roadnames[lookupValue],roadnames[lookupKey],"ERROR"),""), "")</f>
        <v/>
      </c>
      <c r="E247" s="4"/>
      <c r="F247" s="4"/>
      <c r="J247" s="5"/>
      <c r="K247" s="5"/>
      <c r="M247" s="3" t="str">
        <f>IF($A247="ADD",IF(NOT(ISBLANK(L247)),_xlfn.XLOOKUP(L247,legalstatus[lookupValue],legalstatus[lookupKey],"ERROR"),""), "")</f>
        <v/>
      </c>
      <c r="O247" s="3" t="str">
        <f>IF($A247="ADD",IF(NOT(ISBLANK(N247)),_xlfn.XLOOKUP(N247,second_coat[lookupValue],second_coat[lookupKey],"ERROR"),""), "")</f>
        <v/>
      </c>
      <c r="S247" s="3" t="str">
        <f>IF($A247="ADD",IF(NOT(ISBLANK(R247)),_xlfn.XLOOKUP(R247,pavement_type[lookupValue],pavement_type[lookupKey],"ERROR"),""), "")</f>
        <v/>
      </c>
      <c r="U247" s="3" t="str">
        <f>IF($A247="ADD",IF(NOT(ISBLANK(T247)),_xlfn.XLOOKUP(T247,pavement_use[lookupValue],pavement_use[lookupKey],"ERROR"),""), "")</f>
        <v/>
      </c>
      <c r="W247" s="3" t="str">
        <f>IF($A247="ADD",IF(NOT(ISBLANK(V247)),_xlfn.XLOOKUP(V247,terrain[lookupValue],terrain[lookupKey],"ERROR"),""), "")</f>
        <v/>
      </c>
      <c r="X247" s="5"/>
    </row>
    <row r="248" spans="2:24" x14ac:dyDescent="0.25">
      <c r="B248" s="4"/>
      <c r="D248" s="3" t="str">
        <f>IF($A248="ADD",IF(NOT(ISBLANK(C248)),_xlfn.XLOOKUP(C248,roadnames[lookupValue],roadnames[lookupKey],"ERROR"),""), "")</f>
        <v/>
      </c>
      <c r="E248" s="4"/>
      <c r="F248" s="4"/>
      <c r="J248" s="5"/>
      <c r="K248" s="5"/>
      <c r="M248" s="3" t="str">
        <f>IF($A248="ADD",IF(NOT(ISBLANK(L248)),_xlfn.XLOOKUP(L248,legalstatus[lookupValue],legalstatus[lookupKey],"ERROR"),""), "")</f>
        <v/>
      </c>
      <c r="O248" s="3" t="str">
        <f>IF($A248="ADD",IF(NOT(ISBLANK(N248)),_xlfn.XLOOKUP(N248,second_coat[lookupValue],second_coat[lookupKey],"ERROR"),""), "")</f>
        <v/>
      </c>
      <c r="S248" s="3" t="str">
        <f>IF($A248="ADD",IF(NOT(ISBLANK(R248)),_xlfn.XLOOKUP(R248,pavement_type[lookupValue],pavement_type[lookupKey],"ERROR"),""), "")</f>
        <v/>
      </c>
      <c r="U248" s="3" t="str">
        <f>IF($A248="ADD",IF(NOT(ISBLANK(T248)),_xlfn.XLOOKUP(T248,pavement_use[lookupValue],pavement_use[lookupKey],"ERROR"),""), "")</f>
        <v/>
      </c>
      <c r="W248" s="3" t="str">
        <f>IF($A248="ADD",IF(NOT(ISBLANK(V248)),_xlfn.XLOOKUP(V248,terrain[lookupValue],terrain[lookupKey],"ERROR"),""), "")</f>
        <v/>
      </c>
      <c r="X248" s="5"/>
    </row>
    <row r="249" spans="2:24" x14ac:dyDescent="0.25">
      <c r="B249" s="4"/>
      <c r="D249" s="3" t="str">
        <f>IF($A249="ADD",IF(NOT(ISBLANK(C249)),_xlfn.XLOOKUP(C249,roadnames[lookupValue],roadnames[lookupKey],"ERROR"),""), "")</f>
        <v/>
      </c>
      <c r="E249" s="4"/>
      <c r="F249" s="4"/>
      <c r="J249" s="5"/>
      <c r="K249" s="5"/>
      <c r="M249" s="3" t="str">
        <f>IF($A249="ADD",IF(NOT(ISBLANK(L249)),_xlfn.XLOOKUP(L249,legalstatus[lookupValue],legalstatus[lookupKey],"ERROR"),""), "")</f>
        <v/>
      </c>
      <c r="O249" s="3" t="str">
        <f>IF($A249="ADD",IF(NOT(ISBLANK(N249)),_xlfn.XLOOKUP(N249,second_coat[lookupValue],second_coat[lookupKey],"ERROR"),""), "")</f>
        <v/>
      </c>
      <c r="S249" s="3" t="str">
        <f>IF($A249="ADD",IF(NOT(ISBLANK(R249)),_xlfn.XLOOKUP(R249,pavement_type[lookupValue],pavement_type[lookupKey],"ERROR"),""), "")</f>
        <v/>
      </c>
      <c r="U249" s="3" t="str">
        <f>IF($A249="ADD",IF(NOT(ISBLANK(T249)),_xlfn.XLOOKUP(T249,pavement_use[lookupValue],pavement_use[lookupKey],"ERROR"),""), "")</f>
        <v/>
      </c>
      <c r="W249" s="3" t="str">
        <f>IF($A249="ADD",IF(NOT(ISBLANK(V249)),_xlfn.XLOOKUP(V249,terrain[lookupValue],terrain[lookupKey],"ERROR"),""), "")</f>
        <v/>
      </c>
      <c r="X249" s="5"/>
    </row>
    <row r="250" spans="2:24" x14ac:dyDescent="0.25">
      <c r="B250" s="4"/>
      <c r="D250" s="3" t="str">
        <f>IF($A250="ADD",IF(NOT(ISBLANK(C250)),_xlfn.XLOOKUP(C250,roadnames[lookupValue],roadnames[lookupKey],"ERROR"),""), "")</f>
        <v/>
      </c>
      <c r="E250" s="4"/>
      <c r="F250" s="4"/>
      <c r="J250" s="5"/>
      <c r="K250" s="5"/>
      <c r="M250" s="3" t="str">
        <f>IF($A250="ADD",IF(NOT(ISBLANK(L250)),_xlfn.XLOOKUP(L250,legalstatus[lookupValue],legalstatus[lookupKey],"ERROR"),""), "")</f>
        <v/>
      </c>
      <c r="O250" s="3" t="str">
        <f>IF($A250="ADD",IF(NOT(ISBLANK(N250)),_xlfn.XLOOKUP(N250,second_coat[lookupValue],second_coat[lookupKey],"ERROR"),""), "")</f>
        <v/>
      </c>
      <c r="S250" s="3" t="str">
        <f>IF($A250="ADD",IF(NOT(ISBLANK(R250)),_xlfn.XLOOKUP(R250,pavement_type[lookupValue],pavement_type[lookupKey],"ERROR"),""), "")</f>
        <v/>
      </c>
      <c r="U250" s="3" t="str">
        <f>IF($A250="ADD",IF(NOT(ISBLANK(T250)),_xlfn.XLOOKUP(T250,pavement_use[lookupValue],pavement_use[lookupKey],"ERROR"),""), "")</f>
        <v/>
      </c>
      <c r="W250" s="3" t="str">
        <f>IF($A250="ADD",IF(NOT(ISBLANK(V250)),_xlfn.XLOOKUP(V250,terrain[lookupValue],terrain[lookupKey],"ERROR"),""), "")</f>
        <v/>
      </c>
      <c r="X250" s="5"/>
    </row>
    <row r="251" spans="2:24" x14ac:dyDescent="0.25">
      <c r="B251" s="4"/>
      <c r="D251" s="3" t="str">
        <f>IF($A251="ADD",IF(NOT(ISBLANK(C251)),_xlfn.XLOOKUP(C251,roadnames[lookupValue],roadnames[lookupKey],"ERROR"),""), "")</f>
        <v/>
      </c>
      <c r="E251" s="4"/>
      <c r="F251" s="4"/>
      <c r="J251" s="5"/>
      <c r="K251" s="5"/>
      <c r="M251" s="3" t="str">
        <f>IF($A251="ADD",IF(NOT(ISBLANK(L251)),_xlfn.XLOOKUP(L251,legalstatus[lookupValue],legalstatus[lookupKey],"ERROR"),""), "")</f>
        <v/>
      </c>
      <c r="O251" s="3" t="str">
        <f>IF($A251="ADD",IF(NOT(ISBLANK(N251)),_xlfn.XLOOKUP(N251,second_coat[lookupValue],second_coat[lookupKey],"ERROR"),""), "")</f>
        <v/>
      </c>
      <c r="S251" s="3" t="str">
        <f>IF($A251="ADD",IF(NOT(ISBLANK(R251)),_xlfn.XLOOKUP(R251,pavement_type[lookupValue],pavement_type[lookupKey],"ERROR"),""), "")</f>
        <v/>
      </c>
      <c r="U251" s="3" t="str">
        <f>IF($A251="ADD",IF(NOT(ISBLANK(T251)),_xlfn.XLOOKUP(T251,pavement_use[lookupValue],pavement_use[lookupKey],"ERROR"),""), "")</f>
        <v/>
      </c>
      <c r="W251" s="3" t="str">
        <f>IF($A251="ADD",IF(NOT(ISBLANK(V251)),_xlfn.XLOOKUP(V251,terrain[lookupValue],terrain[lookupKey],"ERROR"),""), "")</f>
        <v/>
      </c>
      <c r="X251" s="5"/>
    </row>
    <row r="252" spans="2:24" x14ac:dyDescent="0.25">
      <c r="B252" s="4"/>
      <c r="D252" s="3" t="str">
        <f>IF($A252="ADD",IF(NOT(ISBLANK(C252)),_xlfn.XLOOKUP(C252,roadnames[lookupValue],roadnames[lookupKey],"ERROR"),""), "")</f>
        <v/>
      </c>
      <c r="E252" s="4"/>
      <c r="F252" s="4"/>
      <c r="J252" s="5"/>
      <c r="K252" s="5"/>
      <c r="M252" s="3" t="str">
        <f>IF($A252="ADD",IF(NOT(ISBLANK(L252)),_xlfn.XLOOKUP(L252,legalstatus[lookupValue],legalstatus[lookupKey],"ERROR"),""), "")</f>
        <v/>
      </c>
      <c r="O252" s="3" t="str">
        <f>IF($A252="ADD",IF(NOT(ISBLANK(N252)),_xlfn.XLOOKUP(N252,second_coat[lookupValue],second_coat[lookupKey],"ERROR"),""), "")</f>
        <v/>
      </c>
      <c r="S252" s="3" t="str">
        <f>IF($A252="ADD",IF(NOT(ISBLANK(R252)),_xlfn.XLOOKUP(R252,pavement_type[lookupValue],pavement_type[lookupKey],"ERROR"),""), "")</f>
        <v/>
      </c>
      <c r="U252" s="3" t="str">
        <f>IF($A252="ADD",IF(NOT(ISBLANK(T252)),_xlfn.XLOOKUP(T252,pavement_use[lookupValue],pavement_use[lookupKey],"ERROR"),""), "")</f>
        <v/>
      </c>
      <c r="W252" s="3" t="str">
        <f>IF($A252="ADD",IF(NOT(ISBLANK(V252)),_xlfn.XLOOKUP(V252,terrain[lookupValue],terrain[lookupKey],"ERROR"),""), "")</f>
        <v/>
      </c>
      <c r="X252" s="5"/>
    </row>
    <row r="253" spans="2:24" x14ac:dyDescent="0.25">
      <c r="B253" s="4"/>
      <c r="D253" s="3" t="str">
        <f>IF($A253="ADD",IF(NOT(ISBLANK(C253)),_xlfn.XLOOKUP(C253,roadnames[lookupValue],roadnames[lookupKey],"ERROR"),""), "")</f>
        <v/>
      </c>
      <c r="E253" s="4"/>
      <c r="F253" s="4"/>
      <c r="J253" s="5"/>
      <c r="K253" s="5"/>
      <c r="M253" s="3" t="str">
        <f>IF($A253="ADD",IF(NOT(ISBLANK(L253)),_xlfn.XLOOKUP(L253,legalstatus[lookupValue],legalstatus[lookupKey],"ERROR"),""), "")</f>
        <v/>
      </c>
      <c r="O253" s="3" t="str">
        <f>IF($A253="ADD",IF(NOT(ISBLANK(N253)),_xlfn.XLOOKUP(N253,second_coat[lookupValue],second_coat[lookupKey],"ERROR"),""), "")</f>
        <v/>
      </c>
      <c r="S253" s="3" t="str">
        <f>IF($A253="ADD",IF(NOT(ISBLANK(R253)),_xlfn.XLOOKUP(R253,pavement_type[lookupValue],pavement_type[lookupKey],"ERROR"),""), "")</f>
        <v/>
      </c>
      <c r="U253" s="3" t="str">
        <f>IF($A253="ADD",IF(NOT(ISBLANK(T253)),_xlfn.XLOOKUP(T253,pavement_use[lookupValue],pavement_use[lookupKey],"ERROR"),""), "")</f>
        <v/>
      </c>
      <c r="W253" s="3" t="str">
        <f>IF($A253="ADD",IF(NOT(ISBLANK(V253)),_xlfn.XLOOKUP(V253,terrain[lookupValue],terrain[lookupKey],"ERROR"),""), "")</f>
        <v/>
      </c>
      <c r="X253" s="5"/>
    </row>
    <row r="254" spans="2:24" x14ac:dyDescent="0.25">
      <c r="B254" s="4"/>
      <c r="D254" s="3" t="str">
        <f>IF($A254="ADD",IF(NOT(ISBLANK(C254)),_xlfn.XLOOKUP(C254,roadnames[lookupValue],roadnames[lookupKey],"ERROR"),""), "")</f>
        <v/>
      </c>
      <c r="E254" s="4"/>
      <c r="F254" s="4"/>
      <c r="J254" s="5"/>
      <c r="K254" s="5"/>
      <c r="M254" s="3" t="str">
        <f>IF($A254="ADD",IF(NOT(ISBLANK(L254)),_xlfn.XLOOKUP(L254,legalstatus[lookupValue],legalstatus[lookupKey],"ERROR"),""), "")</f>
        <v/>
      </c>
      <c r="O254" s="3" t="str">
        <f>IF($A254="ADD",IF(NOT(ISBLANK(N254)),_xlfn.XLOOKUP(N254,second_coat[lookupValue],second_coat[lookupKey],"ERROR"),""), "")</f>
        <v/>
      </c>
      <c r="S254" s="3" t="str">
        <f>IF($A254="ADD",IF(NOT(ISBLANK(R254)),_xlfn.XLOOKUP(R254,pavement_type[lookupValue],pavement_type[lookupKey],"ERROR"),""), "")</f>
        <v/>
      </c>
      <c r="U254" s="3" t="str">
        <f>IF($A254="ADD",IF(NOT(ISBLANK(T254)),_xlfn.XLOOKUP(T254,pavement_use[lookupValue],pavement_use[lookupKey],"ERROR"),""), "")</f>
        <v/>
      </c>
      <c r="W254" s="3" t="str">
        <f>IF($A254="ADD",IF(NOT(ISBLANK(V254)),_xlfn.XLOOKUP(V254,terrain[lookupValue],terrain[lookupKey],"ERROR"),""), "")</f>
        <v/>
      </c>
      <c r="X254" s="5"/>
    </row>
    <row r="255" spans="2:24" x14ac:dyDescent="0.25">
      <c r="B255" s="4"/>
      <c r="D255" s="3" t="str">
        <f>IF($A255="ADD",IF(NOT(ISBLANK(C255)),_xlfn.XLOOKUP(C255,roadnames[lookupValue],roadnames[lookupKey],"ERROR"),""), "")</f>
        <v/>
      </c>
      <c r="E255" s="4"/>
      <c r="F255" s="4"/>
      <c r="J255" s="5"/>
      <c r="K255" s="5"/>
      <c r="M255" s="3" t="str">
        <f>IF($A255="ADD",IF(NOT(ISBLANK(L255)),_xlfn.XLOOKUP(L255,legalstatus[lookupValue],legalstatus[lookupKey],"ERROR"),""), "")</f>
        <v/>
      </c>
      <c r="O255" s="3" t="str">
        <f>IF($A255="ADD",IF(NOT(ISBLANK(N255)),_xlfn.XLOOKUP(N255,second_coat[lookupValue],second_coat[lookupKey],"ERROR"),""), "")</f>
        <v/>
      </c>
      <c r="S255" s="3" t="str">
        <f>IF($A255="ADD",IF(NOT(ISBLANK(R255)),_xlfn.XLOOKUP(R255,pavement_type[lookupValue],pavement_type[lookupKey],"ERROR"),""), "")</f>
        <v/>
      </c>
      <c r="U255" s="3" t="str">
        <f>IF($A255="ADD",IF(NOT(ISBLANK(T255)),_xlfn.XLOOKUP(T255,pavement_use[lookupValue],pavement_use[lookupKey],"ERROR"),""), "")</f>
        <v/>
      </c>
      <c r="W255" s="3" t="str">
        <f>IF($A255="ADD",IF(NOT(ISBLANK(V255)),_xlfn.XLOOKUP(V255,terrain[lookupValue],terrain[lookupKey],"ERROR"),""), "")</f>
        <v/>
      </c>
      <c r="X255" s="5"/>
    </row>
    <row r="256" spans="2:24" x14ac:dyDescent="0.25">
      <c r="B256" s="4"/>
      <c r="D256" s="3" t="str">
        <f>IF($A256="ADD",IF(NOT(ISBLANK(C256)),_xlfn.XLOOKUP(C256,roadnames[lookupValue],roadnames[lookupKey],"ERROR"),""), "")</f>
        <v/>
      </c>
      <c r="E256" s="4"/>
      <c r="F256" s="4"/>
      <c r="J256" s="5"/>
      <c r="K256" s="5"/>
      <c r="M256" s="3" t="str">
        <f>IF($A256="ADD",IF(NOT(ISBLANK(L256)),_xlfn.XLOOKUP(L256,legalstatus[lookupValue],legalstatus[lookupKey],"ERROR"),""), "")</f>
        <v/>
      </c>
      <c r="O256" s="3" t="str">
        <f>IF($A256="ADD",IF(NOT(ISBLANK(N256)),_xlfn.XLOOKUP(N256,second_coat[lookupValue],second_coat[lookupKey],"ERROR"),""), "")</f>
        <v/>
      </c>
      <c r="S256" s="3" t="str">
        <f>IF($A256="ADD",IF(NOT(ISBLANK(R256)),_xlfn.XLOOKUP(R256,pavement_type[lookupValue],pavement_type[lookupKey],"ERROR"),""), "")</f>
        <v/>
      </c>
      <c r="U256" s="3" t="str">
        <f>IF($A256="ADD",IF(NOT(ISBLANK(T256)),_xlfn.XLOOKUP(T256,pavement_use[lookupValue],pavement_use[lookupKey],"ERROR"),""), "")</f>
        <v/>
      </c>
      <c r="W256" s="3" t="str">
        <f>IF($A256="ADD",IF(NOT(ISBLANK(V256)),_xlfn.XLOOKUP(V256,terrain[lookupValue],terrain[lookupKey],"ERROR"),""), "")</f>
        <v/>
      </c>
      <c r="X256" s="5"/>
    </row>
    <row r="257" spans="2:24" x14ac:dyDescent="0.25">
      <c r="B257" s="4"/>
      <c r="D257" s="3" t="str">
        <f>IF($A257="ADD",IF(NOT(ISBLANK(C257)),_xlfn.XLOOKUP(C257,roadnames[lookupValue],roadnames[lookupKey],"ERROR"),""), "")</f>
        <v/>
      </c>
      <c r="E257" s="4"/>
      <c r="F257" s="4"/>
      <c r="J257" s="5"/>
      <c r="K257" s="5"/>
      <c r="M257" s="3" t="str">
        <f>IF($A257="ADD",IF(NOT(ISBLANK(L257)),_xlfn.XLOOKUP(L257,legalstatus[lookupValue],legalstatus[lookupKey],"ERROR"),""), "")</f>
        <v/>
      </c>
      <c r="O257" s="3" t="str">
        <f>IF($A257="ADD",IF(NOT(ISBLANK(N257)),_xlfn.XLOOKUP(N257,second_coat[lookupValue],second_coat[lookupKey],"ERROR"),""), "")</f>
        <v/>
      </c>
      <c r="S257" s="3" t="str">
        <f>IF($A257="ADD",IF(NOT(ISBLANK(R257)),_xlfn.XLOOKUP(R257,pavement_type[lookupValue],pavement_type[lookupKey],"ERROR"),""), "")</f>
        <v/>
      </c>
      <c r="U257" s="3" t="str">
        <f>IF($A257="ADD",IF(NOT(ISBLANK(T257)),_xlfn.XLOOKUP(T257,pavement_use[lookupValue],pavement_use[lookupKey],"ERROR"),""), "")</f>
        <v/>
      </c>
      <c r="W257" s="3" t="str">
        <f>IF($A257="ADD",IF(NOT(ISBLANK(V257)),_xlfn.XLOOKUP(V257,terrain[lookupValue],terrain[lookupKey],"ERROR"),""), "")</f>
        <v/>
      </c>
      <c r="X257" s="5"/>
    </row>
    <row r="258" spans="2:24" x14ac:dyDescent="0.25">
      <c r="B258" s="4"/>
      <c r="D258" s="3" t="str">
        <f>IF($A258="ADD",IF(NOT(ISBLANK(C258)),_xlfn.XLOOKUP(C258,roadnames[lookupValue],roadnames[lookupKey],"ERROR"),""), "")</f>
        <v/>
      </c>
      <c r="E258" s="4"/>
      <c r="F258" s="4"/>
      <c r="J258" s="5"/>
      <c r="K258" s="5"/>
      <c r="M258" s="3" t="str">
        <f>IF($A258="ADD",IF(NOT(ISBLANK(L258)),_xlfn.XLOOKUP(L258,legalstatus[lookupValue],legalstatus[lookupKey],"ERROR"),""), "")</f>
        <v/>
      </c>
      <c r="O258" s="3" t="str">
        <f>IF($A258="ADD",IF(NOT(ISBLANK(N258)),_xlfn.XLOOKUP(N258,second_coat[lookupValue],second_coat[lookupKey],"ERROR"),""), "")</f>
        <v/>
      </c>
      <c r="S258" s="3" t="str">
        <f>IF($A258="ADD",IF(NOT(ISBLANK(R258)),_xlfn.XLOOKUP(R258,pavement_type[lookupValue],pavement_type[lookupKey],"ERROR"),""), "")</f>
        <v/>
      </c>
      <c r="U258" s="3" t="str">
        <f>IF($A258="ADD",IF(NOT(ISBLANK(T258)),_xlfn.XLOOKUP(T258,pavement_use[lookupValue],pavement_use[lookupKey],"ERROR"),""), "")</f>
        <v/>
      </c>
      <c r="W258" s="3" t="str">
        <f>IF($A258="ADD",IF(NOT(ISBLANK(V258)),_xlfn.XLOOKUP(V258,terrain[lookupValue],terrain[lookupKey],"ERROR"),""), "")</f>
        <v/>
      </c>
      <c r="X258" s="5"/>
    </row>
    <row r="259" spans="2:24" x14ac:dyDescent="0.25">
      <c r="B259" s="4"/>
      <c r="D259" s="3" t="str">
        <f>IF($A259="ADD",IF(NOT(ISBLANK(C259)),_xlfn.XLOOKUP(C259,roadnames[lookupValue],roadnames[lookupKey],"ERROR"),""), "")</f>
        <v/>
      </c>
      <c r="E259" s="4"/>
      <c r="F259" s="4"/>
      <c r="J259" s="5"/>
      <c r="K259" s="5"/>
      <c r="M259" s="3" t="str">
        <f>IF($A259="ADD",IF(NOT(ISBLANK(L259)),_xlfn.XLOOKUP(L259,legalstatus[lookupValue],legalstatus[lookupKey],"ERROR"),""), "")</f>
        <v/>
      </c>
      <c r="O259" s="3" t="str">
        <f>IF($A259="ADD",IF(NOT(ISBLANK(N259)),_xlfn.XLOOKUP(N259,second_coat[lookupValue],second_coat[lookupKey],"ERROR"),""), "")</f>
        <v/>
      </c>
      <c r="S259" s="3" t="str">
        <f>IF($A259="ADD",IF(NOT(ISBLANK(R259)),_xlfn.XLOOKUP(R259,pavement_type[lookupValue],pavement_type[lookupKey],"ERROR"),""), "")</f>
        <v/>
      </c>
      <c r="U259" s="3" t="str">
        <f>IF($A259="ADD",IF(NOT(ISBLANK(T259)),_xlfn.XLOOKUP(T259,pavement_use[lookupValue],pavement_use[lookupKey],"ERROR"),""), "")</f>
        <v/>
      </c>
      <c r="W259" s="3" t="str">
        <f>IF($A259="ADD",IF(NOT(ISBLANK(V259)),_xlfn.XLOOKUP(V259,terrain[lookupValue],terrain[lookupKey],"ERROR"),""), "")</f>
        <v/>
      </c>
      <c r="X259" s="5"/>
    </row>
    <row r="260" spans="2:24" x14ac:dyDescent="0.25">
      <c r="B260" s="4"/>
      <c r="D260" s="3" t="str">
        <f>IF($A260="ADD",IF(NOT(ISBLANK(C260)),_xlfn.XLOOKUP(C260,roadnames[lookupValue],roadnames[lookupKey],"ERROR"),""), "")</f>
        <v/>
      </c>
      <c r="E260" s="4"/>
      <c r="F260" s="4"/>
      <c r="J260" s="5"/>
      <c r="K260" s="5"/>
      <c r="M260" s="3" t="str">
        <f>IF($A260="ADD",IF(NOT(ISBLANK(L260)),_xlfn.XLOOKUP(L260,legalstatus[lookupValue],legalstatus[lookupKey],"ERROR"),""), "")</f>
        <v/>
      </c>
      <c r="O260" s="3" t="str">
        <f>IF($A260="ADD",IF(NOT(ISBLANK(N260)),_xlfn.XLOOKUP(N260,second_coat[lookupValue],second_coat[lookupKey],"ERROR"),""), "")</f>
        <v/>
      </c>
      <c r="S260" s="3" t="str">
        <f>IF($A260="ADD",IF(NOT(ISBLANK(R260)),_xlfn.XLOOKUP(R260,pavement_type[lookupValue],pavement_type[lookupKey],"ERROR"),""), "")</f>
        <v/>
      </c>
      <c r="U260" s="3" t="str">
        <f>IF($A260="ADD",IF(NOT(ISBLANK(T260)),_xlfn.XLOOKUP(T260,pavement_use[lookupValue],pavement_use[lookupKey],"ERROR"),""), "")</f>
        <v/>
      </c>
      <c r="W260" s="3" t="str">
        <f>IF($A260="ADD",IF(NOT(ISBLANK(V260)),_xlfn.XLOOKUP(V260,terrain[lookupValue],terrain[lookupKey],"ERROR"),""), "")</f>
        <v/>
      </c>
      <c r="X260" s="5"/>
    </row>
    <row r="261" spans="2:24" x14ac:dyDescent="0.25">
      <c r="B261" s="4"/>
      <c r="D261" s="3" t="str">
        <f>IF($A261="ADD",IF(NOT(ISBLANK(C261)),_xlfn.XLOOKUP(C261,roadnames[lookupValue],roadnames[lookupKey],"ERROR"),""), "")</f>
        <v/>
      </c>
      <c r="E261" s="4"/>
      <c r="F261" s="4"/>
      <c r="J261" s="5"/>
      <c r="K261" s="5"/>
      <c r="M261" s="3" t="str">
        <f>IF($A261="ADD",IF(NOT(ISBLANK(L261)),_xlfn.XLOOKUP(L261,legalstatus[lookupValue],legalstatus[lookupKey],"ERROR"),""), "")</f>
        <v/>
      </c>
      <c r="O261" s="3" t="str">
        <f>IF($A261="ADD",IF(NOT(ISBLANK(N261)),_xlfn.XLOOKUP(N261,second_coat[lookupValue],second_coat[lookupKey],"ERROR"),""), "")</f>
        <v/>
      </c>
      <c r="S261" s="3" t="str">
        <f>IF($A261="ADD",IF(NOT(ISBLANK(R261)),_xlfn.XLOOKUP(R261,pavement_type[lookupValue],pavement_type[lookupKey],"ERROR"),""), "")</f>
        <v/>
      </c>
      <c r="U261" s="3" t="str">
        <f>IF($A261="ADD",IF(NOT(ISBLANK(T261)),_xlfn.XLOOKUP(T261,pavement_use[lookupValue],pavement_use[lookupKey],"ERROR"),""), "")</f>
        <v/>
      </c>
      <c r="W261" s="3" t="str">
        <f>IF($A261="ADD",IF(NOT(ISBLANK(V261)),_xlfn.XLOOKUP(V261,terrain[lookupValue],terrain[lookupKey],"ERROR"),""), "")</f>
        <v/>
      </c>
      <c r="X261" s="5"/>
    </row>
    <row r="262" spans="2:24" x14ac:dyDescent="0.25">
      <c r="B262" s="4"/>
      <c r="D262" s="3" t="str">
        <f>IF($A262="ADD",IF(NOT(ISBLANK(C262)),_xlfn.XLOOKUP(C262,roadnames[lookupValue],roadnames[lookupKey],"ERROR"),""), "")</f>
        <v/>
      </c>
      <c r="E262" s="4"/>
      <c r="F262" s="4"/>
      <c r="J262" s="5"/>
      <c r="K262" s="5"/>
      <c r="M262" s="3" t="str">
        <f>IF($A262="ADD",IF(NOT(ISBLANK(L262)),_xlfn.XLOOKUP(L262,legalstatus[lookupValue],legalstatus[lookupKey],"ERROR"),""), "")</f>
        <v/>
      </c>
      <c r="O262" s="3" t="str">
        <f>IF($A262="ADD",IF(NOT(ISBLANK(N262)),_xlfn.XLOOKUP(N262,second_coat[lookupValue],second_coat[lookupKey],"ERROR"),""), "")</f>
        <v/>
      </c>
      <c r="S262" s="3" t="str">
        <f>IF($A262="ADD",IF(NOT(ISBLANK(R262)),_xlfn.XLOOKUP(R262,pavement_type[lookupValue],pavement_type[lookupKey],"ERROR"),""), "")</f>
        <v/>
      </c>
      <c r="U262" s="3" t="str">
        <f>IF($A262="ADD",IF(NOT(ISBLANK(T262)),_xlfn.XLOOKUP(T262,pavement_use[lookupValue],pavement_use[lookupKey],"ERROR"),""), "")</f>
        <v/>
      </c>
      <c r="W262" s="3" t="str">
        <f>IF($A262="ADD",IF(NOT(ISBLANK(V262)),_xlfn.XLOOKUP(V262,terrain[lookupValue],terrain[lookupKey],"ERROR"),""), "")</f>
        <v/>
      </c>
      <c r="X262" s="5"/>
    </row>
    <row r="263" spans="2:24" x14ac:dyDescent="0.25">
      <c r="B263" s="4"/>
      <c r="D263" s="3" t="str">
        <f>IF($A263="ADD",IF(NOT(ISBLANK(C263)),_xlfn.XLOOKUP(C263,roadnames[lookupValue],roadnames[lookupKey],"ERROR"),""), "")</f>
        <v/>
      </c>
      <c r="E263" s="4"/>
      <c r="F263" s="4"/>
      <c r="J263" s="5"/>
      <c r="K263" s="5"/>
      <c r="M263" s="3" t="str">
        <f>IF($A263="ADD",IF(NOT(ISBLANK(L263)),_xlfn.XLOOKUP(L263,legalstatus[lookupValue],legalstatus[lookupKey],"ERROR"),""), "")</f>
        <v/>
      </c>
      <c r="O263" s="3" t="str">
        <f>IF($A263="ADD",IF(NOT(ISBLANK(N263)),_xlfn.XLOOKUP(N263,second_coat[lookupValue],second_coat[lookupKey],"ERROR"),""), "")</f>
        <v/>
      </c>
      <c r="S263" s="3" t="str">
        <f>IF($A263="ADD",IF(NOT(ISBLANK(R263)),_xlfn.XLOOKUP(R263,pavement_type[lookupValue],pavement_type[lookupKey],"ERROR"),""), "")</f>
        <v/>
      </c>
      <c r="U263" s="3" t="str">
        <f>IF($A263="ADD",IF(NOT(ISBLANK(T263)),_xlfn.XLOOKUP(T263,pavement_use[lookupValue],pavement_use[lookupKey],"ERROR"),""), "")</f>
        <v/>
      </c>
      <c r="W263" s="3" t="str">
        <f>IF($A263="ADD",IF(NOT(ISBLANK(V263)),_xlfn.XLOOKUP(V263,terrain[lookupValue],terrain[lookupKey],"ERROR"),""), "")</f>
        <v/>
      </c>
      <c r="X263" s="5"/>
    </row>
    <row r="264" spans="2:24" x14ac:dyDescent="0.25">
      <c r="B264" s="4"/>
      <c r="D264" s="3" t="str">
        <f>IF($A264="ADD",IF(NOT(ISBLANK(C264)),_xlfn.XLOOKUP(C264,roadnames[lookupValue],roadnames[lookupKey],"ERROR"),""), "")</f>
        <v/>
      </c>
      <c r="E264" s="4"/>
      <c r="F264" s="4"/>
      <c r="J264" s="5"/>
      <c r="K264" s="5"/>
      <c r="M264" s="3" t="str">
        <f>IF($A264="ADD",IF(NOT(ISBLANK(L264)),_xlfn.XLOOKUP(L264,legalstatus[lookupValue],legalstatus[lookupKey],"ERROR"),""), "")</f>
        <v/>
      </c>
      <c r="O264" s="3" t="str">
        <f>IF($A264="ADD",IF(NOT(ISBLANK(N264)),_xlfn.XLOOKUP(N264,second_coat[lookupValue],second_coat[lookupKey],"ERROR"),""), "")</f>
        <v/>
      </c>
      <c r="S264" s="3" t="str">
        <f>IF($A264="ADD",IF(NOT(ISBLANK(R264)),_xlfn.XLOOKUP(R264,pavement_type[lookupValue],pavement_type[lookupKey],"ERROR"),""), "")</f>
        <v/>
      </c>
      <c r="U264" s="3" t="str">
        <f>IF($A264="ADD",IF(NOT(ISBLANK(T264)),_xlfn.XLOOKUP(T264,pavement_use[lookupValue],pavement_use[lookupKey],"ERROR"),""), "")</f>
        <v/>
      </c>
      <c r="W264" s="3" t="str">
        <f>IF($A264="ADD",IF(NOT(ISBLANK(V264)),_xlfn.XLOOKUP(V264,terrain[lookupValue],terrain[lookupKey],"ERROR"),""), "")</f>
        <v/>
      </c>
      <c r="X264" s="5"/>
    </row>
    <row r="265" spans="2:24" x14ac:dyDescent="0.25">
      <c r="B265" s="4"/>
      <c r="D265" s="3" t="str">
        <f>IF($A265="ADD",IF(NOT(ISBLANK(C265)),_xlfn.XLOOKUP(C265,roadnames[lookupValue],roadnames[lookupKey],"ERROR"),""), "")</f>
        <v/>
      </c>
      <c r="E265" s="4"/>
      <c r="F265" s="4"/>
      <c r="J265" s="5"/>
      <c r="K265" s="5"/>
      <c r="M265" s="3" t="str">
        <f>IF($A265="ADD",IF(NOT(ISBLANK(L265)),_xlfn.XLOOKUP(L265,legalstatus[lookupValue],legalstatus[lookupKey],"ERROR"),""), "")</f>
        <v/>
      </c>
      <c r="O265" s="3" t="str">
        <f>IF($A265="ADD",IF(NOT(ISBLANK(N265)),_xlfn.XLOOKUP(N265,second_coat[lookupValue],second_coat[lookupKey],"ERROR"),""), "")</f>
        <v/>
      </c>
      <c r="S265" s="3" t="str">
        <f>IF($A265="ADD",IF(NOT(ISBLANK(R265)),_xlfn.XLOOKUP(R265,pavement_type[lookupValue],pavement_type[lookupKey],"ERROR"),""), "")</f>
        <v/>
      </c>
      <c r="U265" s="3" t="str">
        <f>IF($A265="ADD",IF(NOT(ISBLANK(T265)),_xlfn.XLOOKUP(T265,pavement_use[lookupValue],pavement_use[lookupKey],"ERROR"),""), "")</f>
        <v/>
      </c>
      <c r="W265" s="3" t="str">
        <f>IF($A265="ADD",IF(NOT(ISBLANK(V265)),_xlfn.XLOOKUP(V265,terrain[lookupValue],terrain[lookupKey],"ERROR"),""), "")</f>
        <v/>
      </c>
      <c r="X265" s="5"/>
    </row>
    <row r="266" spans="2:24" x14ac:dyDescent="0.25">
      <c r="B266" s="4"/>
      <c r="D266" s="3" t="str">
        <f>IF($A266="ADD",IF(NOT(ISBLANK(C266)),_xlfn.XLOOKUP(C266,roadnames[lookupValue],roadnames[lookupKey],"ERROR"),""), "")</f>
        <v/>
      </c>
      <c r="E266" s="4"/>
      <c r="F266" s="4"/>
      <c r="J266" s="5"/>
      <c r="K266" s="5"/>
      <c r="M266" s="3" t="str">
        <f>IF($A266="ADD",IF(NOT(ISBLANK(L266)),_xlfn.XLOOKUP(L266,legalstatus[lookupValue],legalstatus[lookupKey],"ERROR"),""), "")</f>
        <v/>
      </c>
      <c r="O266" s="3" t="str">
        <f>IF($A266="ADD",IF(NOT(ISBLANK(N266)),_xlfn.XLOOKUP(N266,second_coat[lookupValue],second_coat[lookupKey],"ERROR"),""), "")</f>
        <v/>
      </c>
      <c r="S266" s="3" t="str">
        <f>IF($A266="ADD",IF(NOT(ISBLANK(R266)),_xlfn.XLOOKUP(R266,pavement_type[lookupValue],pavement_type[lookupKey],"ERROR"),""), "")</f>
        <v/>
      </c>
      <c r="U266" s="3" t="str">
        <f>IF($A266="ADD",IF(NOT(ISBLANK(T266)),_xlfn.XLOOKUP(T266,pavement_use[lookupValue],pavement_use[lookupKey],"ERROR"),""), "")</f>
        <v/>
      </c>
      <c r="W266" s="3" t="str">
        <f>IF($A266="ADD",IF(NOT(ISBLANK(V266)),_xlfn.XLOOKUP(V266,terrain[lookupValue],terrain[lookupKey],"ERROR"),""), "")</f>
        <v/>
      </c>
      <c r="X266" s="5"/>
    </row>
    <row r="267" spans="2:24" x14ac:dyDescent="0.25">
      <c r="B267" s="4"/>
      <c r="D267" s="3" t="str">
        <f>IF($A267="ADD",IF(NOT(ISBLANK(C267)),_xlfn.XLOOKUP(C267,roadnames[lookupValue],roadnames[lookupKey],"ERROR"),""), "")</f>
        <v/>
      </c>
      <c r="E267" s="4"/>
      <c r="F267" s="4"/>
      <c r="J267" s="5"/>
      <c r="K267" s="5"/>
      <c r="M267" s="3" t="str">
        <f>IF($A267="ADD",IF(NOT(ISBLANK(L267)),_xlfn.XLOOKUP(L267,legalstatus[lookupValue],legalstatus[lookupKey],"ERROR"),""), "")</f>
        <v/>
      </c>
      <c r="O267" s="3" t="str">
        <f>IF($A267="ADD",IF(NOT(ISBLANK(N267)),_xlfn.XLOOKUP(N267,second_coat[lookupValue],second_coat[lookupKey],"ERROR"),""), "")</f>
        <v/>
      </c>
      <c r="S267" s="3" t="str">
        <f>IF($A267="ADD",IF(NOT(ISBLANK(R267)),_xlfn.XLOOKUP(R267,pavement_type[lookupValue],pavement_type[lookupKey],"ERROR"),""), "")</f>
        <v/>
      </c>
      <c r="U267" s="3" t="str">
        <f>IF($A267="ADD",IF(NOT(ISBLANK(T267)),_xlfn.XLOOKUP(T267,pavement_use[lookupValue],pavement_use[lookupKey],"ERROR"),""), "")</f>
        <v/>
      </c>
      <c r="W267" s="3" t="str">
        <f>IF($A267="ADD",IF(NOT(ISBLANK(V267)),_xlfn.XLOOKUP(V267,terrain[lookupValue],terrain[lookupKey],"ERROR"),""), "")</f>
        <v/>
      </c>
      <c r="X267" s="5"/>
    </row>
    <row r="268" spans="2:24" x14ac:dyDescent="0.25">
      <c r="B268" s="4"/>
      <c r="D268" s="3" t="str">
        <f>IF($A268="ADD",IF(NOT(ISBLANK(C268)),_xlfn.XLOOKUP(C268,roadnames[lookupValue],roadnames[lookupKey],"ERROR"),""), "")</f>
        <v/>
      </c>
      <c r="E268" s="4"/>
      <c r="F268" s="4"/>
      <c r="J268" s="5"/>
      <c r="K268" s="5"/>
      <c r="M268" s="3" t="str">
        <f>IF($A268="ADD",IF(NOT(ISBLANK(L268)),_xlfn.XLOOKUP(L268,legalstatus[lookupValue],legalstatus[lookupKey],"ERROR"),""), "")</f>
        <v/>
      </c>
      <c r="O268" s="3" t="str">
        <f>IF($A268="ADD",IF(NOT(ISBLANK(N268)),_xlfn.XLOOKUP(N268,second_coat[lookupValue],second_coat[lookupKey],"ERROR"),""), "")</f>
        <v/>
      </c>
      <c r="S268" s="3" t="str">
        <f>IF($A268="ADD",IF(NOT(ISBLANK(R268)),_xlfn.XLOOKUP(R268,pavement_type[lookupValue],pavement_type[lookupKey],"ERROR"),""), "")</f>
        <v/>
      </c>
      <c r="U268" s="3" t="str">
        <f>IF($A268="ADD",IF(NOT(ISBLANK(T268)),_xlfn.XLOOKUP(T268,pavement_use[lookupValue],pavement_use[lookupKey],"ERROR"),""), "")</f>
        <v/>
      </c>
      <c r="W268" s="3" t="str">
        <f>IF($A268="ADD",IF(NOT(ISBLANK(V268)),_xlfn.XLOOKUP(V268,terrain[lookupValue],terrain[lookupKey],"ERROR"),""), "")</f>
        <v/>
      </c>
      <c r="X268" s="5"/>
    </row>
    <row r="269" spans="2:24" x14ac:dyDescent="0.25">
      <c r="B269" s="4"/>
      <c r="D269" s="3" t="str">
        <f>IF($A269="ADD",IF(NOT(ISBLANK(C269)),_xlfn.XLOOKUP(C269,roadnames[lookupValue],roadnames[lookupKey],"ERROR"),""), "")</f>
        <v/>
      </c>
      <c r="E269" s="4"/>
      <c r="F269" s="4"/>
      <c r="J269" s="5"/>
      <c r="K269" s="5"/>
      <c r="M269" s="3" t="str">
        <f>IF($A269="ADD",IF(NOT(ISBLANK(L269)),_xlfn.XLOOKUP(L269,legalstatus[lookupValue],legalstatus[lookupKey],"ERROR"),""), "")</f>
        <v/>
      </c>
      <c r="O269" s="3" t="str">
        <f>IF($A269="ADD",IF(NOT(ISBLANK(N269)),_xlfn.XLOOKUP(N269,second_coat[lookupValue],second_coat[lookupKey],"ERROR"),""), "")</f>
        <v/>
      </c>
      <c r="S269" s="3" t="str">
        <f>IF($A269="ADD",IF(NOT(ISBLANK(R269)),_xlfn.XLOOKUP(R269,pavement_type[lookupValue],pavement_type[lookupKey],"ERROR"),""), "")</f>
        <v/>
      </c>
      <c r="U269" s="3" t="str">
        <f>IF($A269="ADD",IF(NOT(ISBLANK(T269)),_xlfn.XLOOKUP(T269,pavement_use[lookupValue],pavement_use[lookupKey],"ERROR"),""), "")</f>
        <v/>
      </c>
      <c r="W269" s="3" t="str">
        <f>IF($A269="ADD",IF(NOT(ISBLANK(V269)),_xlfn.XLOOKUP(V269,terrain[lookupValue],terrain[lookupKey],"ERROR"),""), "")</f>
        <v/>
      </c>
      <c r="X269" s="5"/>
    </row>
    <row r="270" spans="2:24" x14ac:dyDescent="0.25">
      <c r="B270" s="4"/>
      <c r="D270" s="3" t="str">
        <f>IF($A270="ADD",IF(NOT(ISBLANK(C270)),_xlfn.XLOOKUP(C270,roadnames[lookupValue],roadnames[lookupKey],"ERROR"),""), "")</f>
        <v/>
      </c>
      <c r="E270" s="4"/>
      <c r="F270" s="4"/>
      <c r="J270" s="5"/>
      <c r="K270" s="5"/>
      <c r="M270" s="3" t="str">
        <f>IF($A270="ADD",IF(NOT(ISBLANK(L270)),_xlfn.XLOOKUP(L270,legalstatus[lookupValue],legalstatus[lookupKey],"ERROR"),""), "")</f>
        <v/>
      </c>
      <c r="O270" s="3" t="str">
        <f>IF($A270="ADD",IF(NOT(ISBLANK(N270)),_xlfn.XLOOKUP(N270,second_coat[lookupValue],second_coat[lookupKey],"ERROR"),""), "")</f>
        <v/>
      </c>
      <c r="S270" s="3" t="str">
        <f>IF($A270="ADD",IF(NOT(ISBLANK(R270)),_xlfn.XLOOKUP(R270,pavement_type[lookupValue],pavement_type[lookupKey],"ERROR"),""), "")</f>
        <v/>
      </c>
      <c r="U270" s="3" t="str">
        <f>IF($A270="ADD",IF(NOT(ISBLANK(T270)),_xlfn.XLOOKUP(T270,pavement_use[lookupValue],pavement_use[lookupKey],"ERROR"),""), "")</f>
        <v/>
      </c>
      <c r="W270" s="3" t="str">
        <f>IF($A270="ADD",IF(NOT(ISBLANK(V270)),_xlfn.XLOOKUP(V270,terrain[lookupValue],terrain[lookupKey],"ERROR"),""), "")</f>
        <v/>
      </c>
      <c r="X270" s="5"/>
    </row>
    <row r="271" spans="2:24" x14ac:dyDescent="0.25">
      <c r="B271" s="4"/>
      <c r="D271" s="3" t="str">
        <f>IF($A271="ADD",IF(NOT(ISBLANK(C271)),_xlfn.XLOOKUP(C271,roadnames[lookupValue],roadnames[lookupKey],"ERROR"),""), "")</f>
        <v/>
      </c>
      <c r="E271" s="4"/>
      <c r="F271" s="4"/>
      <c r="J271" s="5"/>
      <c r="K271" s="5"/>
      <c r="M271" s="3" t="str">
        <f>IF($A271="ADD",IF(NOT(ISBLANK(L271)),_xlfn.XLOOKUP(L271,legalstatus[lookupValue],legalstatus[lookupKey],"ERROR"),""), "")</f>
        <v/>
      </c>
      <c r="O271" s="3" t="str">
        <f>IF($A271="ADD",IF(NOT(ISBLANK(N271)),_xlfn.XLOOKUP(N271,second_coat[lookupValue],second_coat[lookupKey],"ERROR"),""), "")</f>
        <v/>
      </c>
      <c r="S271" s="3" t="str">
        <f>IF($A271="ADD",IF(NOT(ISBLANK(R271)),_xlfn.XLOOKUP(R271,pavement_type[lookupValue],pavement_type[lookupKey],"ERROR"),""), "")</f>
        <v/>
      </c>
      <c r="U271" s="3" t="str">
        <f>IF($A271="ADD",IF(NOT(ISBLANK(T271)),_xlfn.XLOOKUP(T271,pavement_use[lookupValue],pavement_use[lookupKey],"ERROR"),""), "")</f>
        <v/>
      </c>
      <c r="W271" s="3" t="str">
        <f>IF($A271="ADD",IF(NOT(ISBLANK(V271)),_xlfn.XLOOKUP(V271,terrain[lookupValue],terrain[lookupKey],"ERROR"),""), "")</f>
        <v/>
      </c>
      <c r="X271" s="5"/>
    </row>
    <row r="272" spans="2:24" x14ac:dyDescent="0.25">
      <c r="B272" s="4"/>
      <c r="D272" s="3" t="str">
        <f>IF($A272="ADD",IF(NOT(ISBLANK(C272)),_xlfn.XLOOKUP(C272,roadnames[lookupValue],roadnames[lookupKey],"ERROR"),""), "")</f>
        <v/>
      </c>
      <c r="E272" s="4"/>
      <c r="F272" s="4"/>
      <c r="J272" s="5"/>
      <c r="K272" s="5"/>
      <c r="M272" s="3" t="str">
        <f>IF($A272="ADD",IF(NOT(ISBLANK(L272)),_xlfn.XLOOKUP(L272,legalstatus[lookupValue],legalstatus[lookupKey],"ERROR"),""), "")</f>
        <v/>
      </c>
      <c r="O272" s="3" t="str">
        <f>IF($A272="ADD",IF(NOT(ISBLANK(N272)),_xlfn.XLOOKUP(N272,second_coat[lookupValue],second_coat[lookupKey],"ERROR"),""), "")</f>
        <v/>
      </c>
      <c r="S272" s="3" t="str">
        <f>IF($A272="ADD",IF(NOT(ISBLANK(R272)),_xlfn.XLOOKUP(R272,pavement_type[lookupValue],pavement_type[lookupKey],"ERROR"),""), "")</f>
        <v/>
      </c>
      <c r="U272" s="3" t="str">
        <f>IF($A272="ADD",IF(NOT(ISBLANK(T272)),_xlfn.XLOOKUP(T272,pavement_use[lookupValue],pavement_use[lookupKey],"ERROR"),""), "")</f>
        <v/>
      </c>
      <c r="W272" s="3" t="str">
        <f>IF($A272="ADD",IF(NOT(ISBLANK(V272)),_xlfn.XLOOKUP(V272,terrain[lookupValue],terrain[lookupKey],"ERROR"),""), "")</f>
        <v/>
      </c>
      <c r="X272" s="5"/>
    </row>
    <row r="273" spans="2:24" x14ac:dyDescent="0.25">
      <c r="B273" s="4"/>
      <c r="D273" s="3" t="str">
        <f>IF($A273="ADD",IF(NOT(ISBLANK(C273)),_xlfn.XLOOKUP(C273,roadnames[lookupValue],roadnames[lookupKey],"ERROR"),""), "")</f>
        <v/>
      </c>
      <c r="E273" s="4"/>
      <c r="F273" s="4"/>
      <c r="J273" s="5"/>
      <c r="K273" s="5"/>
      <c r="M273" s="3" t="str">
        <f>IF($A273="ADD",IF(NOT(ISBLANK(L273)),_xlfn.XLOOKUP(L273,legalstatus[lookupValue],legalstatus[lookupKey],"ERROR"),""), "")</f>
        <v/>
      </c>
      <c r="O273" s="3" t="str">
        <f>IF($A273="ADD",IF(NOT(ISBLANK(N273)),_xlfn.XLOOKUP(N273,second_coat[lookupValue],second_coat[lookupKey],"ERROR"),""), "")</f>
        <v/>
      </c>
      <c r="S273" s="3" t="str">
        <f>IF($A273="ADD",IF(NOT(ISBLANK(R273)),_xlfn.XLOOKUP(R273,pavement_type[lookupValue],pavement_type[lookupKey],"ERROR"),""), "")</f>
        <v/>
      </c>
      <c r="U273" s="3" t="str">
        <f>IF($A273="ADD",IF(NOT(ISBLANK(T273)),_xlfn.XLOOKUP(T273,pavement_use[lookupValue],pavement_use[lookupKey],"ERROR"),""), "")</f>
        <v/>
      </c>
      <c r="W273" s="3" t="str">
        <f>IF($A273="ADD",IF(NOT(ISBLANK(V273)),_xlfn.XLOOKUP(V273,terrain[lookupValue],terrain[lookupKey],"ERROR"),""), "")</f>
        <v/>
      </c>
      <c r="X273" s="5"/>
    </row>
    <row r="274" spans="2:24" x14ac:dyDescent="0.25">
      <c r="B274" s="4"/>
      <c r="D274" s="3" t="str">
        <f>IF($A274="ADD",IF(NOT(ISBLANK(C274)),_xlfn.XLOOKUP(C274,roadnames[lookupValue],roadnames[lookupKey],"ERROR"),""), "")</f>
        <v/>
      </c>
      <c r="E274" s="4"/>
      <c r="F274" s="4"/>
      <c r="J274" s="5"/>
      <c r="K274" s="5"/>
      <c r="M274" s="3" t="str">
        <f>IF($A274="ADD",IF(NOT(ISBLANK(L274)),_xlfn.XLOOKUP(L274,legalstatus[lookupValue],legalstatus[lookupKey],"ERROR"),""), "")</f>
        <v/>
      </c>
      <c r="O274" s="3" t="str">
        <f>IF($A274="ADD",IF(NOT(ISBLANK(N274)),_xlfn.XLOOKUP(N274,second_coat[lookupValue],second_coat[lookupKey],"ERROR"),""), "")</f>
        <v/>
      </c>
      <c r="S274" s="3" t="str">
        <f>IF($A274="ADD",IF(NOT(ISBLANK(R274)),_xlfn.XLOOKUP(R274,pavement_type[lookupValue],pavement_type[lookupKey],"ERROR"),""), "")</f>
        <v/>
      </c>
      <c r="U274" s="3" t="str">
        <f>IF($A274="ADD",IF(NOT(ISBLANK(T274)),_xlfn.XLOOKUP(T274,pavement_use[lookupValue],pavement_use[lookupKey],"ERROR"),""), "")</f>
        <v/>
      </c>
      <c r="W274" s="3" t="str">
        <f>IF($A274="ADD",IF(NOT(ISBLANK(V274)),_xlfn.XLOOKUP(V274,terrain[lookupValue],terrain[lookupKey],"ERROR"),""), "")</f>
        <v/>
      </c>
      <c r="X274" s="5"/>
    </row>
    <row r="275" spans="2:24" x14ac:dyDescent="0.25">
      <c r="B275" s="4"/>
      <c r="D275" s="3" t="str">
        <f>IF($A275="ADD",IF(NOT(ISBLANK(C275)),_xlfn.XLOOKUP(C275,roadnames[lookupValue],roadnames[lookupKey],"ERROR"),""), "")</f>
        <v/>
      </c>
      <c r="E275" s="4"/>
      <c r="F275" s="4"/>
      <c r="J275" s="5"/>
      <c r="K275" s="5"/>
      <c r="M275" s="3" t="str">
        <f>IF($A275="ADD",IF(NOT(ISBLANK(L275)),_xlfn.XLOOKUP(L275,legalstatus[lookupValue],legalstatus[lookupKey],"ERROR"),""), "")</f>
        <v/>
      </c>
      <c r="O275" s="3" t="str">
        <f>IF($A275="ADD",IF(NOT(ISBLANK(N275)),_xlfn.XLOOKUP(N275,second_coat[lookupValue],second_coat[lookupKey],"ERROR"),""), "")</f>
        <v/>
      </c>
      <c r="S275" s="3" t="str">
        <f>IF($A275="ADD",IF(NOT(ISBLANK(R275)),_xlfn.XLOOKUP(R275,pavement_type[lookupValue],pavement_type[lookupKey],"ERROR"),""), "")</f>
        <v/>
      </c>
      <c r="U275" s="3" t="str">
        <f>IF($A275="ADD",IF(NOT(ISBLANK(T275)),_xlfn.XLOOKUP(T275,pavement_use[lookupValue],pavement_use[lookupKey],"ERROR"),""), "")</f>
        <v/>
      </c>
      <c r="W275" s="3" t="str">
        <f>IF($A275="ADD",IF(NOT(ISBLANK(V275)),_xlfn.XLOOKUP(V275,terrain[lookupValue],terrain[lookupKey],"ERROR"),""), "")</f>
        <v/>
      </c>
      <c r="X275" s="5"/>
    </row>
    <row r="276" spans="2:24" x14ac:dyDescent="0.25">
      <c r="B276" s="4"/>
      <c r="D276" s="3" t="str">
        <f>IF($A276="ADD",IF(NOT(ISBLANK(C276)),_xlfn.XLOOKUP(C276,roadnames[lookupValue],roadnames[lookupKey],"ERROR"),""), "")</f>
        <v/>
      </c>
      <c r="E276" s="4"/>
      <c r="F276" s="4"/>
      <c r="J276" s="5"/>
      <c r="K276" s="5"/>
      <c r="M276" s="3" t="str">
        <f>IF($A276="ADD",IF(NOT(ISBLANK(L276)),_xlfn.XLOOKUP(L276,legalstatus[lookupValue],legalstatus[lookupKey],"ERROR"),""), "")</f>
        <v/>
      </c>
      <c r="O276" s="3" t="str">
        <f>IF($A276="ADD",IF(NOT(ISBLANK(N276)),_xlfn.XLOOKUP(N276,second_coat[lookupValue],second_coat[lookupKey],"ERROR"),""), "")</f>
        <v/>
      </c>
      <c r="S276" s="3" t="str">
        <f>IF($A276="ADD",IF(NOT(ISBLANK(R276)),_xlfn.XLOOKUP(R276,pavement_type[lookupValue],pavement_type[lookupKey],"ERROR"),""), "")</f>
        <v/>
      </c>
      <c r="U276" s="3" t="str">
        <f>IF($A276="ADD",IF(NOT(ISBLANK(T276)),_xlfn.XLOOKUP(T276,pavement_use[lookupValue],pavement_use[lookupKey],"ERROR"),""), "")</f>
        <v/>
      </c>
      <c r="W276" s="3" t="str">
        <f>IF($A276="ADD",IF(NOT(ISBLANK(V276)),_xlfn.XLOOKUP(V276,terrain[lookupValue],terrain[lookupKey],"ERROR"),""), "")</f>
        <v/>
      </c>
      <c r="X276" s="5"/>
    </row>
    <row r="277" spans="2:24" x14ac:dyDescent="0.25">
      <c r="B277" s="4"/>
      <c r="D277" s="3" t="str">
        <f>IF($A277="ADD",IF(NOT(ISBLANK(C277)),_xlfn.XLOOKUP(C277,roadnames[lookupValue],roadnames[lookupKey],"ERROR"),""), "")</f>
        <v/>
      </c>
      <c r="E277" s="4"/>
      <c r="F277" s="4"/>
      <c r="J277" s="5"/>
      <c r="K277" s="5"/>
      <c r="M277" s="3" t="str">
        <f>IF($A277="ADD",IF(NOT(ISBLANK(L277)),_xlfn.XLOOKUP(L277,legalstatus[lookupValue],legalstatus[lookupKey],"ERROR"),""), "")</f>
        <v/>
      </c>
      <c r="O277" s="3" t="str">
        <f>IF($A277="ADD",IF(NOT(ISBLANK(N277)),_xlfn.XLOOKUP(N277,second_coat[lookupValue],second_coat[lookupKey],"ERROR"),""), "")</f>
        <v/>
      </c>
      <c r="S277" s="3" t="str">
        <f>IF($A277="ADD",IF(NOT(ISBLANK(R277)),_xlfn.XLOOKUP(R277,pavement_type[lookupValue],pavement_type[lookupKey],"ERROR"),""), "")</f>
        <v/>
      </c>
      <c r="U277" s="3" t="str">
        <f>IF($A277="ADD",IF(NOT(ISBLANK(T277)),_xlfn.XLOOKUP(T277,pavement_use[lookupValue],pavement_use[lookupKey],"ERROR"),""), "")</f>
        <v/>
      </c>
      <c r="W277" s="3" t="str">
        <f>IF($A277="ADD",IF(NOT(ISBLANK(V277)),_xlfn.XLOOKUP(V277,terrain[lookupValue],terrain[lookupKey],"ERROR"),""), "")</f>
        <v/>
      </c>
      <c r="X277" s="5"/>
    </row>
    <row r="278" spans="2:24" x14ac:dyDescent="0.25">
      <c r="B278" s="4"/>
      <c r="D278" s="3" t="str">
        <f>IF($A278="ADD",IF(NOT(ISBLANK(C278)),_xlfn.XLOOKUP(C278,roadnames[lookupValue],roadnames[lookupKey],"ERROR"),""), "")</f>
        <v/>
      </c>
      <c r="E278" s="4"/>
      <c r="F278" s="4"/>
      <c r="J278" s="5"/>
      <c r="K278" s="5"/>
      <c r="M278" s="3" t="str">
        <f>IF($A278="ADD",IF(NOT(ISBLANK(L278)),_xlfn.XLOOKUP(L278,legalstatus[lookupValue],legalstatus[lookupKey],"ERROR"),""), "")</f>
        <v/>
      </c>
      <c r="O278" s="3" t="str">
        <f>IF($A278="ADD",IF(NOT(ISBLANK(N278)),_xlfn.XLOOKUP(N278,second_coat[lookupValue],second_coat[lookupKey],"ERROR"),""), "")</f>
        <v/>
      </c>
      <c r="S278" s="3" t="str">
        <f>IF($A278="ADD",IF(NOT(ISBLANK(R278)),_xlfn.XLOOKUP(R278,pavement_type[lookupValue],pavement_type[lookupKey],"ERROR"),""), "")</f>
        <v/>
      </c>
      <c r="U278" s="3" t="str">
        <f>IF($A278="ADD",IF(NOT(ISBLANK(T278)),_xlfn.XLOOKUP(T278,pavement_use[lookupValue],pavement_use[lookupKey],"ERROR"),""), "")</f>
        <v/>
      </c>
      <c r="W278" s="3" t="str">
        <f>IF($A278="ADD",IF(NOT(ISBLANK(V278)),_xlfn.XLOOKUP(V278,terrain[lookupValue],terrain[lookupKey],"ERROR"),""), "")</f>
        <v/>
      </c>
      <c r="X278" s="5"/>
    </row>
    <row r="279" spans="2:24" x14ac:dyDescent="0.25">
      <c r="B279" s="4"/>
      <c r="D279" s="3" t="str">
        <f>IF($A279="ADD",IF(NOT(ISBLANK(C279)),_xlfn.XLOOKUP(C279,roadnames[lookupValue],roadnames[lookupKey],"ERROR"),""), "")</f>
        <v/>
      </c>
      <c r="E279" s="4"/>
      <c r="F279" s="4"/>
      <c r="J279" s="5"/>
      <c r="K279" s="5"/>
      <c r="M279" s="3" t="str">
        <f>IF($A279="ADD",IF(NOT(ISBLANK(L279)),_xlfn.XLOOKUP(L279,legalstatus[lookupValue],legalstatus[lookupKey],"ERROR"),""), "")</f>
        <v/>
      </c>
      <c r="O279" s="3" t="str">
        <f>IF($A279="ADD",IF(NOT(ISBLANK(N279)),_xlfn.XLOOKUP(N279,second_coat[lookupValue],second_coat[lookupKey],"ERROR"),""), "")</f>
        <v/>
      </c>
      <c r="S279" s="3" t="str">
        <f>IF($A279="ADD",IF(NOT(ISBLANK(R279)),_xlfn.XLOOKUP(R279,pavement_type[lookupValue],pavement_type[lookupKey],"ERROR"),""), "")</f>
        <v/>
      </c>
      <c r="U279" s="3" t="str">
        <f>IF($A279="ADD",IF(NOT(ISBLANK(T279)),_xlfn.XLOOKUP(T279,pavement_use[lookupValue],pavement_use[lookupKey],"ERROR"),""), "")</f>
        <v/>
      </c>
      <c r="W279" s="3" t="str">
        <f>IF($A279="ADD",IF(NOT(ISBLANK(V279)),_xlfn.XLOOKUP(V279,terrain[lookupValue],terrain[lookupKey],"ERROR"),""), "")</f>
        <v/>
      </c>
      <c r="X279" s="5"/>
    </row>
    <row r="280" spans="2:24" x14ac:dyDescent="0.25">
      <c r="B280" s="4"/>
      <c r="D280" s="3" t="str">
        <f>IF($A280="ADD",IF(NOT(ISBLANK(C280)),_xlfn.XLOOKUP(C280,roadnames[lookupValue],roadnames[lookupKey],"ERROR"),""), "")</f>
        <v/>
      </c>
      <c r="E280" s="4"/>
      <c r="F280" s="4"/>
      <c r="J280" s="5"/>
      <c r="K280" s="5"/>
      <c r="M280" s="3" t="str">
        <f>IF($A280="ADD",IF(NOT(ISBLANK(L280)),_xlfn.XLOOKUP(L280,legalstatus[lookupValue],legalstatus[lookupKey],"ERROR"),""), "")</f>
        <v/>
      </c>
      <c r="O280" s="3" t="str">
        <f>IF($A280="ADD",IF(NOT(ISBLANK(N280)),_xlfn.XLOOKUP(N280,second_coat[lookupValue],second_coat[lookupKey],"ERROR"),""), "")</f>
        <v/>
      </c>
      <c r="S280" s="3" t="str">
        <f>IF($A280="ADD",IF(NOT(ISBLANK(R280)),_xlfn.XLOOKUP(R280,pavement_type[lookupValue],pavement_type[lookupKey],"ERROR"),""), "")</f>
        <v/>
      </c>
      <c r="U280" s="3" t="str">
        <f>IF($A280="ADD",IF(NOT(ISBLANK(T280)),_xlfn.XLOOKUP(T280,pavement_use[lookupValue],pavement_use[lookupKey],"ERROR"),""), "")</f>
        <v/>
      </c>
      <c r="W280" s="3" t="str">
        <f>IF($A280="ADD",IF(NOT(ISBLANK(V280)),_xlfn.XLOOKUP(V280,terrain[lookupValue],terrain[lookupKey],"ERROR"),""), "")</f>
        <v/>
      </c>
      <c r="X280" s="5"/>
    </row>
    <row r="281" spans="2:24" x14ac:dyDescent="0.25">
      <c r="B281" s="4"/>
      <c r="D281" s="3" t="str">
        <f>IF($A281="ADD",IF(NOT(ISBLANK(C281)),_xlfn.XLOOKUP(C281,roadnames[lookupValue],roadnames[lookupKey],"ERROR"),""), "")</f>
        <v/>
      </c>
      <c r="E281" s="4"/>
      <c r="F281" s="4"/>
      <c r="J281" s="5"/>
      <c r="K281" s="5"/>
      <c r="M281" s="3" t="str">
        <f>IF($A281="ADD",IF(NOT(ISBLANK(L281)),_xlfn.XLOOKUP(L281,legalstatus[lookupValue],legalstatus[lookupKey],"ERROR"),""), "")</f>
        <v/>
      </c>
      <c r="O281" s="3" t="str">
        <f>IF($A281="ADD",IF(NOT(ISBLANK(N281)),_xlfn.XLOOKUP(N281,second_coat[lookupValue],second_coat[lookupKey],"ERROR"),""), "")</f>
        <v/>
      </c>
      <c r="S281" s="3" t="str">
        <f>IF($A281="ADD",IF(NOT(ISBLANK(R281)),_xlfn.XLOOKUP(R281,pavement_type[lookupValue],pavement_type[lookupKey],"ERROR"),""), "")</f>
        <v/>
      </c>
      <c r="U281" s="3" t="str">
        <f>IF($A281="ADD",IF(NOT(ISBLANK(T281)),_xlfn.XLOOKUP(T281,pavement_use[lookupValue],pavement_use[lookupKey],"ERROR"),""), "")</f>
        <v/>
      </c>
      <c r="W281" s="3" t="str">
        <f>IF($A281="ADD",IF(NOT(ISBLANK(V281)),_xlfn.XLOOKUP(V281,terrain[lookupValue],terrain[lookupKey],"ERROR"),""), "")</f>
        <v/>
      </c>
      <c r="X281" s="5"/>
    </row>
    <row r="282" spans="2:24" x14ac:dyDescent="0.25">
      <c r="B282" s="4"/>
      <c r="D282" s="3" t="str">
        <f>IF($A282="ADD",IF(NOT(ISBLANK(C282)),_xlfn.XLOOKUP(C282,roadnames[lookupValue],roadnames[lookupKey],"ERROR"),""), "")</f>
        <v/>
      </c>
      <c r="E282" s="4"/>
      <c r="F282" s="4"/>
      <c r="J282" s="5"/>
      <c r="K282" s="5"/>
      <c r="M282" s="3" t="str">
        <f>IF($A282="ADD",IF(NOT(ISBLANK(L282)),_xlfn.XLOOKUP(L282,legalstatus[lookupValue],legalstatus[lookupKey],"ERROR"),""), "")</f>
        <v/>
      </c>
      <c r="O282" s="3" t="str">
        <f>IF($A282="ADD",IF(NOT(ISBLANK(N282)),_xlfn.XLOOKUP(N282,second_coat[lookupValue],second_coat[lookupKey],"ERROR"),""), "")</f>
        <v/>
      </c>
      <c r="S282" s="3" t="str">
        <f>IF($A282="ADD",IF(NOT(ISBLANK(R282)),_xlfn.XLOOKUP(R282,pavement_type[lookupValue],pavement_type[lookupKey],"ERROR"),""), "")</f>
        <v/>
      </c>
      <c r="U282" s="3" t="str">
        <f>IF($A282="ADD",IF(NOT(ISBLANK(T282)),_xlfn.XLOOKUP(T282,pavement_use[lookupValue],pavement_use[lookupKey],"ERROR"),""), "")</f>
        <v/>
      </c>
      <c r="W282" s="3" t="str">
        <f>IF($A282="ADD",IF(NOT(ISBLANK(V282)),_xlfn.XLOOKUP(V282,terrain[lookupValue],terrain[lookupKey],"ERROR"),""), "")</f>
        <v/>
      </c>
      <c r="X282" s="5"/>
    </row>
    <row r="283" spans="2:24" x14ac:dyDescent="0.25">
      <c r="B283" s="4"/>
      <c r="D283" s="3" t="str">
        <f>IF($A283="ADD",IF(NOT(ISBLANK(C283)),_xlfn.XLOOKUP(C283,roadnames[lookupValue],roadnames[lookupKey],"ERROR"),""), "")</f>
        <v/>
      </c>
      <c r="E283" s="4"/>
      <c r="F283" s="4"/>
      <c r="J283" s="5"/>
      <c r="K283" s="5"/>
      <c r="M283" s="3" t="str">
        <f>IF($A283="ADD",IF(NOT(ISBLANK(L283)),_xlfn.XLOOKUP(L283,legalstatus[lookupValue],legalstatus[lookupKey],"ERROR"),""), "")</f>
        <v/>
      </c>
      <c r="O283" s="3" t="str">
        <f>IF($A283="ADD",IF(NOT(ISBLANK(N283)),_xlfn.XLOOKUP(N283,second_coat[lookupValue],second_coat[lookupKey],"ERROR"),""), "")</f>
        <v/>
      </c>
      <c r="S283" s="3" t="str">
        <f>IF($A283="ADD",IF(NOT(ISBLANK(R283)),_xlfn.XLOOKUP(R283,pavement_type[lookupValue],pavement_type[lookupKey],"ERROR"),""), "")</f>
        <v/>
      </c>
      <c r="U283" s="3" t="str">
        <f>IF($A283="ADD",IF(NOT(ISBLANK(T283)),_xlfn.XLOOKUP(T283,pavement_use[lookupValue],pavement_use[lookupKey],"ERROR"),""), "")</f>
        <v/>
      </c>
      <c r="W283" s="3" t="str">
        <f>IF($A283="ADD",IF(NOT(ISBLANK(V283)),_xlfn.XLOOKUP(V283,terrain[lookupValue],terrain[lookupKey],"ERROR"),""), "")</f>
        <v/>
      </c>
      <c r="X283" s="5"/>
    </row>
    <row r="284" spans="2:24" x14ac:dyDescent="0.25">
      <c r="B284" s="4"/>
      <c r="D284" s="3" t="str">
        <f>IF($A284="ADD",IF(NOT(ISBLANK(C284)),_xlfn.XLOOKUP(C284,roadnames[lookupValue],roadnames[lookupKey],"ERROR"),""), "")</f>
        <v/>
      </c>
      <c r="E284" s="4"/>
      <c r="F284" s="4"/>
      <c r="J284" s="5"/>
      <c r="K284" s="5"/>
      <c r="M284" s="3" t="str">
        <f>IF($A284="ADD",IF(NOT(ISBLANK(L284)),_xlfn.XLOOKUP(L284,legalstatus[lookupValue],legalstatus[lookupKey],"ERROR"),""), "")</f>
        <v/>
      </c>
      <c r="O284" s="3" t="str">
        <f>IF($A284="ADD",IF(NOT(ISBLANK(N284)),_xlfn.XLOOKUP(N284,second_coat[lookupValue],second_coat[lookupKey],"ERROR"),""), "")</f>
        <v/>
      </c>
      <c r="S284" s="3" t="str">
        <f>IF($A284="ADD",IF(NOT(ISBLANK(R284)),_xlfn.XLOOKUP(R284,pavement_type[lookupValue],pavement_type[lookupKey],"ERROR"),""), "")</f>
        <v/>
      </c>
      <c r="U284" s="3" t="str">
        <f>IF($A284="ADD",IF(NOT(ISBLANK(T284)),_xlfn.XLOOKUP(T284,pavement_use[lookupValue],pavement_use[lookupKey],"ERROR"),""), "")</f>
        <v/>
      </c>
      <c r="W284" s="3" t="str">
        <f>IF($A284="ADD",IF(NOT(ISBLANK(V284)),_xlfn.XLOOKUP(V284,terrain[lookupValue],terrain[lookupKey],"ERROR"),""), "")</f>
        <v/>
      </c>
      <c r="X284" s="5"/>
    </row>
    <row r="285" spans="2:24" x14ac:dyDescent="0.25">
      <c r="B285" s="4"/>
      <c r="D285" s="3" t="str">
        <f>IF($A285="ADD",IF(NOT(ISBLANK(C285)),_xlfn.XLOOKUP(C285,roadnames[lookupValue],roadnames[lookupKey],"ERROR"),""), "")</f>
        <v/>
      </c>
      <c r="E285" s="4"/>
      <c r="F285" s="4"/>
      <c r="J285" s="5"/>
      <c r="K285" s="5"/>
      <c r="M285" s="3" t="str">
        <f>IF($A285="ADD",IF(NOT(ISBLANK(L285)),_xlfn.XLOOKUP(L285,legalstatus[lookupValue],legalstatus[lookupKey],"ERROR"),""), "")</f>
        <v/>
      </c>
      <c r="O285" s="3" t="str">
        <f>IF($A285="ADD",IF(NOT(ISBLANK(N285)),_xlfn.XLOOKUP(N285,second_coat[lookupValue],second_coat[lookupKey],"ERROR"),""), "")</f>
        <v/>
      </c>
      <c r="S285" s="3" t="str">
        <f>IF($A285="ADD",IF(NOT(ISBLANK(R285)),_xlfn.XLOOKUP(R285,pavement_type[lookupValue],pavement_type[lookupKey],"ERROR"),""), "")</f>
        <v/>
      </c>
      <c r="U285" s="3" t="str">
        <f>IF($A285="ADD",IF(NOT(ISBLANK(T285)),_xlfn.XLOOKUP(T285,pavement_use[lookupValue],pavement_use[lookupKey],"ERROR"),""), "")</f>
        <v/>
      </c>
      <c r="W285" s="3" t="str">
        <f>IF($A285="ADD",IF(NOT(ISBLANK(V285)),_xlfn.XLOOKUP(V285,terrain[lookupValue],terrain[lookupKey],"ERROR"),""), "")</f>
        <v/>
      </c>
      <c r="X285" s="5"/>
    </row>
    <row r="286" spans="2:24" x14ac:dyDescent="0.25">
      <c r="B286" s="4"/>
      <c r="D286" s="3" t="str">
        <f>IF($A286="ADD",IF(NOT(ISBLANK(C286)),_xlfn.XLOOKUP(C286,roadnames[lookupValue],roadnames[lookupKey],"ERROR"),""), "")</f>
        <v/>
      </c>
      <c r="E286" s="4"/>
      <c r="F286" s="4"/>
      <c r="J286" s="5"/>
      <c r="K286" s="5"/>
      <c r="M286" s="3" t="str">
        <f>IF($A286="ADD",IF(NOT(ISBLANK(L286)),_xlfn.XLOOKUP(L286,legalstatus[lookupValue],legalstatus[lookupKey],"ERROR"),""), "")</f>
        <v/>
      </c>
      <c r="O286" s="3" t="str">
        <f>IF($A286="ADD",IF(NOT(ISBLANK(N286)),_xlfn.XLOOKUP(N286,second_coat[lookupValue],second_coat[lookupKey],"ERROR"),""), "")</f>
        <v/>
      </c>
      <c r="S286" s="3" t="str">
        <f>IF($A286="ADD",IF(NOT(ISBLANK(R286)),_xlfn.XLOOKUP(R286,pavement_type[lookupValue],pavement_type[lookupKey],"ERROR"),""), "")</f>
        <v/>
      </c>
      <c r="U286" s="3" t="str">
        <f>IF($A286="ADD",IF(NOT(ISBLANK(T286)),_xlfn.XLOOKUP(T286,pavement_use[lookupValue],pavement_use[lookupKey],"ERROR"),""), "")</f>
        <v/>
      </c>
      <c r="W286" s="3" t="str">
        <f>IF($A286="ADD",IF(NOT(ISBLANK(V286)),_xlfn.XLOOKUP(V286,terrain[lookupValue],terrain[lookupKey],"ERROR"),""), "")</f>
        <v/>
      </c>
      <c r="X286" s="5"/>
    </row>
    <row r="287" spans="2:24" x14ac:dyDescent="0.25">
      <c r="B287" s="4"/>
      <c r="D287" s="3" t="str">
        <f>IF($A287="ADD",IF(NOT(ISBLANK(C287)),_xlfn.XLOOKUP(C287,roadnames[lookupValue],roadnames[lookupKey],"ERROR"),""), "")</f>
        <v/>
      </c>
      <c r="E287" s="4"/>
      <c r="F287" s="4"/>
      <c r="J287" s="5"/>
      <c r="K287" s="5"/>
      <c r="M287" s="3" t="str">
        <f>IF($A287="ADD",IF(NOT(ISBLANK(L287)),_xlfn.XLOOKUP(L287,legalstatus[lookupValue],legalstatus[lookupKey],"ERROR"),""), "")</f>
        <v/>
      </c>
      <c r="O287" s="3" t="str">
        <f>IF($A287="ADD",IF(NOT(ISBLANK(N287)),_xlfn.XLOOKUP(N287,second_coat[lookupValue],second_coat[lookupKey],"ERROR"),""), "")</f>
        <v/>
      </c>
      <c r="S287" s="3" t="str">
        <f>IF($A287="ADD",IF(NOT(ISBLANK(R287)),_xlfn.XLOOKUP(R287,pavement_type[lookupValue],pavement_type[lookupKey],"ERROR"),""), "")</f>
        <v/>
      </c>
      <c r="U287" s="3" t="str">
        <f>IF($A287="ADD",IF(NOT(ISBLANK(T287)),_xlfn.XLOOKUP(T287,pavement_use[lookupValue],pavement_use[lookupKey],"ERROR"),""), "")</f>
        <v/>
      </c>
      <c r="W287" s="3" t="str">
        <f>IF($A287="ADD",IF(NOT(ISBLANK(V287)),_xlfn.XLOOKUP(V287,terrain[lookupValue],terrain[lookupKey],"ERROR"),""), "")</f>
        <v/>
      </c>
      <c r="X287" s="5"/>
    </row>
    <row r="288" spans="2:24" x14ac:dyDescent="0.25">
      <c r="B288" s="4"/>
      <c r="D288" s="3" t="str">
        <f>IF($A288="ADD",IF(NOT(ISBLANK(C288)),_xlfn.XLOOKUP(C288,roadnames[lookupValue],roadnames[lookupKey],"ERROR"),""), "")</f>
        <v/>
      </c>
      <c r="E288" s="4"/>
      <c r="F288" s="4"/>
      <c r="J288" s="5"/>
      <c r="K288" s="5"/>
      <c r="M288" s="3" t="str">
        <f>IF($A288="ADD",IF(NOT(ISBLANK(L288)),_xlfn.XLOOKUP(L288,legalstatus[lookupValue],legalstatus[lookupKey],"ERROR"),""), "")</f>
        <v/>
      </c>
      <c r="O288" s="3" t="str">
        <f>IF($A288="ADD",IF(NOT(ISBLANK(N288)),_xlfn.XLOOKUP(N288,second_coat[lookupValue],second_coat[lookupKey],"ERROR"),""), "")</f>
        <v/>
      </c>
      <c r="S288" s="3" t="str">
        <f>IF($A288="ADD",IF(NOT(ISBLANK(R288)),_xlfn.XLOOKUP(R288,pavement_type[lookupValue],pavement_type[lookupKey],"ERROR"),""), "")</f>
        <v/>
      </c>
      <c r="U288" s="3" t="str">
        <f>IF($A288="ADD",IF(NOT(ISBLANK(T288)),_xlfn.XLOOKUP(T288,pavement_use[lookupValue],pavement_use[lookupKey],"ERROR"),""), "")</f>
        <v/>
      </c>
      <c r="W288" s="3" t="str">
        <f>IF($A288="ADD",IF(NOT(ISBLANK(V288)),_xlfn.XLOOKUP(V288,terrain[lookupValue],terrain[lookupKey],"ERROR"),""), "")</f>
        <v/>
      </c>
      <c r="X288" s="5"/>
    </row>
    <row r="289" spans="2:24" x14ac:dyDescent="0.25">
      <c r="B289" s="4"/>
      <c r="D289" s="3" t="str">
        <f>IF($A289="ADD",IF(NOT(ISBLANK(C289)),_xlfn.XLOOKUP(C289,roadnames[lookupValue],roadnames[lookupKey],"ERROR"),""), "")</f>
        <v/>
      </c>
      <c r="E289" s="4"/>
      <c r="F289" s="4"/>
      <c r="J289" s="5"/>
      <c r="K289" s="5"/>
      <c r="M289" s="3" t="str">
        <f>IF($A289="ADD",IF(NOT(ISBLANK(L289)),_xlfn.XLOOKUP(L289,legalstatus[lookupValue],legalstatus[lookupKey],"ERROR"),""), "")</f>
        <v/>
      </c>
      <c r="O289" s="3" t="str">
        <f>IF($A289="ADD",IF(NOT(ISBLANK(N289)),_xlfn.XLOOKUP(N289,second_coat[lookupValue],second_coat[lookupKey],"ERROR"),""), "")</f>
        <v/>
      </c>
      <c r="S289" s="3" t="str">
        <f>IF($A289="ADD",IF(NOT(ISBLANK(R289)),_xlfn.XLOOKUP(R289,pavement_type[lookupValue],pavement_type[lookupKey],"ERROR"),""), "")</f>
        <v/>
      </c>
      <c r="U289" s="3" t="str">
        <f>IF($A289="ADD",IF(NOT(ISBLANK(T289)),_xlfn.XLOOKUP(T289,pavement_use[lookupValue],pavement_use[lookupKey],"ERROR"),""), "")</f>
        <v/>
      </c>
      <c r="W289" s="3" t="str">
        <f>IF($A289="ADD",IF(NOT(ISBLANK(V289)),_xlfn.XLOOKUP(V289,terrain[lookupValue],terrain[lookupKey],"ERROR"),""), "")</f>
        <v/>
      </c>
      <c r="X289" s="5"/>
    </row>
    <row r="290" spans="2:24" x14ac:dyDescent="0.25">
      <c r="B290" s="4"/>
      <c r="D290" s="3" t="str">
        <f>IF($A290="ADD",IF(NOT(ISBLANK(C290)),_xlfn.XLOOKUP(C290,roadnames[lookupValue],roadnames[lookupKey],"ERROR"),""), "")</f>
        <v/>
      </c>
      <c r="E290" s="4"/>
      <c r="F290" s="4"/>
      <c r="J290" s="5"/>
      <c r="K290" s="5"/>
      <c r="M290" s="3" t="str">
        <f>IF($A290="ADD",IF(NOT(ISBLANK(L290)),_xlfn.XLOOKUP(L290,legalstatus[lookupValue],legalstatus[lookupKey],"ERROR"),""), "")</f>
        <v/>
      </c>
      <c r="O290" s="3" t="str">
        <f>IF($A290="ADD",IF(NOT(ISBLANK(N290)),_xlfn.XLOOKUP(N290,second_coat[lookupValue],second_coat[lookupKey],"ERROR"),""), "")</f>
        <v/>
      </c>
      <c r="S290" s="3" t="str">
        <f>IF($A290="ADD",IF(NOT(ISBLANK(R290)),_xlfn.XLOOKUP(R290,pavement_type[lookupValue],pavement_type[lookupKey],"ERROR"),""), "")</f>
        <v/>
      </c>
      <c r="U290" s="3" t="str">
        <f>IF($A290="ADD",IF(NOT(ISBLANK(T290)),_xlfn.XLOOKUP(T290,pavement_use[lookupValue],pavement_use[lookupKey],"ERROR"),""), "")</f>
        <v/>
      </c>
      <c r="W290" s="3" t="str">
        <f>IF($A290="ADD",IF(NOT(ISBLANK(V290)),_xlfn.XLOOKUP(V290,terrain[lookupValue],terrain[lookupKey],"ERROR"),""), "")</f>
        <v/>
      </c>
      <c r="X290" s="5"/>
    </row>
    <row r="291" spans="2:24" x14ac:dyDescent="0.25">
      <c r="B291" s="4"/>
      <c r="D291" s="3" t="str">
        <f>IF($A291="ADD",IF(NOT(ISBLANK(C291)),_xlfn.XLOOKUP(C291,roadnames[lookupValue],roadnames[lookupKey],"ERROR"),""), "")</f>
        <v/>
      </c>
      <c r="E291" s="4"/>
      <c r="F291" s="4"/>
      <c r="J291" s="5"/>
      <c r="K291" s="5"/>
      <c r="M291" s="3" t="str">
        <f>IF($A291="ADD",IF(NOT(ISBLANK(L291)),_xlfn.XLOOKUP(L291,legalstatus[lookupValue],legalstatus[lookupKey],"ERROR"),""), "")</f>
        <v/>
      </c>
      <c r="O291" s="3" t="str">
        <f>IF($A291="ADD",IF(NOT(ISBLANK(N291)),_xlfn.XLOOKUP(N291,second_coat[lookupValue],second_coat[lookupKey],"ERROR"),""), "")</f>
        <v/>
      </c>
      <c r="S291" s="3" t="str">
        <f>IF($A291="ADD",IF(NOT(ISBLANK(R291)),_xlfn.XLOOKUP(R291,pavement_type[lookupValue],pavement_type[lookupKey],"ERROR"),""), "")</f>
        <v/>
      </c>
      <c r="U291" s="3" t="str">
        <f>IF($A291="ADD",IF(NOT(ISBLANK(T291)),_xlfn.XLOOKUP(T291,pavement_use[lookupValue],pavement_use[lookupKey],"ERROR"),""), "")</f>
        <v/>
      </c>
      <c r="W291" s="3" t="str">
        <f>IF($A291="ADD",IF(NOT(ISBLANK(V291)),_xlfn.XLOOKUP(V291,terrain[lookupValue],terrain[lookupKey],"ERROR"),""), "")</f>
        <v/>
      </c>
      <c r="X291" s="5"/>
    </row>
    <row r="292" spans="2:24" x14ac:dyDescent="0.25">
      <c r="B292" s="4"/>
      <c r="D292" s="3" t="str">
        <f>IF($A292="ADD",IF(NOT(ISBLANK(C292)),_xlfn.XLOOKUP(C292,roadnames[lookupValue],roadnames[lookupKey],"ERROR"),""), "")</f>
        <v/>
      </c>
      <c r="E292" s="4"/>
      <c r="F292" s="4"/>
      <c r="J292" s="5"/>
      <c r="K292" s="5"/>
      <c r="M292" s="3" t="str">
        <f>IF($A292="ADD",IF(NOT(ISBLANK(L292)),_xlfn.XLOOKUP(L292,legalstatus[lookupValue],legalstatus[lookupKey],"ERROR"),""), "")</f>
        <v/>
      </c>
      <c r="O292" s="3" t="str">
        <f>IF($A292="ADD",IF(NOT(ISBLANK(N292)),_xlfn.XLOOKUP(N292,second_coat[lookupValue],second_coat[lookupKey],"ERROR"),""), "")</f>
        <v/>
      </c>
      <c r="S292" s="3" t="str">
        <f>IF($A292="ADD",IF(NOT(ISBLANK(R292)),_xlfn.XLOOKUP(R292,pavement_type[lookupValue],pavement_type[lookupKey],"ERROR"),""), "")</f>
        <v/>
      </c>
      <c r="U292" s="3" t="str">
        <f>IF($A292="ADD",IF(NOT(ISBLANK(T292)),_xlfn.XLOOKUP(T292,pavement_use[lookupValue],pavement_use[lookupKey],"ERROR"),""), "")</f>
        <v/>
      </c>
      <c r="W292" s="3" t="str">
        <f>IF($A292="ADD",IF(NOT(ISBLANK(V292)),_xlfn.XLOOKUP(V292,terrain[lookupValue],terrain[lookupKey],"ERROR"),""), "")</f>
        <v/>
      </c>
      <c r="X292" s="5"/>
    </row>
    <row r="293" spans="2:24" x14ac:dyDescent="0.25">
      <c r="B293" s="4"/>
      <c r="D293" s="3" t="str">
        <f>IF($A293="ADD",IF(NOT(ISBLANK(C293)),_xlfn.XLOOKUP(C293,roadnames[lookupValue],roadnames[lookupKey],"ERROR"),""), "")</f>
        <v/>
      </c>
      <c r="E293" s="4"/>
      <c r="F293" s="4"/>
      <c r="J293" s="5"/>
      <c r="K293" s="5"/>
      <c r="M293" s="3" t="str">
        <f>IF($A293="ADD",IF(NOT(ISBLANK(L293)),_xlfn.XLOOKUP(L293,legalstatus[lookupValue],legalstatus[lookupKey],"ERROR"),""), "")</f>
        <v/>
      </c>
      <c r="O293" s="3" t="str">
        <f>IF($A293="ADD",IF(NOT(ISBLANK(N293)),_xlfn.XLOOKUP(N293,second_coat[lookupValue],second_coat[lookupKey],"ERROR"),""), "")</f>
        <v/>
      </c>
      <c r="S293" s="3" t="str">
        <f>IF($A293="ADD",IF(NOT(ISBLANK(R293)),_xlfn.XLOOKUP(R293,pavement_type[lookupValue],pavement_type[lookupKey],"ERROR"),""), "")</f>
        <v/>
      </c>
      <c r="U293" s="3" t="str">
        <f>IF($A293="ADD",IF(NOT(ISBLANK(T293)),_xlfn.XLOOKUP(T293,pavement_use[lookupValue],pavement_use[lookupKey],"ERROR"),""), "")</f>
        <v/>
      </c>
      <c r="W293" s="3" t="str">
        <f>IF($A293="ADD",IF(NOT(ISBLANK(V293)),_xlfn.XLOOKUP(V293,terrain[lookupValue],terrain[lookupKey],"ERROR"),""), "")</f>
        <v/>
      </c>
      <c r="X293" s="5"/>
    </row>
    <row r="294" spans="2:24" x14ac:dyDescent="0.25">
      <c r="B294" s="4"/>
      <c r="D294" s="3" t="str">
        <f>IF($A294="ADD",IF(NOT(ISBLANK(C294)),_xlfn.XLOOKUP(C294,roadnames[lookupValue],roadnames[lookupKey],"ERROR"),""), "")</f>
        <v/>
      </c>
      <c r="E294" s="4"/>
      <c r="F294" s="4"/>
      <c r="J294" s="5"/>
      <c r="K294" s="5"/>
      <c r="M294" s="3" t="str">
        <f>IF($A294="ADD",IF(NOT(ISBLANK(L294)),_xlfn.XLOOKUP(L294,legalstatus[lookupValue],legalstatus[lookupKey],"ERROR"),""), "")</f>
        <v/>
      </c>
      <c r="O294" s="3" t="str">
        <f>IF($A294="ADD",IF(NOT(ISBLANK(N294)),_xlfn.XLOOKUP(N294,second_coat[lookupValue],second_coat[lookupKey],"ERROR"),""), "")</f>
        <v/>
      </c>
      <c r="S294" s="3" t="str">
        <f>IF($A294="ADD",IF(NOT(ISBLANK(R294)),_xlfn.XLOOKUP(R294,pavement_type[lookupValue],pavement_type[lookupKey],"ERROR"),""), "")</f>
        <v/>
      </c>
      <c r="U294" s="3" t="str">
        <f>IF($A294="ADD",IF(NOT(ISBLANK(T294)),_xlfn.XLOOKUP(T294,pavement_use[lookupValue],pavement_use[lookupKey],"ERROR"),""), "")</f>
        <v/>
      </c>
      <c r="W294" s="3" t="str">
        <f>IF($A294="ADD",IF(NOT(ISBLANK(V294)),_xlfn.XLOOKUP(V294,terrain[lookupValue],terrain[lookupKey],"ERROR"),""), "")</f>
        <v/>
      </c>
      <c r="X294" s="5"/>
    </row>
    <row r="295" spans="2:24" x14ac:dyDescent="0.25">
      <c r="B295" s="4"/>
      <c r="D295" s="3" t="str">
        <f>IF($A295="ADD",IF(NOT(ISBLANK(C295)),_xlfn.XLOOKUP(C295,roadnames[lookupValue],roadnames[lookupKey],"ERROR"),""), "")</f>
        <v/>
      </c>
      <c r="E295" s="4"/>
      <c r="F295" s="4"/>
      <c r="J295" s="5"/>
      <c r="K295" s="5"/>
      <c r="M295" s="3" t="str">
        <f>IF($A295="ADD",IF(NOT(ISBLANK(L295)),_xlfn.XLOOKUP(L295,legalstatus[lookupValue],legalstatus[lookupKey],"ERROR"),""), "")</f>
        <v/>
      </c>
      <c r="O295" s="3" t="str">
        <f>IF($A295="ADD",IF(NOT(ISBLANK(N295)),_xlfn.XLOOKUP(N295,second_coat[lookupValue],second_coat[lookupKey],"ERROR"),""), "")</f>
        <v/>
      </c>
      <c r="S295" s="3" t="str">
        <f>IF($A295="ADD",IF(NOT(ISBLANK(R295)),_xlfn.XLOOKUP(R295,pavement_type[lookupValue],pavement_type[lookupKey],"ERROR"),""), "")</f>
        <v/>
      </c>
      <c r="U295" s="3" t="str">
        <f>IF($A295="ADD",IF(NOT(ISBLANK(T295)),_xlfn.XLOOKUP(T295,pavement_use[lookupValue],pavement_use[lookupKey],"ERROR"),""), "")</f>
        <v/>
      </c>
      <c r="W295" s="3" t="str">
        <f>IF($A295="ADD",IF(NOT(ISBLANK(V295)),_xlfn.XLOOKUP(V295,terrain[lookupValue],terrain[lookupKey],"ERROR"),""), "")</f>
        <v/>
      </c>
      <c r="X295" s="5"/>
    </row>
    <row r="296" spans="2:24" x14ac:dyDescent="0.25">
      <c r="B296" s="4"/>
      <c r="D296" s="3" t="str">
        <f>IF($A296="ADD",IF(NOT(ISBLANK(C296)),_xlfn.XLOOKUP(C296,roadnames[lookupValue],roadnames[lookupKey],"ERROR"),""), "")</f>
        <v/>
      </c>
      <c r="E296" s="4"/>
      <c r="F296" s="4"/>
      <c r="J296" s="5"/>
      <c r="K296" s="5"/>
      <c r="M296" s="3" t="str">
        <f>IF($A296="ADD",IF(NOT(ISBLANK(L296)),_xlfn.XLOOKUP(L296,legalstatus[lookupValue],legalstatus[lookupKey],"ERROR"),""), "")</f>
        <v/>
      </c>
      <c r="O296" s="3" t="str">
        <f>IF($A296="ADD",IF(NOT(ISBLANK(N296)),_xlfn.XLOOKUP(N296,second_coat[lookupValue],second_coat[lookupKey],"ERROR"),""), "")</f>
        <v/>
      </c>
      <c r="S296" s="3" t="str">
        <f>IF($A296="ADD",IF(NOT(ISBLANK(R296)),_xlfn.XLOOKUP(R296,pavement_type[lookupValue],pavement_type[lookupKey],"ERROR"),""), "")</f>
        <v/>
      </c>
      <c r="U296" s="3" t="str">
        <f>IF($A296="ADD",IF(NOT(ISBLANK(T296)),_xlfn.XLOOKUP(T296,pavement_use[lookupValue],pavement_use[lookupKey],"ERROR"),""), "")</f>
        <v/>
      </c>
      <c r="W296" s="3" t="str">
        <f>IF($A296="ADD",IF(NOT(ISBLANK(V296)),_xlfn.XLOOKUP(V296,terrain[lookupValue],terrain[lookupKey],"ERROR"),""), "")</f>
        <v/>
      </c>
      <c r="X296" s="5"/>
    </row>
    <row r="297" spans="2:24" x14ac:dyDescent="0.25">
      <c r="B297" s="4"/>
      <c r="D297" s="3" t="str">
        <f>IF($A297="ADD",IF(NOT(ISBLANK(C297)),_xlfn.XLOOKUP(C297,roadnames[lookupValue],roadnames[lookupKey],"ERROR"),""), "")</f>
        <v/>
      </c>
      <c r="E297" s="4"/>
      <c r="F297" s="4"/>
      <c r="J297" s="5"/>
      <c r="K297" s="5"/>
      <c r="M297" s="3" t="str">
        <f>IF($A297="ADD",IF(NOT(ISBLANK(L297)),_xlfn.XLOOKUP(L297,legalstatus[lookupValue],legalstatus[lookupKey],"ERROR"),""), "")</f>
        <v/>
      </c>
      <c r="O297" s="3" t="str">
        <f>IF($A297="ADD",IF(NOT(ISBLANK(N297)),_xlfn.XLOOKUP(N297,second_coat[lookupValue],second_coat[lookupKey],"ERROR"),""), "")</f>
        <v/>
      </c>
      <c r="S297" s="3" t="str">
        <f>IF($A297="ADD",IF(NOT(ISBLANK(R297)),_xlfn.XLOOKUP(R297,pavement_type[lookupValue],pavement_type[lookupKey],"ERROR"),""), "")</f>
        <v/>
      </c>
      <c r="U297" s="3" t="str">
        <f>IF($A297="ADD",IF(NOT(ISBLANK(T297)),_xlfn.XLOOKUP(T297,pavement_use[lookupValue],pavement_use[lookupKey],"ERROR"),""), "")</f>
        <v/>
      </c>
      <c r="W297" s="3" t="str">
        <f>IF($A297="ADD",IF(NOT(ISBLANK(V297)),_xlfn.XLOOKUP(V297,terrain[lookupValue],terrain[lookupKey],"ERROR"),""), "")</f>
        <v/>
      </c>
      <c r="X297" s="5"/>
    </row>
    <row r="298" spans="2:24" x14ac:dyDescent="0.25">
      <c r="B298" s="4"/>
      <c r="D298" s="3" t="str">
        <f>IF($A298="ADD",IF(NOT(ISBLANK(C298)),_xlfn.XLOOKUP(C298,roadnames[lookupValue],roadnames[lookupKey],"ERROR"),""), "")</f>
        <v/>
      </c>
      <c r="E298" s="4"/>
      <c r="F298" s="4"/>
      <c r="J298" s="5"/>
      <c r="K298" s="5"/>
      <c r="M298" s="3" t="str">
        <f>IF($A298="ADD",IF(NOT(ISBLANK(L298)),_xlfn.XLOOKUP(L298,legalstatus[lookupValue],legalstatus[lookupKey],"ERROR"),""), "")</f>
        <v/>
      </c>
      <c r="O298" s="3" t="str">
        <f>IF($A298="ADD",IF(NOT(ISBLANK(N298)),_xlfn.XLOOKUP(N298,second_coat[lookupValue],second_coat[lookupKey],"ERROR"),""), "")</f>
        <v/>
      </c>
      <c r="S298" s="3" t="str">
        <f>IF($A298="ADD",IF(NOT(ISBLANK(R298)),_xlfn.XLOOKUP(R298,pavement_type[lookupValue],pavement_type[lookupKey],"ERROR"),""), "")</f>
        <v/>
      </c>
      <c r="U298" s="3" t="str">
        <f>IF($A298="ADD",IF(NOT(ISBLANK(T298)),_xlfn.XLOOKUP(T298,pavement_use[lookupValue],pavement_use[lookupKey],"ERROR"),""), "")</f>
        <v/>
      </c>
      <c r="W298" s="3" t="str">
        <f>IF($A298="ADD",IF(NOT(ISBLANK(V298)),_xlfn.XLOOKUP(V298,terrain[lookupValue],terrain[lookupKey],"ERROR"),""), "")</f>
        <v/>
      </c>
      <c r="X298" s="5"/>
    </row>
    <row r="299" spans="2:24" x14ac:dyDescent="0.25">
      <c r="B299" s="4"/>
      <c r="D299" s="3" t="str">
        <f>IF($A299="ADD",IF(NOT(ISBLANK(C299)),_xlfn.XLOOKUP(C299,roadnames[lookupValue],roadnames[lookupKey],"ERROR"),""), "")</f>
        <v/>
      </c>
      <c r="E299" s="4"/>
      <c r="F299" s="4"/>
      <c r="J299" s="5"/>
      <c r="K299" s="5"/>
      <c r="M299" s="3" t="str">
        <f>IF($A299="ADD",IF(NOT(ISBLANK(L299)),_xlfn.XLOOKUP(L299,legalstatus[lookupValue],legalstatus[lookupKey],"ERROR"),""), "")</f>
        <v/>
      </c>
      <c r="O299" s="3" t="str">
        <f>IF($A299="ADD",IF(NOT(ISBLANK(N299)),_xlfn.XLOOKUP(N299,second_coat[lookupValue],second_coat[lookupKey],"ERROR"),""), "")</f>
        <v/>
      </c>
      <c r="S299" s="3" t="str">
        <f>IF($A299="ADD",IF(NOT(ISBLANK(R299)),_xlfn.XLOOKUP(R299,pavement_type[lookupValue],pavement_type[lookupKey],"ERROR"),""), "")</f>
        <v/>
      </c>
      <c r="U299" s="3" t="str">
        <f>IF($A299="ADD",IF(NOT(ISBLANK(T299)),_xlfn.XLOOKUP(T299,pavement_use[lookupValue],pavement_use[lookupKey],"ERROR"),""), "")</f>
        <v/>
      </c>
      <c r="W299" s="3" t="str">
        <f>IF($A299="ADD",IF(NOT(ISBLANK(V299)),_xlfn.XLOOKUP(V299,terrain[lookupValue],terrain[lookupKey],"ERROR"),""), "")</f>
        <v/>
      </c>
      <c r="X299" s="5"/>
    </row>
    <row r="300" spans="2:24" x14ac:dyDescent="0.25">
      <c r="B300" s="4"/>
      <c r="D300" s="3" t="str">
        <f>IF($A300="ADD",IF(NOT(ISBLANK(C300)),_xlfn.XLOOKUP(C300,roadnames[lookupValue],roadnames[lookupKey],"ERROR"),""), "")</f>
        <v/>
      </c>
      <c r="E300" s="4"/>
      <c r="F300" s="4"/>
      <c r="J300" s="5"/>
      <c r="K300" s="5"/>
      <c r="M300" s="3" t="str">
        <f>IF($A300="ADD",IF(NOT(ISBLANK(L300)),_xlfn.XLOOKUP(L300,legalstatus[lookupValue],legalstatus[lookupKey],"ERROR"),""), "")</f>
        <v/>
      </c>
      <c r="O300" s="3" t="str">
        <f>IF($A300="ADD",IF(NOT(ISBLANK(N300)),_xlfn.XLOOKUP(N300,second_coat[lookupValue],second_coat[lookupKey],"ERROR"),""), "")</f>
        <v/>
      </c>
      <c r="S300" s="3" t="str">
        <f>IF($A300="ADD",IF(NOT(ISBLANK(R300)),_xlfn.XLOOKUP(R300,pavement_type[lookupValue],pavement_type[lookupKey],"ERROR"),""), "")</f>
        <v/>
      </c>
      <c r="U300" s="3" t="str">
        <f>IF($A300="ADD",IF(NOT(ISBLANK(T300)),_xlfn.XLOOKUP(T300,pavement_use[lookupValue],pavement_use[lookupKey],"ERROR"),""), "")</f>
        <v/>
      </c>
      <c r="W300" s="3" t="str">
        <f>IF($A300="ADD",IF(NOT(ISBLANK(V300)),_xlfn.XLOOKUP(V300,terrain[lookupValue],terrain[lookupKey],"ERROR"),""), "")</f>
        <v/>
      </c>
      <c r="X300" s="5"/>
    </row>
  </sheetData>
  <sheetProtection algorithmName="SHA-512" hashValue="ZqnWOKTw8EzTFhCLnuU61kYYLEa30zRW+vpJfxomNCmf5Ue6eyUT3GcVBNttEHWmIAX1jH75BdkaFnO/xFSPJA==" saltValue="XUq6LGaWjrv66LaNT0Z29g==" spinCount="100000" sheet="1" scenarios="1" selectLockedCells="1"/>
  <conditionalFormatting sqref="A2:XFD2">
    <cfRule type="cellIs" dxfId="243" priority="2" operator="equal">
      <formula>"ERROR"</formula>
    </cfRule>
  </conditionalFormatting>
  <conditionalFormatting sqref="A1:XFD1">
    <cfRule type="expression" dxfId="242" priority="1">
      <formula>A$2="ERROR"</formula>
    </cfRule>
  </conditionalFormatting>
  <conditionalFormatting sqref="A10:XFD300">
    <cfRule type="expression" dxfId="241" priority="49">
      <formula>MATCH("ERROR",$A10:$EH10,0)</formula>
    </cfRule>
    <cfRule type="expression" dxfId="240" priority="50">
      <formula>AND($A10="ADD",A$6=TRUE,A10="")</formula>
    </cfRule>
    <cfRule type="expression" dxfId="239" priority="51">
      <formula>OR(AND($A10="DELETE",A$1="Asset ID",A10=""),AND($A10="DELETE",A$1="Replacement Status",A10=""),AND($A10="DELETE",A$1="Removal Date",A10=""),AND($A10="DELETE",A$1="Removal Reason",A10=""))</formula>
    </cfRule>
    <cfRule type="expression" dxfId="238" priority="52">
      <formula>OR(AND($A10="EDIT",A$1="Asset ID",A10=""),AND($A10="EDIT",A$5=TRUE,A10=""))</formula>
    </cfRule>
    <cfRule type="expression" dxfId="237" priority="53">
      <formula>AND($A10="ADD",A$5="COND",A10="")</formula>
    </cfRule>
    <cfRule type="expression" dxfId="236" priority="54">
      <formula>AND($A10="ADD",A$5=TRUE,A10="")</formula>
    </cfRule>
  </conditionalFormatting>
  <dataValidations count="14">
    <dataValidation type="list" allowBlank="1" showInputMessage="1" showErrorMessage="1" sqref="C10:C300" xr:uid="{0DD89C4F-AA6D-46DD-A9BB-3139AF1FA758}">
      <formula1>roadnames_lookup</formula1>
    </dataValidation>
    <dataValidation type="list" allowBlank="1" showInputMessage="1" showErrorMessage="1" sqref="L10:L300" xr:uid="{89772AAF-76F8-407D-962C-DC4EDEB70E6E}">
      <formula1>legalstatus_lookup</formula1>
    </dataValidation>
    <dataValidation type="list" allowBlank="1" showInputMessage="1" showErrorMessage="1" sqref="N10:N300" xr:uid="{60346F7E-4CB0-4BD1-AC7A-0C20E3DBBDEE}">
      <formula1>second_coat_lookup</formula1>
    </dataValidation>
    <dataValidation type="list" allowBlank="1" showInputMessage="1" showErrorMessage="1" sqref="R10:R300" xr:uid="{CD6D90FF-2A2A-4FF1-9E4D-E945517D5C65}">
      <formula1>pavement_type_lookup</formula1>
    </dataValidation>
    <dataValidation type="list" allowBlank="1" showInputMessage="1" showErrorMessage="1" sqref="T10:T300" xr:uid="{53DE04CE-8751-4286-9DE8-2973520FACAD}">
      <formula1>pavement_use_lookup</formula1>
    </dataValidation>
    <dataValidation type="list" allowBlank="1" showInputMessage="1" showErrorMessage="1" sqref="V10:V300" xr:uid="{FBD8E0E5-2781-4E6F-BEB0-B2BE8D2C0628}">
      <formula1>terrain_lookup</formula1>
    </dataValidation>
    <dataValidation type="list" allowBlank="1" showInputMessage="1" showErrorMessage="1" sqref="H10:H300" xr:uid="{F5FA8F7B-80DF-48FC-9F2B-DDF9D489B75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D3001BB-8CD9-4273-A448-57B58FC70D1B}">
      <formula1>"ADD,EDIT,DELETE"</formula1>
    </dataValidation>
    <dataValidation type="whole" allowBlank="1" showInputMessage="1" showErrorMessage="1" error="Please Enter Whole Number Between 1 And 2147483647" promptTitle="ERROR" sqref="B10:B300" xr:uid="{6360E092-1B85-4B7C-99D5-3CA52A1A51A8}">
      <formula1>1</formula1>
      <formula2>2147483647</formula2>
    </dataValidation>
    <dataValidation type="whole" allowBlank="1" showInputMessage="1" showErrorMessage="1" error="Please Enter Whole Number Between 1 And 999999" promptTitle="ERROR" sqref="F10:F300" xr:uid="{9AC9E78B-5157-4738-877A-62C211FB7939}">
      <formula1>1</formula1>
      <formula2>999999</formula2>
    </dataValidation>
    <dataValidation type="whole" allowBlank="1" showInputMessage="1" showErrorMessage="1" error="Please Enter Whole Number Between 0 And 999999" promptTitle="ERROR" sqref="E10:E300" xr:uid="{ACFB551E-8BE6-4C4D-AEEF-EA98A704CEE9}">
      <formula1>0</formula1>
      <formula2>999999</formula2>
    </dataValidation>
    <dataValidation type="textLength" allowBlank="1" showInputMessage="1" showErrorMessage="1" error="Please Dont Enter More Than 255 Characters" promptTitle="ERROR" sqref="X10:X300" xr:uid="{4A7FF279-B5CE-430F-9CA6-EAE7861B2E71}">
      <formula1>0</formula1>
      <formula2>255</formula2>
    </dataValidation>
    <dataValidation type="textLength" allowBlank="1" showInputMessage="1" showErrorMessage="1" error="Please Dont Enter More Than 30 Characters" promptTitle="ERROR" sqref="J10:J300" xr:uid="{23B38721-AD4E-43B6-B669-2A59155AAA14}">
      <formula1>0</formula1>
      <formula2>30</formula2>
    </dataValidation>
    <dataValidation type="textLength" allowBlank="1" showInputMessage="1" showErrorMessage="1" error="Please Dont Enter More Than 30 Characters" promptTitle="ERROR" sqref="K10:K300" xr:uid="{0BE21DB5-7421-413D-9803-8F1FE5230CF2}">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9" width="16" style="3" bestFit="1" customWidth="1"/>
    <col min="10" max="10" width="14.140625" style="3" bestFit="1" customWidth="1"/>
    <col min="11" max="11" width="14.140625" style="3" hidden="1" customWidth="1" outlineLevel="1"/>
    <col min="12" max="12" width="12" style="3" bestFit="1" customWidth="1" collapsed="1"/>
    <col min="13" max="13" width="14.5703125" style="3" bestFit="1" customWidth="1"/>
    <col min="14" max="14" width="14.5703125" style="3" hidden="1" customWidth="1" outlineLevel="1"/>
    <col min="15" max="15" width="12" style="3" bestFit="1" customWidth="1" collapsed="1"/>
    <col min="16" max="17" width="12" style="3" bestFit="1" customWidth="1"/>
    <col min="18" max="18" width="9.5703125" style="3" bestFit="1" customWidth="1"/>
    <col min="19" max="19" width="19.28515625" style="3" bestFit="1" customWidth="1"/>
    <col min="20" max="20" width="26.42578125" style="3" bestFit="1" customWidth="1"/>
    <col min="21" max="21" width="26.42578125" style="3" hidden="1" customWidth="1" outlineLevel="1"/>
    <col min="22" max="22" width="24.140625" style="3" bestFit="1" customWidth="1" collapsed="1"/>
    <col min="23" max="23" width="25.140625" style="3" bestFit="1" customWidth="1"/>
    <col min="24" max="24" width="25.140625" style="3" hidden="1" customWidth="1" outlineLevel="1"/>
    <col min="25" max="25" width="27.5703125" style="3" bestFit="1" customWidth="1" collapsed="1"/>
    <col min="26" max="26" width="13.85546875" style="3" bestFit="1" customWidth="1"/>
    <col min="27" max="27" width="13.85546875" style="3" hidden="1" customWidth="1" outlineLevel="1"/>
    <col min="28" max="28" width="12.28515625" style="3" bestFit="1" customWidth="1" collapsed="1"/>
    <col min="29" max="29" width="12.285156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18"/>
    <col min="133" max="16384" width="9.140625" style="3"/>
  </cols>
  <sheetData>
    <row r="1" spans="1:132" s="9" customFormat="1" x14ac:dyDescent="0.25">
      <c r="A1" s="6"/>
      <c r="B1" s="7" t="s">
        <v>0</v>
      </c>
      <c r="C1" s="8" t="s">
        <v>1</v>
      </c>
      <c r="D1" s="8"/>
      <c r="E1" s="8" t="s">
        <v>2</v>
      </c>
      <c r="F1" s="8" t="s">
        <v>3</v>
      </c>
      <c r="G1" s="8" t="s">
        <v>125</v>
      </c>
      <c r="H1" s="8" t="s">
        <v>68</v>
      </c>
      <c r="I1" s="8" t="s">
        <v>69</v>
      </c>
      <c r="J1" s="8" t="s">
        <v>70</v>
      </c>
      <c r="K1" s="8"/>
      <c r="L1" s="8" t="s">
        <v>71</v>
      </c>
      <c r="M1" s="8" t="s">
        <v>72</v>
      </c>
      <c r="N1" s="8"/>
      <c r="O1" s="8" t="s">
        <v>73</v>
      </c>
      <c r="P1" s="8" t="s">
        <v>74</v>
      </c>
      <c r="Q1" s="8" t="s">
        <v>75</v>
      </c>
      <c r="R1" s="8" t="s">
        <v>76</v>
      </c>
      <c r="S1" s="8" t="s">
        <v>77</v>
      </c>
      <c r="T1" s="8" t="s">
        <v>78</v>
      </c>
      <c r="U1" s="8"/>
      <c r="V1" s="8" t="s">
        <v>79</v>
      </c>
      <c r="W1" s="8" t="s">
        <v>80</v>
      </c>
      <c r="X1" s="8"/>
      <c r="Y1" s="8" t="s">
        <v>81</v>
      </c>
      <c r="Z1" s="8" t="s">
        <v>82</v>
      </c>
      <c r="AA1" s="8"/>
      <c r="AB1" s="8" t="s">
        <v>84</v>
      </c>
      <c r="AC1" s="8"/>
      <c r="AD1" s="8" t="s">
        <v>85</v>
      </c>
      <c r="AE1" s="8"/>
      <c r="AF1" s="8" t="s">
        <v>86</v>
      </c>
      <c r="AG1" s="8" t="s">
        <v>87</v>
      </c>
      <c r="AH1" s="8" t="s">
        <v>88</v>
      </c>
      <c r="AI1" s="8"/>
      <c r="AJ1" s="8" t="s">
        <v>89</v>
      </c>
      <c r="AK1" s="8" t="s">
        <v>19</v>
      </c>
      <c r="AL1" s="8" t="s">
        <v>20</v>
      </c>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90</v>
      </c>
      <c r="I2" s="11" t="s">
        <v>91</v>
      </c>
      <c r="J2" s="11" t="str">
        <f>_xlfn.IFNA(IF(MATCH("ERROR",K10:K110,0),"ERROR"),"")</f>
        <v/>
      </c>
      <c r="K2" s="11" t="s">
        <v>92</v>
      </c>
      <c r="L2" s="11" t="s">
        <v>93</v>
      </c>
      <c r="M2" s="11" t="str">
        <f>_xlfn.IFNA(IF(MATCH("ERROR",N10:N110,0),"ERROR"),"")</f>
        <v/>
      </c>
      <c r="N2" s="11" t="s">
        <v>94</v>
      </c>
      <c r="O2" s="11" t="s">
        <v>95</v>
      </c>
      <c r="P2" s="11" t="s">
        <v>96</v>
      </c>
      <c r="Q2" s="11" t="s">
        <v>97</v>
      </c>
      <c r="R2" s="11" t="s">
        <v>98</v>
      </c>
      <c r="S2" s="11" t="s">
        <v>99</v>
      </c>
      <c r="T2" s="11" t="str">
        <f>_xlfn.IFNA(IF(MATCH("ERROR",U10:U110,0),"ERROR"),"")</f>
        <v/>
      </c>
      <c r="U2" s="11" t="s">
        <v>100</v>
      </c>
      <c r="V2" s="11" t="s">
        <v>101</v>
      </c>
      <c r="W2" s="11" t="str">
        <f>_xlfn.IFNA(IF(MATCH("ERROR",X10:X110,0),"ERROR"),"")</f>
        <v/>
      </c>
      <c r="X2" s="11" t="s">
        <v>102</v>
      </c>
      <c r="Y2" s="11" t="s">
        <v>103</v>
      </c>
      <c r="Z2" s="11" t="str">
        <f>_xlfn.IFNA(IF(MATCH("ERROR",AA10:AA110,0),"ERROR"),"")</f>
        <v/>
      </c>
      <c r="AA2" s="11" t="s">
        <v>104</v>
      </c>
      <c r="AB2" s="11" t="str">
        <f>_xlfn.IFNA(IF(MATCH("ERROR",AC10:AC110,0),"ERROR"),"")</f>
        <v/>
      </c>
      <c r="AC2" s="11" t="s">
        <v>106</v>
      </c>
      <c r="AD2" s="11" t="str">
        <f>_xlfn.IFNA(IF(MATCH("ERROR",AE10:AE110,0),"ERROR"),"")</f>
        <v/>
      </c>
      <c r="AE2" s="11" t="s">
        <v>107</v>
      </c>
      <c r="AF2" s="11" t="s">
        <v>108</v>
      </c>
      <c r="AG2" s="11" t="s">
        <v>109</v>
      </c>
      <c r="AH2" s="11" t="str">
        <f>_xlfn.IFNA(IF(MATCH("ERROR",AI10:AI110,0),"ERROR"),"")</f>
        <v/>
      </c>
      <c r="AI2" s="11" t="s">
        <v>110</v>
      </c>
      <c r="AJ2" s="11" t="s">
        <v>111</v>
      </c>
      <c r="AK2" s="11" t="s">
        <v>41</v>
      </c>
      <c r="AL2" s="11" t="s">
        <v>42</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112</v>
      </c>
      <c r="I4" s="9" t="s">
        <v>113</v>
      </c>
      <c r="J4" s="9" t="s">
        <v>114</v>
      </c>
      <c r="L4" s="9" t="s">
        <v>115</v>
      </c>
      <c r="M4" s="9" t="s">
        <v>51</v>
      </c>
      <c r="O4" s="9" t="s">
        <v>116</v>
      </c>
      <c r="P4" s="9" t="s">
        <v>116</v>
      </c>
      <c r="Q4" s="9" t="s">
        <v>116</v>
      </c>
      <c r="R4" s="9" t="s">
        <v>55</v>
      </c>
      <c r="S4" s="9" t="s">
        <v>55</v>
      </c>
      <c r="T4" s="9" t="s">
        <v>51</v>
      </c>
      <c r="V4" s="9" t="s">
        <v>53</v>
      </c>
      <c r="W4" s="9" t="s">
        <v>51</v>
      </c>
      <c r="Y4" s="9" t="s">
        <v>50</v>
      </c>
      <c r="Z4" s="9" t="s">
        <v>51</v>
      </c>
      <c r="AB4" s="9" t="s">
        <v>57</v>
      </c>
      <c r="AD4" s="9" t="s">
        <v>58</v>
      </c>
      <c r="AF4" s="9" t="s">
        <v>56</v>
      </c>
      <c r="AG4" s="9" t="s">
        <v>53</v>
      </c>
      <c r="AH4" s="9" t="s">
        <v>48</v>
      </c>
      <c r="AJ4" s="9" t="s">
        <v>54</v>
      </c>
      <c r="AK4" s="9" t="s">
        <v>59</v>
      </c>
      <c r="AL4" s="9" t="s">
        <v>60</v>
      </c>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0</v>
      </c>
      <c r="J5" s="9" t="str">
        <f>IF(I10&lt;&gt;"","COND","COND")</f>
        <v>COND</v>
      </c>
      <c r="L5" s="9" t="b">
        <v>1</v>
      </c>
      <c r="M5" s="9" t="b">
        <v>0</v>
      </c>
      <c r="O5" s="9" t="b">
        <v>0</v>
      </c>
      <c r="P5" s="9" t="b">
        <v>0</v>
      </c>
      <c r="Q5" s="9" t="b">
        <v>1</v>
      </c>
      <c r="R5" s="9" t="str">
        <f>IF(V10=TRUE,"COND","COND")</f>
        <v>COND</v>
      </c>
      <c r="S5" s="9" t="b">
        <v>1</v>
      </c>
      <c r="T5" s="9" t="b">
        <v>1</v>
      </c>
      <c r="V5" s="9" t="b">
        <v>1</v>
      </c>
      <c r="W5" s="9" t="str">
        <f>IF(V10=TRUE,"COND","COND")</f>
        <v>COND</v>
      </c>
      <c r="Y5" s="9" t="b">
        <v>1</v>
      </c>
      <c r="Z5" s="9" t="b">
        <v>0</v>
      </c>
      <c r="AB5" s="9" t="b">
        <v>0</v>
      </c>
      <c r="AD5" s="9" t="b">
        <v>0</v>
      </c>
      <c r="AF5" s="9" t="b">
        <v>0</v>
      </c>
      <c r="AG5" s="9" t="b">
        <v>1</v>
      </c>
      <c r="AH5" s="9" t="b">
        <v>1</v>
      </c>
      <c r="AJ5" s="9" t="b">
        <v>1</v>
      </c>
      <c r="AK5" s="9" t="b">
        <v>0</v>
      </c>
      <c r="AL5" s="9" t="b">
        <v>0</v>
      </c>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1</v>
      </c>
      <c r="I6" s="9" t="b">
        <v>0</v>
      </c>
      <c r="J6" s="9" t="b">
        <v>0</v>
      </c>
      <c r="L6" s="9" t="b">
        <v>0</v>
      </c>
      <c r="M6" s="9" t="b">
        <v>0</v>
      </c>
      <c r="O6" s="9" t="b">
        <v>1</v>
      </c>
      <c r="P6" s="9" t="b">
        <v>0</v>
      </c>
      <c r="Q6" s="9" t="b">
        <v>1</v>
      </c>
      <c r="R6" s="9" t="b">
        <v>0</v>
      </c>
      <c r="S6" s="9" t="b">
        <v>0</v>
      </c>
      <c r="T6" s="9" t="b">
        <v>0</v>
      </c>
      <c r="V6" s="9" t="b">
        <v>0</v>
      </c>
      <c r="W6" s="9" t="b">
        <v>0</v>
      </c>
      <c r="Y6" s="9" t="b">
        <v>0</v>
      </c>
      <c r="Z6" s="9" t="b">
        <v>0</v>
      </c>
      <c r="AB6" s="9" t="b">
        <v>0</v>
      </c>
      <c r="AD6" s="9" t="b">
        <v>0</v>
      </c>
      <c r="AF6" s="9" t="b">
        <v>0</v>
      </c>
      <c r="AG6" s="9" t="b">
        <v>0</v>
      </c>
      <c r="AH6" s="9" t="b">
        <v>0</v>
      </c>
      <c r="AJ6" s="9" t="b">
        <v>0</v>
      </c>
      <c r="AK6" s="9" t="b">
        <v>0</v>
      </c>
      <c r="AL6" s="9" t="b">
        <v>0</v>
      </c>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1</v>
      </c>
      <c r="L7" s="9" t="b">
        <v>0</v>
      </c>
      <c r="M7" s="9" t="b">
        <v>1</v>
      </c>
      <c r="O7" s="9" t="b">
        <v>0</v>
      </c>
      <c r="P7" s="9" t="b">
        <v>0</v>
      </c>
      <c r="Q7" s="9" t="b">
        <v>0</v>
      </c>
      <c r="R7" s="9" t="b">
        <v>0</v>
      </c>
      <c r="S7" s="9" t="b">
        <v>0</v>
      </c>
      <c r="T7" s="9" t="b">
        <v>1</v>
      </c>
      <c r="V7" s="9" t="b">
        <v>0</v>
      </c>
      <c r="W7" s="9" t="b">
        <v>1</v>
      </c>
      <c r="Y7" s="9" t="b">
        <v>0</v>
      </c>
      <c r="Z7" s="9" t="b">
        <v>1</v>
      </c>
      <c r="AB7" s="9" t="b">
        <v>1</v>
      </c>
      <c r="AD7" s="9" t="b">
        <v>1</v>
      </c>
      <c r="AF7" s="9" t="b">
        <v>0</v>
      </c>
      <c r="AG7" s="9" t="b">
        <v>0</v>
      </c>
      <c r="AH7" s="9" t="b">
        <v>1</v>
      </c>
      <c r="AJ7" s="9" t="b">
        <v>0</v>
      </c>
      <c r="AK7" s="9" t="b">
        <v>0</v>
      </c>
      <c r="AL7" s="9" t="b">
        <v>0</v>
      </c>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J8" s="9" t="s">
        <v>92</v>
      </c>
      <c r="M8" s="9" t="s">
        <v>94</v>
      </c>
      <c r="T8" s="9" t="s">
        <v>117</v>
      </c>
      <c r="W8" s="9" t="s">
        <v>118</v>
      </c>
      <c r="Z8" s="9" t="s">
        <v>104</v>
      </c>
      <c r="AB8" s="9" t="s">
        <v>106</v>
      </c>
      <c r="AD8" s="9" t="s">
        <v>119</v>
      </c>
      <c r="AH8" s="9" t="s">
        <v>110</v>
      </c>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t="s">
        <v>67</v>
      </c>
      <c r="J9" s="15"/>
      <c r="K9" s="15"/>
      <c r="L9" s="15" t="s">
        <v>67</v>
      </c>
      <c r="M9" s="15"/>
      <c r="N9" s="15"/>
      <c r="O9" s="15" t="s">
        <v>120</v>
      </c>
      <c r="P9" s="15" t="s">
        <v>120</v>
      </c>
      <c r="Q9" s="15" t="s">
        <v>120</v>
      </c>
      <c r="R9" s="15" t="s">
        <v>121</v>
      </c>
      <c r="S9" s="15"/>
      <c r="T9" s="15"/>
      <c r="U9" s="15"/>
      <c r="V9" s="15"/>
      <c r="W9" s="15"/>
      <c r="X9" s="15"/>
      <c r="Y9" s="15" t="s">
        <v>122</v>
      </c>
      <c r="Z9" s="15"/>
      <c r="AA9" s="15"/>
      <c r="AB9" s="15"/>
      <c r="AC9" s="15"/>
      <c r="AD9" s="15"/>
      <c r="AE9" s="15"/>
      <c r="AF9" s="15"/>
      <c r="AG9" s="15"/>
      <c r="AH9" s="15"/>
      <c r="AI9" s="15"/>
      <c r="AJ9" s="15"/>
      <c r="AK9" s="15"/>
      <c r="AL9" s="15"/>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t="str">
        <f>IF(F10&lt;&gt;"",F10-E10,"")</f>
        <v/>
      </c>
      <c r="I10" s="4"/>
      <c r="K10" s="3" t="str">
        <f>IF($A10="ADD",IF(NOT(ISBLANK(J10)),_xlfn.XLOOKUP(J10,len_adjust_rsn[lookupValue],len_adjust_rsn[lookupKey],"ERROR"),""), "")</f>
        <v/>
      </c>
      <c r="L10" s="19"/>
      <c r="M10" s="3" t="str">
        <f>IF($A10="ADD","Yes","")</f>
        <v/>
      </c>
      <c r="N10" s="3" t="str">
        <f>IF($A10="","",IF((AND($A10="ADD",OR(M10="",M10="Yes"))),"Y",(_xlfn.XLOOKUP(M10,full_width_flag[lookupValue],full_width_flag[lookupKey],""))))</f>
        <v/>
      </c>
      <c r="O10" s="19" t="str">
        <f>IF(L10&lt;&gt;"",H10*L10,"")</f>
        <v/>
      </c>
      <c r="P10" s="19"/>
      <c r="Q10" s="19" t="str">
        <f>IF(P10&lt;&gt;"",O10+P10,O10)</f>
        <v/>
      </c>
      <c r="R10" s="4"/>
      <c r="S10" s="4"/>
      <c r="U10" s="3" t="str">
        <f>IF($A10="ADD",IF(NOT(ISBLANK(T10)),_xlfn.XLOOKUP(T10,ud_subgrade_material_type[lookupValue],ud_subgrade_material_type[lookupKey],"ERROR"),""), "")</f>
        <v/>
      </c>
      <c r="X10" s="3" t="str">
        <f>IF($A10="ADD",IF(NOT(ISBLANK(W10)),_xlfn.XLOOKUP(W10,ud_layer_stabilising_agent[lookupValue],ud_layer_stabilising_agent[lookupKey],"ERROR"),""), "")</f>
        <v/>
      </c>
      <c r="Y10" s="20"/>
      <c r="Z10" s="3" t="str">
        <f>IF($A10="ADD","Undisturbed","")</f>
        <v/>
      </c>
      <c r="AA10" s="3" t="str">
        <f>IF($A10="","",IF((AND($A10="ADD",OR(Z10="",Z10="Undisturbed"))),"U",(_xlfn.XLOOKUP(Z10,reconstructed[lookupValue],reconstructed[lookupKey],""))))</f>
        <v/>
      </c>
      <c r="AB10" s="3" t="str">
        <f>IF($A10="ADD","Local Authority","")</f>
        <v/>
      </c>
      <c r="AC10" s="3" t="str">
        <f>IF($A10="","",IF((AND($A10="ADD",OR(AB10="",AB10="Local Authority"))),"L",(_xlfn.XLOOKUP(AB10,asset_owner[lookupValue],asset_owner[lookupKey],""))))</f>
        <v/>
      </c>
      <c r="AD10" s="3" t="str">
        <f>IF($A10="ADD","Vested Assets","")</f>
        <v/>
      </c>
      <c r="AE10" s="3" t="str">
        <f>IF($A10="","",IF((AND($A10="ADD",OR(AD10="",AD10="Vested Assets"))),"12",(_xlfn.XLOOKUP(AD10,ud_work_category[lookupValue],ud_work_category[lookupKey],""))))</f>
        <v/>
      </c>
      <c r="AF10" s="20"/>
      <c r="AG10" s="2" t="str">
        <f>IF($A10="ADD","TRUE","")</f>
        <v/>
      </c>
      <c r="AH10" s="3" t="str">
        <f>IF($A10="ADD","Excellent","")</f>
        <v/>
      </c>
      <c r="AI10" s="3" t="str">
        <f>IF($A10="","",IF((AND($A10="ADD",OR(AH10="",AH10="Excellent"))),"1",(_xlfn.XLOOKUP(AH10,condition[lookupValue],condition[lookupKey],""))))</f>
        <v/>
      </c>
      <c r="AJ10" s="21"/>
      <c r="AK10" s="5"/>
    </row>
    <row r="11" spans="1:132" x14ac:dyDescent="0.25">
      <c r="B11" s="4"/>
      <c r="D11" s="3" t="str">
        <f>IF($A11="ADD",IF(NOT(ISBLANK(C11)),_xlfn.XLOOKUP(C11,roadnames[lookupValue],roadnames[lookupKey],"ERROR"),""), "")</f>
        <v/>
      </c>
      <c r="E11" s="4"/>
      <c r="F11" s="4"/>
      <c r="G11" s="19"/>
      <c r="H11" s="19" t="str">
        <f t="shared" ref="H11:H74" si="0">IF(F11&lt;&gt;"",F11-E11,"")</f>
        <v/>
      </c>
      <c r="I11" s="4"/>
      <c r="K11" s="3" t="str">
        <f>IF($A11="ADD",IF(NOT(ISBLANK(J11)),_xlfn.XLOOKUP(J11,len_adjust_rsn[lookupValue],len_adjust_rsn[lookupKey],"ERROR"),""), "")</f>
        <v/>
      </c>
      <c r="L11" s="19"/>
      <c r="M11" s="3" t="str">
        <f t="shared" ref="M11:M74" si="1">IF($A11="ADD","Yes","")</f>
        <v/>
      </c>
      <c r="N11" s="3" t="str">
        <f>IF($A11="","",IF((AND($A11="ADD",OR(M11="",M11="Yes"))),"Y",(_xlfn.XLOOKUP(M11,full_width_flag[lookupValue],full_width_flag[lookupKey],""))))</f>
        <v/>
      </c>
      <c r="O11" s="19" t="str">
        <f t="shared" ref="O11:O74" si="2">IF(L11&lt;&gt;"",H11*L11,"")</f>
        <v/>
      </c>
      <c r="P11" s="19"/>
      <c r="Q11" s="19" t="str">
        <f t="shared" ref="Q11:Q74" si="3">IF(P11&lt;&gt;"",O11+P11,O11)</f>
        <v/>
      </c>
      <c r="R11" s="4"/>
      <c r="S11" s="4"/>
      <c r="U11" s="3" t="str">
        <f>IF($A11="ADD",IF(NOT(ISBLANK(T11)),_xlfn.XLOOKUP(T11,ud_subgrade_material_type[lookupValue],ud_subgrade_material_type[lookupKey],"ERROR"),""), "")</f>
        <v/>
      </c>
      <c r="X11" s="3" t="str">
        <f>IF($A11="ADD",IF(NOT(ISBLANK(W11)),_xlfn.XLOOKUP(W11,ud_layer_stabilising_agent[lookupValue],ud_layer_stabilising_agent[lookupKey],"ERROR"),""), "")</f>
        <v/>
      </c>
      <c r="Y11" s="20"/>
      <c r="Z11" s="3" t="str">
        <f t="shared" ref="Z11:Z74" si="4">IF($A11="ADD","Undisturbed","")</f>
        <v/>
      </c>
      <c r="AA11" s="3" t="str">
        <f>IF($A11="","",IF((AND($A11="ADD",OR(Z11="",Z11="Undisturbed"))),"U",(_xlfn.XLOOKUP(Z11,reconstructed[lookupValue],reconstructed[lookupKey],""))))</f>
        <v/>
      </c>
      <c r="AB11" s="3" t="str">
        <f t="shared" ref="AB11:AB74" si="5">IF($A11="ADD","Local Authority","")</f>
        <v/>
      </c>
      <c r="AC11" s="3" t="str">
        <f>IF($A11="","",IF((AND($A11="ADD",OR(AB11="",AB11="Local Authority"))),"L",(_xlfn.XLOOKUP(AB11,asset_owner[lookupValue],asset_owner[lookupKey],""))))</f>
        <v/>
      </c>
      <c r="AD11" s="3" t="str">
        <f t="shared" ref="AD11:AD74" si="6">IF($A11="ADD","Vested Assets","")</f>
        <v/>
      </c>
      <c r="AE11" s="3" t="str">
        <f>IF($A11="","",IF((AND($A11="ADD",OR(AD11="",AD11="Vested Assets"))),"12",(_xlfn.XLOOKUP(AD11,ud_work_category[lookupValue],ud_work_category[lookupKey],""))))</f>
        <v/>
      </c>
      <c r="AF11" s="20"/>
      <c r="AG11" s="2" t="str">
        <f t="shared" ref="AG11:AG74" si="7">IF($A11="ADD","TRUE","")</f>
        <v/>
      </c>
      <c r="AH11" s="3" t="str">
        <f t="shared" ref="AH11:AH74" si="8">IF($A11="ADD","Excellent","")</f>
        <v/>
      </c>
      <c r="AI11" s="3" t="str">
        <f>IF($A11="","",IF((AND($A11="ADD",OR(AH11="",AH11="Excellent"))),"1",(_xlfn.XLOOKUP(AH11,condition[lookupValue],condition[lookupKey],""))))</f>
        <v/>
      </c>
      <c r="AJ11" s="21"/>
      <c r="AK11" s="5"/>
    </row>
    <row r="12" spans="1:132" x14ac:dyDescent="0.25">
      <c r="B12" s="4"/>
      <c r="D12" s="3" t="str">
        <f>IF($A12="ADD",IF(NOT(ISBLANK(C12)),_xlfn.XLOOKUP(C12,roadnames[lookupValue],roadnames[lookupKey],"ERROR"),""), "")</f>
        <v/>
      </c>
      <c r="E12" s="4"/>
      <c r="F12" s="4"/>
      <c r="G12" s="19"/>
      <c r="H12" s="19" t="str">
        <f t="shared" si="0"/>
        <v/>
      </c>
      <c r="I12" s="4"/>
      <c r="K12" s="3" t="str">
        <f>IF($A12="ADD",IF(NOT(ISBLANK(J12)),_xlfn.XLOOKUP(J12,len_adjust_rsn[lookupValue],len_adjust_rsn[lookupKey],"ERROR"),""), "")</f>
        <v/>
      </c>
      <c r="L12" s="19"/>
      <c r="M12" s="3" t="str">
        <f t="shared" si="1"/>
        <v/>
      </c>
      <c r="N12" s="3" t="str">
        <f>IF($A12="","",IF((AND($A12="ADD",OR(M12="",M12="Yes"))),"Y",(_xlfn.XLOOKUP(M12,full_width_flag[lookupValue],full_width_flag[lookupKey],""))))</f>
        <v/>
      </c>
      <c r="O12" s="19" t="str">
        <f t="shared" si="2"/>
        <v/>
      </c>
      <c r="P12" s="19"/>
      <c r="Q12" s="19" t="str">
        <f t="shared" si="3"/>
        <v/>
      </c>
      <c r="R12" s="4"/>
      <c r="S12" s="4"/>
      <c r="U12" s="3" t="str">
        <f>IF($A12="ADD",IF(NOT(ISBLANK(T12)),_xlfn.XLOOKUP(T12,ud_subgrade_material_type[lookupValue],ud_subgrade_material_type[lookupKey],"ERROR"),""), "")</f>
        <v/>
      </c>
      <c r="X12" s="3" t="str">
        <f>IF($A12="ADD",IF(NOT(ISBLANK(W12)),_xlfn.XLOOKUP(W12,ud_layer_stabilising_agent[lookupValue],ud_layer_stabilising_agent[lookupKey],"ERROR"),""), "")</f>
        <v/>
      </c>
      <c r="Y12" s="20"/>
      <c r="Z12" s="3" t="str">
        <f t="shared" si="4"/>
        <v/>
      </c>
      <c r="AA12" s="3" t="str">
        <f>IF($A12="","",IF((AND($A12="ADD",OR(Z12="",Z12="Undisturbed"))),"U",(_xlfn.XLOOKUP(Z12,reconstructed[lookupValue],reconstructed[lookupKey],""))))</f>
        <v/>
      </c>
      <c r="AB12" s="3" t="str">
        <f t="shared" si="5"/>
        <v/>
      </c>
      <c r="AC12" s="3" t="str">
        <f>IF($A12="","",IF((AND($A12="ADD",OR(AB12="",AB12="Local Authority"))),"L",(_xlfn.XLOOKUP(AB12,asset_owner[lookupValue],asset_owner[lookupKey],""))))</f>
        <v/>
      </c>
      <c r="AD12" s="3" t="str">
        <f t="shared" si="6"/>
        <v/>
      </c>
      <c r="AE12" s="3" t="str">
        <f>IF($A12="","",IF((AND($A12="ADD",OR(AD12="",AD12="Vested Assets"))),"12",(_xlfn.XLOOKUP(AD12,ud_work_category[lookupValue],ud_work_category[lookupKey],""))))</f>
        <v/>
      </c>
      <c r="AF12" s="20"/>
      <c r="AG12" s="2" t="str">
        <f t="shared" si="7"/>
        <v/>
      </c>
      <c r="AH12" s="3" t="str">
        <f t="shared" si="8"/>
        <v/>
      </c>
      <c r="AI12" s="3" t="str">
        <f>IF($A12="","",IF((AND($A12="ADD",OR(AH12="",AH12="Excellent"))),"1",(_xlfn.XLOOKUP(AH12,condition[lookupValue],condition[lookupKey],""))))</f>
        <v/>
      </c>
      <c r="AJ12" s="21"/>
      <c r="AK12" s="5"/>
    </row>
    <row r="13" spans="1:132" x14ac:dyDescent="0.25">
      <c r="B13" s="4"/>
      <c r="D13" s="3" t="str">
        <f>IF($A13="ADD",IF(NOT(ISBLANK(C13)),_xlfn.XLOOKUP(C13,roadnames[lookupValue],roadnames[lookupKey],"ERROR"),""), "")</f>
        <v/>
      </c>
      <c r="E13" s="4"/>
      <c r="F13" s="4"/>
      <c r="G13" s="19"/>
      <c r="H13" s="19" t="str">
        <f t="shared" si="0"/>
        <v/>
      </c>
      <c r="I13" s="4"/>
      <c r="K13" s="3" t="str">
        <f>IF($A13="ADD",IF(NOT(ISBLANK(J13)),_xlfn.XLOOKUP(J13,len_adjust_rsn[lookupValue],len_adjust_rsn[lookupKey],"ERROR"),""), "")</f>
        <v/>
      </c>
      <c r="L13" s="19"/>
      <c r="M13" s="3" t="str">
        <f t="shared" si="1"/>
        <v/>
      </c>
      <c r="N13" s="3" t="str">
        <f>IF($A13="","",IF((AND($A13="ADD",OR(M13="",M13="Yes"))),"Y",(_xlfn.XLOOKUP(M13,full_width_flag[lookupValue],full_width_flag[lookupKey],""))))</f>
        <v/>
      </c>
      <c r="O13" s="19" t="str">
        <f t="shared" si="2"/>
        <v/>
      </c>
      <c r="P13" s="19"/>
      <c r="Q13" s="19" t="str">
        <f t="shared" si="3"/>
        <v/>
      </c>
      <c r="R13" s="4"/>
      <c r="S13" s="4"/>
      <c r="U13" s="3" t="str">
        <f>IF($A13="ADD",IF(NOT(ISBLANK(T13)),_xlfn.XLOOKUP(T13,ud_subgrade_material_type[lookupValue],ud_subgrade_material_type[lookupKey],"ERROR"),""), "")</f>
        <v/>
      </c>
      <c r="X13" s="3" t="str">
        <f>IF($A13="ADD",IF(NOT(ISBLANK(W13)),_xlfn.XLOOKUP(W13,ud_layer_stabilising_agent[lookupValue],ud_layer_stabilising_agent[lookupKey],"ERROR"),""), "")</f>
        <v/>
      </c>
      <c r="Y13" s="20"/>
      <c r="Z13" s="3" t="str">
        <f t="shared" si="4"/>
        <v/>
      </c>
      <c r="AA13" s="3" t="str">
        <f>IF($A13="","",IF((AND($A13="ADD",OR(Z13="",Z13="Undisturbed"))),"U",(_xlfn.XLOOKUP(Z13,reconstructed[lookupValue],reconstructed[lookupKey],""))))</f>
        <v/>
      </c>
      <c r="AB13" s="3" t="str">
        <f t="shared" si="5"/>
        <v/>
      </c>
      <c r="AC13" s="3" t="str">
        <f>IF($A13="","",IF((AND($A13="ADD",OR(AB13="",AB13="Local Authority"))),"L",(_xlfn.XLOOKUP(AB13,asset_owner[lookupValue],asset_owner[lookupKey],""))))</f>
        <v/>
      </c>
      <c r="AD13" s="3" t="str">
        <f t="shared" si="6"/>
        <v/>
      </c>
      <c r="AE13" s="3" t="str">
        <f>IF($A13="","",IF((AND($A13="ADD",OR(AD13="",AD13="Vested Assets"))),"12",(_xlfn.XLOOKUP(AD13,ud_work_category[lookupValue],ud_work_category[lookupKey],""))))</f>
        <v/>
      </c>
      <c r="AF13" s="20"/>
      <c r="AG13" s="2" t="str">
        <f t="shared" si="7"/>
        <v/>
      </c>
      <c r="AH13" s="3" t="str">
        <f t="shared" si="8"/>
        <v/>
      </c>
      <c r="AI13" s="3" t="str">
        <f>IF($A13="","",IF((AND($A13="ADD",OR(AH13="",AH13="Excellent"))),"1",(_xlfn.XLOOKUP(AH13,condition[lookupValue],condition[lookupKey],""))))</f>
        <v/>
      </c>
      <c r="AJ13" s="21"/>
      <c r="AK13" s="5"/>
    </row>
    <row r="14" spans="1:132" x14ac:dyDescent="0.25">
      <c r="B14" s="4"/>
      <c r="D14" s="3" t="str">
        <f>IF($A14="ADD",IF(NOT(ISBLANK(C14)),_xlfn.XLOOKUP(C14,roadnames[lookupValue],roadnames[lookupKey],"ERROR"),""), "")</f>
        <v/>
      </c>
      <c r="E14" s="4"/>
      <c r="F14" s="4"/>
      <c r="G14" s="19"/>
      <c r="H14" s="19" t="str">
        <f t="shared" si="0"/>
        <v/>
      </c>
      <c r="I14" s="4"/>
      <c r="K14" s="3" t="str">
        <f>IF($A14="ADD",IF(NOT(ISBLANK(J14)),_xlfn.XLOOKUP(J14,len_adjust_rsn[lookupValue],len_adjust_rsn[lookupKey],"ERROR"),""), "")</f>
        <v/>
      </c>
      <c r="L14" s="19"/>
      <c r="M14" s="3" t="str">
        <f t="shared" si="1"/>
        <v/>
      </c>
      <c r="N14" s="3" t="str">
        <f>IF($A14="","",IF((AND($A14="ADD",OR(M14="",M14="Yes"))),"Y",(_xlfn.XLOOKUP(M14,full_width_flag[lookupValue],full_width_flag[lookupKey],""))))</f>
        <v/>
      </c>
      <c r="O14" s="19" t="str">
        <f t="shared" si="2"/>
        <v/>
      </c>
      <c r="P14" s="19"/>
      <c r="Q14" s="19" t="str">
        <f t="shared" si="3"/>
        <v/>
      </c>
      <c r="R14" s="4"/>
      <c r="S14" s="4"/>
      <c r="U14" s="3" t="str">
        <f>IF($A14="ADD",IF(NOT(ISBLANK(T14)),_xlfn.XLOOKUP(T14,ud_subgrade_material_type[lookupValue],ud_subgrade_material_type[lookupKey],"ERROR"),""), "")</f>
        <v/>
      </c>
      <c r="X14" s="3" t="str">
        <f>IF($A14="ADD",IF(NOT(ISBLANK(W14)),_xlfn.XLOOKUP(W14,ud_layer_stabilising_agent[lookupValue],ud_layer_stabilising_agent[lookupKey],"ERROR"),""), "")</f>
        <v/>
      </c>
      <c r="Y14" s="20"/>
      <c r="Z14" s="3" t="str">
        <f t="shared" si="4"/>
        <v/>
      </c>
      <c r="AA14" s="3" t="str">
        <f>IF($A14="","",IF((AND($A14="ADD",OR(Z14="",Z14="Undisturbed"))),"U",(_xlfn.XLOOKUP(Z14,reconstructed[lookupValue],reconstructed[lookupKey],""))))</f>
        <v/>
      </c>
      <c r="AB14" s="3" t="str">
        <f t="shared" si="5"/>
        <v/>
      </c>
      <c r="AC14" s="3" t="str">
        <f>IF($A14="","",IF((AND($A14="ADD",OR(AB14="",AB14="Local Authority"))),"L",(_xlfn.XLOOKUP(AB14,asset_owner[lookupValue],asset_owner[lookupKey],""))))</f>
        <v/>
      </c>
      <c r="AD14" s="3" t="str">
        <f t="shared" si="6"/>
        <v/>
      </c>
      <c r="AE14" s="3" t="str">
        <f>IF($A14="","",IF((AND($A14="ADD",OR(AD14="",AD14="Vested Assets"))),"12",(_xlfn.XLOOKUP(AD14,ud_work_category[lookupValue],ud_work_category[lookupKey],""))))</f>
        <v/>
      </c>
      <c r="AF14" s="20"/>
      <c r="AG14" s="2" t="str">
        <f t="shared" si="7"/>
        <v/>
      </c>
      <c r="AH14" s="3" t="str">
        <f t="shared" si="8"/>
        <v/>
      </c>
      <c r="AI14" s="3" t="str">
        <f>IF($A14="","",IF((AND($A14="ADD",OR(AH14="",AH14="Excellent"))),"1",(_xlfn.XLOOKUP(AH14,condition[lookupValue],condition[lookupKey],""))))</f>
        <v/>
      </c>
      <c r="AJ14" s="21"/>
      <c r="AK14" s="5"/>
    </row>
    <row r="15" spans="1:132" x14ac:dyDescent="0.25">
      <c r="B15" s="4"/>
      <c r="D15" s="3" t="str">
        <f>IF($A15="ADD",IF(NOT(ISBLANK(C15)),_xlfn.XLOOKUP(C15,roadnames[lookupValue],roadnames[lookupKey],"ERROR"),""), "")</f>
        <v/>
      </c>
      <c r="E15" s="4"/>
      <c r="F15" s="4"/>
      <c r="G15" s="19"/>
      <c r="H15" s="19" t="str">
        <f t="shared" si="0"/>
        <v/>
      </c>
      <c r="I15" s="4"/>
      <c r="K15" s="3" t="str">
        <f>IF($A15="ADD",IF(NOT(ISBLANK(J15)),_xlfn.XLOOKUP(J15,len_adjust_rsn[lookupValue],len_adjust_rsn[lookupKey],"ERROR"),""), "")</f>
        <v/>
      </c>
      <c r="L15" s="19"/>
      <c r="M15" s="3" t="str">
        <f t="shared" si="1"/>
        <v/>
      </c>
      <c r="N15" s="3" t="str">
        <f>IF($A15="","",IF((AND($A15="ADD",OR(M15="",M15="Yes"))),"Y",(_xlfn.XLOOKUP(M15,full_width_flag[lookupValue],full_width_flag[lookupKey],""))))</f>
        <v/>
      </c>
      <c r="O15" s="19" t="str">
        <f t="shared" si="2"/>
        <v/>
      </c>
      <c r="P15" s="19"/>
      <c r="Q15" s="19" t="str">
        <f t="shared" si="3"/>
        <v/>
      </c>
      <c r="R15" s="4"/>
      <c r="S15" s="4"/>
      <c r="U15" s="3" t="str">
        <f>IF($A15="ADD",IF(NOT(ISBLANK(T15)),_xlfn.XLOOKUP(T15,ud_subgrade_material_type[lookupValue],ud_subgrade_material_type[lookupKey],"ERROR"),""), "")</f>
        <v/>
      </c>
      <c r="X15" s="3" t="str">
        <f>IF($A15="ADD",IF(NOT(ISBLANK(W15)),_xlfn.XLOOKUP(W15,ud_layer_stabilising_agent[lookupValue],ud_layer_stabilising_agent[lookupKey],"ERROR"),""), "")</f>
        <v/>
      </c>
      <c r="Y15" s="20"/>
      <c r="Z15" s="3" t="str">
        <f t="shared" si="4"/>
        <v/>
      </c>
      <c r="AA15" s="3" t="str">
        <f>IF($A15="","",IF((AND($A15="ADD",OR(Z15="",Z15="Undisturbed"))),"U",(_xlfn.XLOOKUP(Z15,reconstructed[lookupValue],reconstructed[lookupKey],""))))</f>
        <v/>
      </c>
      <c r="AB15" s="3" t="str">
        <f t="shared" si="5"/>
        <v/>
      </c>
      <c r="AC15" s="3" t="str">
        <f>IF($A15="","",IF((AND($A15="ADD",OR(AB15="",AB15="Local Authority"))),"L",(_xlfn.XLOOKUP(AB15,asset_owner[lookupValue],asset_owner[lookupKey],""))))</f>
        <v/>
      </c>
      <c r="AD15" s="3" t="str">
        <f t="shared" si="6"/>
        <v/>
      </c>
      <c r="AE15" s="3" t="str">
        <f>IF($A15="","",IF((AND($A15="ADD",OR(AD15="",AD15="Vested Assets"))),"12",(_xlfn.XLOOKUP(AD15,ud_work_category[lookupValue],ud_work_category[lookupKey],""))))</f>
        <v/>
      </c>
      <c r="AF15" s="20"/>
      <c r="AG15" s="2" t="str">
        <f t="shared" si="7"/>
        <v/>
      </c>
      <c r="AH15" s="3" t="str">
        <f t="shared" si="8"/>
        <v/>
      </c>
      <c r="AI15" s="3" t="str">
        <f>IF($A15="","",IF((AND($A15="ADD",OR(AH15="",AH15="Excellent"))),"1",(_xlfn.XLOOKUP(AH15,condition[lookupValue],condition[lookupKey],""))))</f>
        <v/>
      </c>
      <c r="AJ15" s="21"/>
      <c r="AK15" s="5"/>
    </row>
    <row r="16" spans="1:132" x14ac:dyDescent="0.25">
      <c r="B16" s="4"/>
      <c r="D16" s="3" t="str">
        <f>IF($A16="ADD",IF(NOT(ISBLANK(C16)),_xlfn.XLOOKUP(C16,roadnames[lookupValue],roadnames[lookupKey],"ERROR"),""), "")</f>
        <v/>
      </c>
      <c r="E16" s="4"/>
      <c r="F16" s="4"/>
      <c r="G16" s="19"/>
      <c r="H16" s="19" t="str">
        <f t="shared" si="0"/>
        <v/>
      </c>
      <c r="I16" s="4"/>
      <c r="K16" s="3" t="str">
        <f>IF($A16="ADD",IF(NOT(ISBLANK(J16)),_xlfn.XLOOKUP(J16,len_adjust_rsn[lookupValue],len_adjust_rsn[lookupKey],"ERROR"),""), "")</f>
        <v/>
      </c>
      <c r="L16" s="19"/>
      <c r="M16" s="3" t="str">
        <f t="shared" si="1"/>
        <v/>
      </c>
      <c r="N16" s="3" t="str">
        <f>IF($A16="","",IF((AND($A16="ADD",OR(M16="",M16="Yes"))),"Y",(_xlfn.XLOOKUP(M16,full_width_flag[lookupValue],full_width_flag[lookupKey],""))))</f>
        <v/>
      </c>
      <c r="O16" s="19" t="str">
        <f t="shared" si="2"/>
        <v/>
      </c>
      <c r="P16" s="19"/>
      <c r="Q16" s="19" t="str">
        <f t="shared" si="3"/>
        <v/>
      </c>
      <c r="R16" s="4"/>
      <c r="S16" s="4"/>
      <c r="U16" s="3" t="str">
        <f>IF($A16="ADD",IF(NOT(ISBLANK(T16)),_xlfn.XLOOKUP(T16,ud_subgrade_material_type[lookupValue],ud_subgrade_material_type[lookupKey],"ERROR"),""), "")</f>
        <v/>
      </c>
      <c r="X16" s="3" t="str">
        <f>IF($A16="ADD",IF(NOT(ISBLANK(W16)),_xlfn.XLOOKUP(W16,ud_layer_stabilising_agent[lookupValue],ud_layer_stabilising_agent[lookupKey],"ERROR"),""), "")</f>
        <v/>
      </c>
      <c r="Y16" s="20"/>
      <c r="Z16" s="3" t="str">
        <f t="shared" si="4"/>
        <v/>
      </c>
      <c r="AA16" s="3" t="str">
        <f>IF($A16="","",IF((AND($A16="ADD",OR(Z16="",Z16="Undisturbed"))),"U",(_xlfn.XLOOKUP(Z16,reconstructed[lookupValue],reconstructed[lookupKey],""))))</f>
        <v/>
      </c>
      <c r="AB16" s="3" t="str">
        <f t="shared" si="5"/>
        <v/>
      </c>
      <c r="AC16" s="3" t="str">
        <f>IF($A16="","",IF((AND($A16="ADD",OR(AB16="",AB16="Local Authority"))),"L",(_xlfn.XLOOKUP(AB16,asset_owner[lookupValue],asset_owner[lookupKey],""))))</f>
        <v/>
      </c>
      <c r="AD16" s="3" t="str">
        <f t="shared" si="6"/>
        <v/>
      </c>
      <c r="AE16" s="3" t="str">
        <f>IF($A16="","",IF((AND($A16="ADD",OR(AD16="",AD16="Vested Assets"))),"12",(_xlfn.XLOOKUP(AD16,ud_work_category[lookupValue],ud_work_category[lookupKey],""))))</f>
        <v/>
      </c>
      <c r="AF16" s="20"/>
      <c r="AG16" s="2" t="str">
        <f t="shared" si="7"/>
        <v/>
      </c>
      <c r="AH16" s="3" t="str">
        <f t="shared" si="8"/>
        <v/>
      </c>
      <c r="AI16" s="3" t="str">
        <f>IF($A16="","",IF((AND($A16="ADD",OR(AH16="",AH16="Excellent"))),"1",(_xlfn.XLOOKUP(AH16,condition[lookupValue],condition[lookupKey],""))))</f>
        <v/>
      </c>
      <c r="AJ16" s="21"/>
      <c r="AK16" s="5"/>
    </row>
    <row r="17" spans="2:37" x14ac:dyDescent="0.25">
      <c r="B17" s="4"/>
      <c r="D17" s="3" t="str">
        <f>IF($A17="ADD",IF(NOT(ISBLANK(C17)),_xlfn.XLOOKUP(C17,roadnames[lookupValue],roadnames[lookupKey],"ERROR"),""), "")</f>
        <v/>
      </c>
      <c r="E17" s="4"/>
      <c r="F17" s="4"/>
      <c r="G17" s="19"/>
      <c r="H17" s="19" t="str">
        <f t="shared" si="0"/>
        <v/>
      </c>
      <c r="I17" s="4"/>
      <c r="K17" s="3" t="str">
        <f>IF($A17="ADD",IF(NOT(ISBLANK(J17)),_xlfn.XLOOKUP(J17,len_adjust_rsn[lookupValue],len_adjust_rsn[lookupKey],"ERROR"),""), "")</f>
        <v/>
      </c>
      <c r="L17" s="19"/>
      <c r="M17" s="3" t="str">
        <f t="shared" si="1"/>
        <v/>
      </c>
      <c r="N17" s="3" t="str">
        <f>IF($A17="","",IF((AND($A17="ADD",OR(M17="",M17="Yes"))),"Y",(_xlfn.XLOOKUP(M17,full_width_flag[lookupValue],full_width_flag[lookupKey],""))))</f>
        <v/>
      </c>
      <c r="O17" s="19" t="str">
        <f t="shared" si="2"/>
        <v/>
      </c>
      <c r="P17" s="19"/>
      <c r="Q17" s="19" t="str">
        <f t="shared" si="3"/>
        <v/>
      </c>
      <c r="R17" s="4"/>
      <c r="S17" s="4"/>
      <c r="U17" s="3" t="str">
        <f>IF($A17="ADD",IF(NOT(ISBLANK(T17)),_xlfn.XLOOKUP(T17,ud_subgrade_material_type[lookupValue],ud_subgrade_material_type[lookupKey],"ERROR"),""), "")</f>
        <v/>
      </c>
      <c r="X17" s="3" t="str">
        <f>IF($A17="ADD",IF(NOT(ISBLANK(W17)),_xlfn.XLOOKUP(W17,ud_layer_stabilising_agent[lookupValue],ud_layer_stabilising_agent[lookupKey],"ERROR"),""), "")</f>
        <v/>
      </c>
      <c r="Y17" s="20"/>
      <c r="Z17" s="3" t="str">
        <f t="shared" si="4"/>
        <v/>
      </c>
      <c r="AA17" s="3" t="str">
        <f>IF($A17="","",IF((AND($A17="ADD",OR(Z17="",Z17="Undisturbed"))),"U",(_xlfn.XLOOKUP(Z17,reconstructed[lookupValue],reconstructed[lookupKey],""))))</f>
        <v/>
      </c>
      <c r="AB17" s="3" t="str">
        <f t="shared" si="5"/>
        <v/>
      </c>
      <c r="AC17" s="3" t="str">
        <f>IF($A17="","",IF((AND($A17="ADD",OR(AB17="",AB17="Local Authority"))),"L",(_xlfn.XLOOKUP(AB17,asset_owner[lookupValue],asset_owner[lookupKey],""))))</f>
        <v/>
      </c>
      <c r="AD17" s="3" t="str">
        <f t="shared" si="6"/>
        <v/>
      </c>
      <c r="AE17" s="3" t="str">
        <f>IF($A17="","",IF((AND($A17="ADD",OR(AD17="",AD17="Vested Assets"))),"12",(_xlfn.XLOOKUP(AD17,ud_work_category[lookupValue],ud_work_category[lookupKey],""))))</f>
        <v/>
      </c>
      <c r="AF17" s="20"/>
      <c r="AG17" s="2" t="str">
        <f t="shared" si="7"/>
        <v/>
      </c>
      <c r="AH17" s="3" t="str">
        <f t="shared" si="8"/>
        <v/>
      </c>
      <c r="AI17" s="3" t="str">
        <f>IF($A17="","",IF((AND($A17="ADD",OR(AH17="",AH17="Excellent"))),"1",(_xlfn.XLOOKUP(AH17,condition[lookupValue],condition[lookupKey],""))))</f>
        <v/>
      </c>
      <c r="AJ17" s="21"/>
      <c r="AK17" s="5"/>
    </row>
    <row r="18" spans="2:37" x14ac:dyDescent="0.25">
      <c r="B18" s="4"/>
      <c r="D18" s="3" t="str">
        <f>IF($A18="ADD",IF(NOT(ISBLANK(C18)),_xlfn.XLOOKUP(C18,roadnames[lookupValue],roadnames[lookupKey],"ERROR"),""), "")</f>
        <v/>
      </c>
      <c r="E18" s="4"/>
      <c r="F18" s="4"/>
      <c r="G18" s="19"/>
      <c r="H18" s="19" t="str">
        <f t="shared" si="0"/>
        <v/>
      </c>
      <c r="I18" s="4"/>
      <c r="K18" s="3" t="str">
        <f>IF($A18="ADD",IF(NOT(ISBLANK(J18)),_xlfn.XLOOKUP(J18,len_adjust_rsn[lookupValue],len_adjust_rsn[lookupKey],"ERROR"),""), "")</f>
        <v/>
      </c>
      <c r="L18" s="19"/>
      <c r="M18" s="3" t="str">
        <f t="shared" si="1"/>
        <v/>
      </c>
      <c r="N18" s="3" t="str">
        <f>IF($A18="","",IF((AND($A18="ADD",OR(M18="",M18="Yes"))),"Y",(_xlfn.XLOOKUP(M18,full_width_flag[lookupValue],full_width_flag[lookupKey],""))))</f>
        <v/>
      </c>
      <c r="O18" s="19" t="str">
        <f t="shared" si="2"/>
        <v/>
      </c>
      <c r="P18" s="19"/>
      <c r="Q18" s="19" t="str">
        <f t="shared" si="3"/>
        <v/>
      </c>
      <c r="R18" s="4"/>
      <c r="S18" s="4"/>
      <c r="U18" s="3" t="str">
        <f>IF($A18="ADD",IF(NOT(ISBLANK(T18)),_xlfn.XLOOKUP(T18,ud_subgrade_material_type[lookupValue],ud_subgrade_material_type[lookupKey],"ERROR"),""), "")</f>
        <v/>
      </c>
      <c r="X18" s="3" t="str">
        <f>IF($A18="ADD",IF(NOT(ISBLANK(W18)),_xlfn.XLOOKUP(W18,ud_layer_stabilising_agent[lookupValue],ud_layer_stabilising_agent[lookupKey],"ERROR"),""), "")</f>
        <v/>
      </c>
      <c r="Y18" s="20"/>
      <c r="Z18" s="3" t="str">
        <f t="shared" si="4"/>
        <v/>
      </c>
      <c r="AA18" s="3" t="str">
        <f>IF($A18="","",IF((AND($A18="ADD",OR(Z18="",Z18="Undisturbed"))),"U",(_xlfn.XLOOKUP(Z18,reconstructed[lookupValue],reconstructed[lookupKey],""))))</f>
        <v/>
      </c>
      <c r="AB18" s="3" t="str">
        <f t="shared" si="5"/>
        <v/>
      </c>
      <c r="AC18" s="3" t="str">
        <f>IF($A18="","",IF((AND($A18="ADD",OR(AB18="",AB18="Local Authority"))),"L",(_xlfn.XLOOKUP(AB18,asset_owner[lookupValue],asset_owner[lookupKey],""))))</f>
        <v/>
      </c>
      <c r="AD18" s="3" t="str">
        <f t="shared" si="6"/>
        <v/>
      </c>
      <c r="AE18" s="3" t="str">
        <f>IF($A18="","",IF((AND($A18="ADD",OR(AD18="",AD18="Vested Assets"))),"12",(_xlfn.XLOOKUP(AD18,ud_work_category[lookupValue],ud_work_category[lookupKey],""))))</f>
        <v/>
      </c>
      <c r="AF18" s="20"/>
      <c r="AG18" s="2" t="str">
        <f t="shared" si="7"/>
        <v/>
      </c>
      <c r="AH18" s="3" t="str">
        <f t="shared" si="8"/>
        <v/>
      </c>
      <c r="AI18" s="3" t="str">
        <f>IF($A18="","",IF((AND($A18="ADD",OR(AH18="",AH18="Excellent"))),"1",(_xlfn.XLOOKUP(AH18,condition[lookupValue],condition[lookupKey],""))))</f>
        <v/>
      </c>
      <c r="AJ18" s="21"/>
      <c r="AK18" s="5"/>
    </row>
    <row r="19" spans="2:37" x14ac:dyDescent="0.25">
      <c r="B19" s="4"/>
      <c r="D19" s="3" t="str">
        <f>IF($A19="ADD",IF(NOT(ISBLANK(C19)),_xlfn.XLOOKUP(C19,roadnames[lookupValue],roadnames[lookupKey],"ERROR"),""), "")</f>
        <v/>
      </c>
      <c r="E19" s="4"/>
      <c r="F19" s="4"/>
      <c r="G19" s="19"/>
      <c r="H19" s="19" t="str">
        <f t="shared" si="0"/>
        <v/>
      </c>
      <c r="I19" s="4"/>
      <c r="K19" s="3" t="str">
        <f>IF($A19="ADD",IF(NOT(ISBLANK(J19)),_xlfn.XLOOKUP(J19,len_adjust_rsn[lookupValue],len_adjust_rsn[lookupKey],"ERROR"),""), "")</f>
        <v/>
      </c>
      <c r="L19" s="19"/>
      <c r="M19" s="3" t="str">
        <f t="shared" si="1"/>
        <v/>
      </c>
      <c r="N19" s="3" t="str">
        <f>IF($A19="","",IF((AND($A19="ADD",OR(M19="",M19="Yes"))),"Y",(_xlfn.XLOOKUP(M19,full_width_flag[lookupValue],full_width_flag[lookupKey],""))))</f>
        <v/>
      </c>
      <c r="O19" s="19" t="str">
        <f t="shared" si="2"/>
        <v/>
      </c>
      <c r="P19" s="19"/>
      <c r="Q19" s="19" t="str">
        <f t="shared" si="3"/>
        <v/>
      </c>
      <c r="R19" s="4"/>
      <c r="S19" s="4"/>
      <c r="U19" s="3" t="str">
        <f>IF($A19="ADD",IF(NOT(ISBLANK(T19)),_xlfn.XLOOKUP(T19,ud_subgrade_material_type[lookupValue],ud_subgrade_material_type[lookupKey],"ERROR"),""), "")</f>
        <v/>
      </c>
      <c r="X19" s="3" t="str">
        <f>IF($A19="ADD",IF(NOT(ISBLANK(W19)),_xlfn.XLOOKUP(W19,ud_layer_stabilising_agent[lookupValue],ud_layer_stabilising_agent[lookupKey],"ERROR"),""), "")</f>
        <v/>
      </c>
      <c r="Y19" s="20"/>
      <c r="Z19" s="3" t="str">
        <f t="shared" si="4"/>
        <v/>
      </c>
      <c r="AA19" s="3" t="str">
        <f>IF($A19="","",IF((AND($A19="ADD",OR(Z19="",Z19="Undisturbed"))),"U",(_xlfn.XLOOKUP(Z19,reconstructed[lookupValue],reconstructed[lookupKey],""))))</f>
        <v/>
      </c>
      <c r="AB19" s="3" t="str">
        <f t="shared" si="5"/>
        <v/>
      </c>
      <c r="AC19" s="3" t="str">
        <f>IF($A19="","",IF((AND($A19="ADD",OR(AB19="",AB19="Local Authority"))),"L",(_xlfn.XLOOKUP(AB19,asset_owner[lookupValue],asset_owner[lookupKey],""))))</f>
        <v/>
      </c>
      <c r="AD19" s="3" t="str">
        <f t="shared" si="6"/>
        <v/>
      </c>
      <c r="AE19" s="3" t="str">
        <f>IF($A19="","",IF((AND($A19="ADD",OR(AD19="",AD19="Vested Assets"))),"12",(_xlfn.XLOOKUP(AD19,ud_work_category[lookupValue],ud_work_category[lookupKey],""))))</f>
        <v/>
      </c>
      <c r="AF19" s="20"/>
      <c r="AG19" s="2" t="str">
        <f t="shared" si="7"/>
        <v/>
      </c>
      <c r="AH19" s="3" t="str">
        <f t="shared" si="8"/>
        <v/>
      </c>
      <c r="AI19" s="3" t="str">
        <f>IF($A19="","",IF((AND($A19="ADD",OR(AH19="",AH19="Excellent"))),"1",(_xlfn.XLOOKUP(AH19,condition[lookupValue],condition[lookupKey],""))))</f>
        <v/>
      </c>
      <c r="AJ19" s="21"/>
      <c r="AK19" s="5"/>
    </row>
    <row r="20" spans="2:37" x14ac:dyDescent="0.25">
      <c r="B20" s="4"/>
      <c r="D20" s="3" t="str">
        <f>IF($A20="ADD",IF(NOT(ISBLANK(C20)),_xlfn.XLOOKUP(C20,roadnames[lookupValue],roadnames[lookupKey],"ERROR"),""), "")</f>
        <v/>
      </c>
      <c r="E20" s="4"/>
      <c r="F20" s="4"/>
      <c r="G20" s="19"/>
      <c r="H20" s="19" t="str">
        <f t="shared" si="0"/>
        <v/>
      </c>
      <c r="I20" s="4"/>
      <c r="K20" s="3" t="str">
        <f>IF($A20="ADD",IF(NOT(ISBLANK(J20)),_xlfn.XLOOKUP(J20,len_adjust_rsn[lookupValue],len_adjust_rsn[lookupKey],"ERROR"),""), "")</f>
        <v/>
      </c>
      <c r="L20" s="19"/>
      <c r="M20" s="3" t="str">
        <f t="shared" si="1"/>
        <v/>
      </c>
      <c r="N20" s="3" t="str">
        <f>IF($A20="","",IF((AND($A20="ADD",OR(M20="",M20="Yes"))),"Y",(_xlfn.XLOOKUP(M20,full_width_flag[lookupValue],full_width_flag[lookupKey],""))))</f>
        <v/>
      </c>
      <c r="O20" s="19" t="str">
        <f t="shared" si="2"/>
        <v/>
      </c>
      <c r="P20" s="19"/>
      <c r="Q20" s="19" t="str">
        <f t="shared" si="3"/>
        <v/>
      </c>
      <c r="R20" s="4"/>
      <c r="S20" s="4"/>
      <c r="U20" s="3" t="str">
        <f>IF($A20="ADD",IF(NOT(ISBLANK(T20)),_xlfn.XLOOKUP(T20,ud_subgrade_material_type[lookupValue],ud_subgrade_material_type[lookupKey],"ERROR"),""), "")</f>
        <v/>
      </c>
      <c r="X20" s="3" t="str">
        <f>IF($A20="ADD",IF(NOT(ISBLANK(W20)),_xlfn.XLOOKUP(W20,ud_layer_stabilising_agent[lookupValue],ud_layer_stabilising_agent[lookupKey],"ERROR"),""), "")</f>
        <v/>
      </c>
      <c r="Y20" s="20"/>
      <c r="Z20" s="3" t="str">
        <f t="shared" si="4"/>
        <v/>
      </c>
      <c r="AA20" s="3" t="str">
        <f>IF($A20="","",IF((AND($A20="ADD",OR(Z20="",Z20="Undisturbed"))),"U",(_xlfn.XLOOKUP(Z20,reconstructed[lookupValue],reconstructed[lookupKey],""))))</f>
        <v/>
      </c>
      <c r="AB20" s="3" t="str">
        <f t="shared" si="5"/>
        <v/>
      </c>
      <c r="AC20" s="3" t="str">
        <f>IF($A20="","",IF((AND($A20="ADD",OR(AB20="",AB20="Local Authority"))),"L",(_xlfn.XLOOKUP(AB20,asset_owner[lookupValue],asset_owner[lookupKey],""))))</f>
        <v/>
      </c>
      <c r="AD20" s="3" t="str">
        <f t="shared" si="6"/>
        <v/>
      </c>
      <c r="AE20" s="3" t="str">
        <f>IF($A20="","",IF((AND($A20="ADD",OR(AD20="",AD20="Vested Assets"))),"12",(_xlfn.XLOOKUP(AD20,ud_work_category[lookupValue],ud_work_category[lookupKey],""))))</f>
        <v/>
      </c>
      <c r="AF20" s="20"/>
      <c r="AG20" s="2" t="str">
        <f t="shared" si="7"/>
        <v/>
      </c>
      <c r="AH20" s="3" t="str">
        <f t="shared" si="8"/>
        <v/>
      </c>
      <c r="AI20" s="3" t="str">
        <f>IF($A20="","",IF((AND($A20="ADD",OR(AH20="",AH20="Excellent"))),"1",(_xlfn.XLOOKUP(AH20,condition[lookupValue],condition[lookupKey],""))))</f>
        <v/>
      </c>
      <c r="AJ20" s="21"/>
      <c r="AK20" s="5"/>
    </row>
    <row r="21" spans="2:37" x14ac:dyDescent="0.25">
      <c r="B21" s="4"/>
      <c r="D21" s="3" t="str">
        <f>IF($A21="ADD",IF(NOT(ISBLANK(C21)),_xlfn.XLOOKUP(C21,roadnames[lookupValue],roadnames[lookupKey],"ERROR"),""), "")</f>
        <v/>
      </c>
      <c r="E21" s="4"/>
      <c r="F21" s="4"/>
      <c r="G21" s="19"/>
      <c r="H21" s="19" t="str">
        <f t="shared" si="0"/>
        <v/>
      </c>
      <c r="I21" s="4"/>
      <c r="K21" s="3" t="str">
        <f>IF($A21="ADD",IF(NOT(ISBLANK(J21)),_xlfn.XLOOKUP(J21,len_adjust_rsn[lookupValue],len_adjust_rsn[lookupKey],"ERROR"),""), "")</f>
        <v/>
      </c>
      <c r="L21" s="19"/>
      <c r="M21" s="3" t="str">
        <f t="shared" si="1"/>
        <v/>
      </c>
      <c r="N21" s="3" t="str">
        <f>IF($A21="","",IF((AND($A21="ADD",OR(M21="",M21="Yes"))),"Y",(_xlfn.XLOOKUP(M21,full_width_flag[lookupValue],full_width_flag[lookupKey],""))))</f>
        <v/>
      </c>
      <c r="O21" s="19" t="str">
        <f t="shared" si="2"/>
        <v/>
      </c>
      <c r="P21" s="19"/>
      <c r="Q21" s="19" t="str">
        <f t="shared" si="3"/>
        <v/>
      </c>
      <c r="R21" s="4"/>
      <c r="S21" s="4"/>
      <c r="U21" s="3" t="str">
        <f>IF($A21="ADD",IF(NOT(ISBLANK(T21)),_xlfn.XLOOKUP(T21,ud_subgrade_material_type[lookupValue],ud_subgrade_material_type[lookupKey],"ERROR"),""), "")</f>
        <v/>
      </c>
      <c r="X21" s="3" t="str">
        <f>IF($A21="ADD",IF(NOT(ISBLANK(W21)),_xlfn.XLOOKUP(W21,ud_layer_stabilising_agent[lookupValue],ud_layer_stabilising_agent[lookupKey],"ERROR"),""), "")</f>
        <v/>
      </c>
      <c r="Y21" s="20"/>
      <c r="Z21" s="3" t="str">
        <f t="shared" si="4"/>
        <v/>
      </c>
      <c r="AA21" s="3" t="str">
        <f>IF($A21="","",IF((AND($A21="ADD",OR(Z21="",Z21="Undisturbed"))),"U",(_xlfn.XLOOKUP(Z21,reconstructed[lookupValue],reconstructed[lookupKey],""))))</f>
        <v/>
      </c>
      <c r="AB21" s="3" t="str">
        <f t="shared" si="5"/>
        <v/>
      </c>
      <c r="AC21" s="3" t="str">
        <f>IF($A21="","",IF((AND($A21="ADD",OR(AB21="",AB21="Local Authority"))),"L",(_xlfn.XLOOKUP(AB21,asset_owner[lookupValue],asset_owner[lookupKey],""))))</f>
        <v/>
      </c>
      <c r="AD21" s="3" t="str">
        <f t="shared" si="6"/>
        <v/>
      </c>
      <c r="AE21" s="3" t="str">
        <f>IF($A21="","",IF((AND($A21="ADD",OR(AD21="",AD21="Vested Assets"))),"12",(_xlfn.XLOOKUP(AD21,ud_work_category[lookupValue],ud_work_category[lookupKey],""))))</f>
        <v/>
      </c>
      <c r="AF21" s="20"/>
      <c r="AG21" s="2" t="str">
        <f t="shared" si="7"/>
        <v/>
      </c>
      <c r="AH21" s="3" t="str">
        <f t="shared" si="8"/>
        <v/>
      </c>
      <c r="AI21" s="3" t="str">
        <f>IF($A21="","",IF((AND($A21="ADD",OR(AH21="",AH21="Excellent"))),"1",(_xlfn.XLOOKUP(AH21,condition[lookupValue],condition[lookupKey],""))))</f>
        <v/>
      </c>
      <c r="AJ21" s="21"/>
      <c r="AK21" s="5"/>
    </row>
    <row r="22" spans="2:37" x14ac:dyDescent="0.25">
      <c r="B22" s="4"/>
      <c r="D22" s="3" t="str">
        <f>IF($A22="ADD",IF(NOT(ISBLANK(C22)),_xlfn.XLOOKUP(C22,roadnames[lookupValue],roadnames[lookupKey],"ERROR"),""), "")</f>
        <v/>
      </c>
      <c r="E22" s="4"/>
      <c r="F22" s="4"/>
      <c r="G22" s="19"/>
      <c r="H22" s="19" t="str">
        <f t="shared" si="0"/>
        <v/>
      </c>
      <c r="I22" s="4"/>
      <c r="K22" s="3" t="str">
        <f>IF($A22="ADD",IF(NOT(ISBLANK(J22)),_xlfn.XLOOKUP(J22,len_adjust_rsn[lookupValue],len_adjust_rsn[lookupKey],"ERROR"),""), "")</f>
        <v/>
      </c>
      <c r="L22" s="19"/>
      <c r="M22" s="3" t="str">
        <f t="shared" si="1"/>
        <v/>
      </c>
      <c r="N22" s="3" t="str">
        <f>IF($A22="","",IF((AND($A22="ADD",OR(M22="",M22="Yes"))),"Y",(_xlfn.XLOOKUP(M22,full_width_flag[lookupValue],full_width_flag[lookupKey],""))))</f>
        <v/>
      </c>
      <c r="O22" s="19" t="str">
        <f t="shared" si="2"/>
        <v/>
      </c>
      <c r="P22" s="19"/>
      <c r="Q22" s="19" t="str">
        <f t="shared" si="3"/>
        <v/>
      </c>
      <c r="R22" s="4"/>
      <c r="S22" s="4"/>
      <c r="U22" s="3" t="str">
        <f>IF($A22="ADD",IF(NOT(ISBLANK(T22)),_xlfn.XLOOKUP(T22,ud_subgrade_material_type[lookupValue],ud_subgrade_material_type[lookupKey],"ERROR"),""), "")</f>
        <v/>
      </c>
      <c r="X22" s="3" t="str">
        <f>IF($A22="ADD",IF(NOT(ISBLANK(W22)),_xlfn.XLOOKUP(W22,ud_layer_stabilising_agent[lookupValue],ud_layer_stabilising_agent[lookupKey],"ERROR"),""), "")</f>
        <v/>
      </c>
      <c r="Y22" s="20"/>
      <c r="Z22" s="3" t="str">
        <f t="shared" si="4"/>
        <v/>
      </c>
      <c r="AA22" s="3" t="str">
        <f>IF($A22="","",IF((AND($A22="ADD",OR(Z22="",Z22="Undisturbed"))),"U",(_xlfn.XLOOKUP(Z22,reconstructed[lookupValue],reconstructed[lookupKey],""))))</f>
        <v/>
      </c>
      <c r="AB22" s="3" t="str">
        <f t="shared" si="5"/>
        <v/>
      </c>
      <c r="AC22" s="3" t="str">
        <f>IF($A22="","",IF((AND($A22="ADD",OR(AB22="",AB22="Local Authority"))),"L",(_xlfn.XLOOKUP(AB22,asset_owner[lookupValue],asset_owner[lookupKey],""))))</f>
        <v/>
      </c>
      <c r="AD22" s="3" t="str">
        <f t="shared" si="6"/>
        <v/>
      </c>
      <c r="AE22" s="3" t="str">
        <f>IF($A22="","",IF((AND($A22="ADD",OR(AD22="",AD22="Vested Assets"))),"12",(_xlfn.XLOOKUP(AD22,ud_work_category[lookupValue],ud_work_category[lookupKey],""))))</f>
        <v/>
      </c>
      <c r="AF22" s="20"/>
      <c r="AG22" s="2" t="str">
        <f t="shared" si="7"/>
        <v/>
      </c>
      <c r="AH22" s="3" t="str">
        <f t="shared" si="8"/>
        <v/>
      </c>
      <c r="AI22" s="3" t="str">
        <f>IF($A22="","",IF((AND($A22="ADD",OR(AH22="",AH22="Excellent"))),"1",(_xlfn.XLOOKUP(AH22,condition[lookupValue],condition[lookupKey],""))))</f>
        <v/>
      </c>
      <c r="AJ22" s="21"/>
      <c r="AK22" s="5"/>
    </row>
    <row r="23" spans="2:37" x14ac:dyDescent="0.25">
      <c r="B23" s="4"/>
      <c r="D23" s="3" t="str">
        <f>IF($A23="ADD",IF(NOT(ISBLANK(C23)),_xlfn.XLOOKUP(C23,roadnames[lookupValue],roadnames[lookupKey],"ERROR"),""), "")</f>
        <v/>
      </c>
      <c r="E23" s="4"/>
      <c r="F23" s="4"/>
      <c r="G23" s="19"/>
      <c r="H23" s="19" t="str">
        <f t="shared" si="0"/>
        <v/>
      </c>
      <c r="I23" s="4"/>
      <c r="K23" s="3" t="str">
        <f>IF($A23="ADD",IF(NOT(ISBLANK(J23)),_xlfn.XLOOKUP(J23,len_adjust_rsn[lookupValue],len_adjust_rsn[lookupKey],"ERROR"),""), "")</f>
        <v/>
      </c>
      <c r="L23" s="19"/>
      <c r="M23" s="3" t="str">
        <f t="shared" si="1"/>
        <v/>
      </c>
      <c r="N23" s="3" t="str">
        <f>IF($A23="","",IF((AND($A23="ADD",OR(M23="",M23="Yes"))),"Y",(_xlfn.XLOOKUP(M23,full_width_flag[lookupValue],full_width_flag[lookupKey],""))))</f>
        <v/>
      </c>
      <c r="O23" s="19" t="str">
        <f t="shared" si="2"/>
        <v/>
      </c>
      <c r="P23" s="19"/>
      <c r="Q23" s="19" t="str">
        <f t="shared" si="3"/>
        <v/>
      </c>
      <c r="R23" s="4"/>
      <c r="S23" s="4"/>
      <c r="U23" s="3" t="str">
        <f>IF($A23="ADD",IF(NOT(ISBLANK(T23)),_xlfn.XLOOKUP(T23,ud_subgrade_material_type[lookupValue],ud_subgrade_material_type[lookupKey],"ERROR"),""), "")</f>
        <v/>
      </c>
      <c r="X23" s="3" t="str">
        <f>IF($A23="ADD",IF(NOT(ISBLANK(W23)),_xlfn.XLOOKUP(W23,ud_layer_stabilising_agent[lookupValue],ud_layer_stabilising_agent[lookupKey],"ERROR"),""), "")</f>
        <v/>
      </c>
      <c r="Y23" s="20"/>
      <c r="Z23" s="3" t="str">
        <f t="shared" si="4"/>
        <v/>
      </c>
      <c r="AA23" s="3" t="str">
        <f>IF($A23="","",IF((AND($A23="ADD",OR(Z23="",Z23="Undisturbed"))),"U",(_xlfn.XLOOKUP(Z23,reconstructed[lookupValue],reconstructed[lookupKey],""))))</f>
        <v/>
      </c>
      <c r="AB23" s="3" t="str">
        <f t="shared" si="5"/>
        <v/>
      </c>
      <c r="AC23" s="3" t="str">
        <f>IF($A23="","",IF((AND($A23="ADD",OR(AB23="",AB23="Local Authority"))),"L",(_xlfn.XLOOKUP(AB23,asset_owner[lookupValue],asset_owner[lookupKey],""))))</f>
        <v/>
      </c>
      <c r="AD23" s="3" t="str">
        <f t="shared" si="6"/>
        <v/>
      </c>
      <c r="AE23" s="3" t="str">
        <f>IF($A23="","",IF((AND($A23="ADD",OR(AD23="",AD23="Vested Assets"))),"12",(_xlfn.XLOOKUP(AD23,ud_work_category[lookupValue],ud_work_category[lookupKey],""))))</f>
        <v/>
      </c>
      <c r="AF23" s="20"/>
      <c r="AG23" s="2" t="str">
        <f t="shared" si="7"/>
        <v/>
      </c>
      <c r="AH23" s="3" t="str">
        <f t="shared" si="8"/>
        <v/>
      </c>
      <c r="AI23" s="3" t="str">
        <f>IF($A23="","",IF((AND($A23="ADD",OR(AH23="",AH23="Excellent"))),"1",(_xlfn.XLOOKUP(AH23,condition[lookupValue],condition[lookupKey],""))))</f>
        <v/>
      </c>
      <c r="AJ23" s="21"/>
      <c r="AK23" s="5"/>
    </row>
    <row r="24" spans="2:37" x14ac:dyDescent="0.25">
      <c r="B24" s="4"/>
      <c r="D24" s="3" t="str">
        <f>IF($A24="ADD",IF(NOT(ISBLANK(C24)),_xlfn.XLOOKUP(C24,roadnames[lookupValue],roadnames[lookupKey],"ERROR"),""), "")</f>
        <v/>
      </c>
      <c r="E24" s="4"/>
      <c r="F24" s="4"/>
      <c r="G24" s="19"/>
      <c r="H24" s="19" t="str">
        <f t="shared" si="0"/>
        <v/>
      </c>
      <c r="I24" s="4"/>
      <c r="K24" s="3" t="str">
        <f>IF($A24="ADD",IF(NOT(ISBLANK(J24)),_xlfn.XLOOKUP(J24,len_adjust_rsn[lookupValue],len_adjust_rsn[lookupKey],"ERROR"),""), "")</f>
        <v/>
      </c>
      <c r="L24" s="19"/>
      <c r="M24" s="3" t="str">
        <f t="shared" si="1"/>
        <v/>
      </c>
      <c r="N24" s="3" t="str">
        <f>IF($A24="","",IF((AND($A24="ADD",OR(M24="",M24="Yes"))),"Y",(_xlfn.XLOOKUP(M24,full_width_flag[lookupValue],full_width_flag[lookupKey],""))))</f>
        <v/>
      </c>
      <c r="O24" s="19" t="str">
        <f t="shared" si="2"/>
        <v/>
      </c>
      <c r="P24" s="19"/>
      <c r="Q24" s="19" t="str">
        <f t="shared" si="3"/>
        <v/>
      </c>
      <c r="R24" s="4"/>
      <c r="S24" s="4"/>
      <c r="U24" s="3" t="str">
        <f>IF($A24="ADD",IF(NOT(ISBLANK(T24)),_xlfn.XLOOKUP(T24,ud_subgrade_material_type[lookupValue],ud_subgrade_material_type[lookupKey],"ERROR"),""), "")</f>
        <v/>
      </c>
      <c r="X24" s="3" t="str">
        <f>IF($A24="ADD",IF(NOT(ISBLANK(W24)),_xlfn.XLOOKUP(W24,ud_layer_stabilising_agent[lookupValue],ud_layer_stabilising_agent[lookupKey],"ERROR"),""), "")</f>
        <v/>
      </c>
      <c r="Y24" s="20"/>
      <c r="Z24" s="3" t="str">
        <f t="shared" si="4"/>
        <v/>
      </c>
      <c r="AA24" s="3" t="str">
        <f>IF($A24="","",IF((AND($A24="ADD",OR(Z24="",Z24="Undisturbed"))),"U",(_xlfn.XLOOKUP(Z24,reconstructed[lookupValue],reconstructed[lookupKey],""))))</f>
        <v/>
      </c>
      <c r="AB24" s="3" t="str">
        <f t="shared" si="5"/>
        <v/>
      </c>
      <c r="AC24" s="3" t="str">
        <f>IF($A24="","",IF((AND($A24="ADD",OR(AB24="",AB24="Local Authority"))),"L",(_xlfn.XLOOKUP(AB24,asset_owner[lookupValue],asset_owner[lookupKey],""))))</f>
        <v/>
      </c>
      <c r="AD24" s="3" t="str">
        <f t="shared" si="6"/>
        <v/>
      </c>
      <c r="AE24" s="3" t="str">
        <f>IF($A24="","",IF((AND($A24="ADD",OR(AD24="",AD24="Vested Assets"))),"12",(_xlfn.XLOOKUP(AD24,ud_work_category[lookupValue],ud_work_category[lookupKey],""))))</f>
        <v/>
      </c>
      <c r="AF24" s="20"/>
      <c r="AG24" s="2" t="str">
        <f t="shared" si="7"/>
        <v/>
      </c>
      <c r="AH24" s="3" t="str">
        <f t="shared" si="8"/>
        <v/>
      </c>
      <c r="AI24" s="3" t="str">
        <f>IF($A24="","",IF((AND($A24="ADD",OR(AH24="",AH24="Excellent"))),"1",(_xlfn.XLOOKUP(AH24,condition[lookupValue],condition[lookupKey],""))))</f>
        <v/>
      </c>
      <c r="AJ24" s="21"/>
      <c r="AK24" s="5"/>
    </row>
    <row r="25" spans="2:37" x14ac:dyDescent="0.25">
      <c r="B25" s="4"/>
      <c r="D25" s="3" t="str">
        <f>IF($A25="ADD",IF(NOT(ISBLANK(C25)),_xlfn.XLOOKUP(C25,roadnames[lookupValue],roadnames[lookupKey],"ERROR"),""), "")</f>
        <v/>
      </c>
      <c r="E25" s="4"/>
      <c r="F25" s="4"/>
      <c r="G25" s="19"/>
      <c r="H25" s="19" t="str">
        <f t="shared" si="0"/>
        <v/>
      </c>
      <c r="I25" s="4"/>
      <c r="K25" s="3" t="str">
        <f>IF($A25="ADD",IF(NOT(ISBLANK(J25)),_xlfn.XLOOKUP(J25,len_adjust_rsn[lookupValue],len_adjust_rsn[lookupKey],"ERROR"),""), "")</f>
        <v/>
      </c>
      <c r="L25" s="19"/>
      <c r="M25" s="3" t="str">
        <f t="shared" si="1"/>
        <v/>
      </c>
      <c r="N25" s="3" t="str">
        <f>IF($A25="","",IF((AND($A25="ADD",OR(M25="",M25="Yes"))),"Y",(_xlfn.XLOOKUP(M25,full_width_flag[lookupValue],full_width_flag[lookupKey],""))))</f>
        <v/>
      </c>
      <c r="O25" s="19" t="str">
        <f t="shared" si="2"/>
        <v/>
      </c>
      <c r="P25" s="19"/>
      <c r="Q25" s="19" t="str">
        <f t="shared" si="3"/>
        <v/>
      </c>
      <c r="R25" s="4"/>
      <c r="S25" s="4"/>
      <c r="U25" s="3" t="str">
        <f>IF($A25="ADD",IF(NOT(ISBLANK(T25)),_xlfn.XLOOKUP(T25,ud_subgrade_material_type[lookupValue],ud_subgrade_material_type[lookupKey],"ERROR"),""), "")</f>
        <v/>
      </c>
      <c r="X25" s="3" t="str">
        <f>IF($A25="ADD",IF(NOT(ISBLANK(W25)),_xlfn.XLOOKUP(W25,ud_layer_stabilising_agent[lookupValue],ud_layer_stabilising_agent[lookupKey],"ERROR"),""), "")</f>
        <v/>
      </c>
      <c r="Y25" s="20"/>
      <c r="Z25" s="3" t="str">
        <f t="shared" si="4"/>
        <v/>
      </c>
      <c r="AA25" s="3" t="str">
        <f>IF($A25="","",IF((AND($A25="ADD",OR(Z25="",Z25="Undisturbed"))),"U",(_xlfn.XLOOKUP(Z25,reconstructed[lookupValue],reconstructed[lookupKey],""))))</f>
        <v/>
      </c>
      <c r="AB25" s="3" t="str">
        <f t="shared" si="5"/>
        <v/>
      </c>
      <c r="AC25" s="3" t="str">
        <f>IF($A25="","",IF((AND($A25="ADD",OR(AB25="",AB25="Local Authority"))),"L",(_xlfn.XLOOKUP(AB25,asset_owner[lookupValue],asset_owner[lookupKey],""))))</f>
        <v/>
      </c>
      <c r="AD25" s="3" t="str">
        <f t="shared" si="6"/>
        <v/>
      </c>
      <c r="AE25" s="3" t="str">
        <f>IF($A25="","",IF((AND($A25="ADD",OR(AD25="",AD25="Vested Assets"))),"12",(_xlfn.XLOOKUP(AD25,ud_work_category[lookupValue],ud_work_category[lookupKey],""))))</f>
        <v/>
      </c>
      <c r="AF25" s="20"/>
      <c r="AG25" s="2" t="str">
        <f t="shared" si="7"/>
        <v/>
      </c>
      <c r="AH25" s="3" t="str">
        <f t="shared" si="8"/>
        <v/>
      </c>
      <c r="AI25" s="3" t="str">
        <f>IF($A25="","",IF((AND($A25="ADD",OR(AH25="",AH25="Excellent"))),"1",(_xlfn.XLOOKUP(AH25,condition[lookupValue],condition[lookupKey],""))))</f>
        <v/>
      </c>
      <c r="AJ25" s="21"/>
      <c r="AK25" s="5"/>
    </row>
    <row r="26" spans="2:37" x14ac:dyDescent="0.25">
      <c r="B26" s="4"/>
      <c r="D26" s="3" t="str">
        <f>IF($A26="ADD",IF(NOT(ISBLANK(C26)),_xlfn.XLOOKUP(C26,roadnames[lookupValue],roadnames[lookupKey],"ERROR"),""), "")</f>
        <v/>
      </c>
      <c r="E26" s="4"/>
      <c r="F26" s="4"/>
      <c r="G26" s="19"/>
      <c r="H26" s="19" t="str">
        <f t="shared" si="0"/>
        <v/>
      </c>
      <c r="I26" s="4"/>
      <c r="K26" s="3" t="str">
        <f>IF($A26="ADD",IF(NOT(ISBLANK(J26)),_xlfn.XLOOKUP(J26,len_adjust_rsn[lookupValue],len_adjust_rsn[lookupKey],"ERROR"),""), "")</f>
        <v/>
      </c>
      <c r="L26" s="19"/>
      <c r="M26" s="3" t="str">
        <f t="shared" si="1"/>
        <v/>
      </c>
      <c r="N26" s="3" t="str">
        <f>IF($A26="","",IF((AND($A26="ADD",OR(M26="",M26="Yes"))),"Y",(_xlfn.XLOOKUP(M26,full_width_flag[lookupValue],full_width_flag[lookupKey],""))))</f>
        <v/>
      </c>
      <c r="O26" s="19" t="str">
        <f t="shared" si="2"/>
        <v/>
      </c>
      <c r="P26" s="19"/>
      <c r="Q26" s="19" t="str">
        <f t="shared" si="3"/>
        <v/>
      </c>
      <c r="R26" s="4"/>
      <c r="S26" s="4"/>
      <c r="U26" s="3" t="str">
        <f>IF($A26="ADD",IF(NOT(ISBLANK(T26)),_xlfn.XLOOKUP(T26,ud_subgrade_material_type[lookupValue],ud_subgrade_material_type[lookupKey],"ERROR"),""), "")</f>
        <v/>
      </c>
      <c r="X26" s="3" t="str">
        <f>IF($A26="ADD",IF(NOT(ISBLANK(W26)),_xlfn.XLOOKUP(W26,ud_layer_stabilising_agent[lookupValue],ud_layer_stabilising_agent[lookupKey],"ERROR"),""), "")</f>
        <v/>
      </c>
      <c r="Y26" s="20"/>
      <c r="Z26" s="3" t="str">
        <f t="shared" si="4"/>
        <v/>
      </c>
      <c r="AA26" s="3" t="str">
        <f>IF($A26="","",IF((AND($A26="ADD",OR(Z26="",Z26="Undisturbed"))),"U",(_xlfn.XLOOKUP(Z26,reconstructed[lookupValue],reconstructed[lookupKey],""))))</f>
        <v/>
      </c>
      <c r="AB26" s="3" t="str">
        <f t="shared" si="5"/>
        <v/>
      </c>
      <c r="AC26" s="3" t="str">
        <f>IF($A26="","",IF((AND($A26="ADD",OR(AB26="",AB26="Local Authority"))),"L",(_xlfn.XLOOKUP(AB26,asset_owner[lookupValue],asset_owner[lookupKey],""))))</f>
        <v/>
      </c>
      <c r="AD26" s="3" t="str">
        <f t="shared" si="6"/>
        <v/>
      </c>
      <c r="AE26" s="3" t="str">
        <f>IF($A26="","",IF((AND($A26="ADD",OR(AD26="",AD26="Vested Assets"))),"12",(_xlfn.XLOOKUP(AD26,ud_work_category[lookupValue],ud_work_category[lookupKey],""))))</f>
        <v/>
      </c>
      <c r="AF26" s="20"/>
      <c r="AG26" s="2" t="str">
        <f t="shared" si="7"/>
        <v/>
      </c>
      <c r="AH26" s="3" t="str">
        <f t="shared" si="8"/>
        <v/>
      </c>
      <c r="AI26" s="3" t="str">
        <f>IF($A26="","",IF((AND($A26="ADD",OR(AH26="",AH26="Excellent"))),"1",(_xlfn.XLOOKUP(AH26,condition[lookupValue],condition[lookupKey],""))))</f>
        <v/>
      </c>
      <c r="AJ26" s="21"/>
      <c r="AK26" s="5"/>
    </row>
    <row r="27" spans="2:37" x14ac:dyDescent="0.25">
      <c r="B27" s="4"/>
      <c r="D27" s="3" t="str">
        <f>IF($A27="ADD",IF(NOT(ISBLANK(C27)),_xlfn.XLOOKUP(C27,roadnames[lookupValue],roadnames[lookupKey],"ERROR"),""), "")</f>
        <v/>
      </c>
      <c r="E27" s="4"/>
      <c r="F27" s="4"/>
      <c r="G27" s="19"/>
      <c r="H27" s="19" t="str">
        <f t="shared" si="0"/>
        <v/>
      </c>
      <c r="I27" s="4"/>
      <c r="K27" s="3" t="str">
        <f>IF($A27="ADD",IF(NOT(ISBLANK(J27)),_xlfn.XLOOKUP(J27,len_adjust_rsn[lookupValue],len_adjust_rsn[lookupKey],"ERROR"),""), "")</f>
        <v/>
      </c>
      <c r="L27" s="19"/>
      <c r="M27" s="3" t="str">
        <f t="shared" si="1"/>
        <v/>
      </c>
      <c r="N27" s="3" t="str">
        <f>IF($A27="","",IF((AND($A27="ADD",OR(M27="",M27="Yes"))),"Y",(_xlfn.XLOOKUP(M27,full_width_flag[lookupValue],full_width_flag[lookupKey],""))))</f>
        <v/>
      </c>
      <c r="O27" s="19" t="str">
        <f t="shared" si="2"/>
        <v/>
      </c>
      <c r="P27" s="19"/>
      <c r="Q27" s="19" t="str">
        <f t="shared" si="3"/>
        <v/>
      </c>
      <c r="R27" s="4"/>
      <c r="S27" s="4"/>
      <c r="U27" s="3" t="str">
        <f>IF($A27="ADD",IF(NOT(ISBLANK(T27)),_xlfn.XLOOKUP(T27,ud_subgrade_material_type[lookupValue],ud_subgrade_material_type[lookupKey],"ERROR"),""), "")</f>
        <v/>
      </c>
      <c r="X27" s="3" t="str">
        <f>IF($A27="ADD",IF(NOT(ISBLANK(W27)),_xlfn.XLOOKUP(W27,ud_layer_stabilising_agent[lookupValue],ud_layer_stabilising_agent[lookupKey],"ERROR"),""), "")</f>
        <v/>
      </c>
      <c r="Y27" s="20"/>
      <c r="Z27" s="3" t="str">
        <f t="shared" si="4"/>
        <v/>
      </c>
      <c r="AA27" s="3" t="str">
        <f>IF($A27="","",IF((AND($A27="ADD",OR(Z27="",Z27="Undisturbed"))),"U",(_xlfn.XLOOKUP(Z27,reconstructed[lookupValue],reconstructed[lookupKey],""))))</f>
        <v/>
      </c>
      <c r="AB27" s="3" t="str">
        <f t="shared" si="5"/>
        <v/>
      </c>
      <c r="AC27" s="3" t="str">
        <f>IF($A27="","",IF((AND($A27="ADD",OR(AB27="",AB27="Local Authority"))),"L",(_xlfn.XLOOKUP(AB27,asset_owner[lookupValue],asset_owner[lookupKey],""))))</f>
        <v/>
      </c>
      <c r="AD27" s="3" t="str">
        <f t="shared" si="6"/>
        <v/>
      </c>
      <c r="AE27" s="3" t="str">
        <f>IF($A27="","",IF((AND($A27="ADD",OR(AD27="",AD27="Vested Assets"))),"12",(_xlfn.XLOOKUP(AD27,ud_work_category[lookupValue],ud_work_category[lookupKey],""))))</f>
        <v/>
      </c>
      <c r="AF27" s="20"/>
      <c r="AG27" s="2" t="str">
        <f t="shared" si="7"/>
        <v/>
      </c>
      <c r="AH27" s="3" t="str">
        <f t="shared" si="8"/>
        <v/>
      </c>
      <c r="AI27" s="3" t="str">
        <f>IF($A27="","",IF((AND($A27="ADD",OR(AH27="",AH27="Excellent"))),"1",(_xlfn.XLOOKUP(AH27,condition[lookupValue],condition[lookupKey],""))))</f>
        <v/>
      </c>
      <c r="AJ27" s="21"/>
      <c r="AK27" s="5"/>
    </row>
    <row r="28" spans="2:37" x14ac:dyDescent="0.25">
      <c r="B28" s="4"/>
      <c r="D28" s="3" t="str">
        <f>IF($A28="ADD",IF(NOT(ISBLANK(C28)),_xlfn.XLOOKUP(C28,roadnames[lookupValue],roadnames[lookupKey],"ERROR"),""), "")</f>
        <v/>
      </c>
      <c r="E28" s="4"/>
      <c r="F28" s="4"/>
      <c r="G28" s="19"/>
      <c r="H28" s="19" t="str">
        <f t="shared" si="0"/>
        <v/>
      </c>
      <c r="I28" s="4"/>
      <c r="K28" s="3" t="str">
        <f>IF($A28="ADD",IF(NOT(ISBLANK(J28)),_xlfn.XLOOKUP(J28,len_adjust_rsn[lookupValue],len_adjust_rsn[lookupKey],"ERROR"),""), "")</f>
        <v/>
      </c>
      <c r="L28" s="19"/>
      <c r="M28" s="3" t="str">
        <f t="shared" si="1"/>
        <v/>
      </c>
      <c r="N28" s="3" t="str">
        <f>IF($A28="","",IF((AND($A28="ADD",OR(M28="",M28="Yes"))),"Y",(_xlfn.XLOOKUP(M28,full_width_flag[lookupValue],full_width_flag[lookupKey],""))))</f>
        <v/>
      </c>
      <c r="O28" s="19" t="str">
        <f t="shared" si="2"/>
        <v/>
      </c>
      <c r="P28" s="19"/>
      <c r="Q28" s="19" t="str">
        <f t="shared" si="3"/>
        <v/>
      </c>
      <c r="R28" s="4"/>
      <c r="S28" s="4"/>
      <c r="U28" s="3" t="str">
        <f>IF($A28="ADD",IF(NOT(ISBLANK(T28)),_xlfn.XLOOKUP(T28,ud_subgrade_material_type[lookupValue],ud_subgrade_material_type[lookupKey],"ERROR"),""), "")</f>
        <v/>
      </c>
      <c r="X28" s="3" t="str">
        <f>IF($A28="ADD",IF(NOT(ISBLANK(W28)),_xlfn.XLOOKUP(W28,ud_layer_stabilising_agent[lookupValue],ud_layer_stabilising_agent[lookupKey],"ERROR"),""), "")</f>
        <v/>
      </c>
      <c r="Y28" s="20"/>
      <c r="Z28" s="3" t="str">
        <f t="shared" si="4"/>
        <v/>
      </c>
      <c r="AA28" s="3" t="str">
        <f>IF($A28="","",IF((AND($A28="ADD",OR(Z28="",Z28="Undisturbed"))),"U",(_xlfn.XLOOKUP(Z28,reconstructed[lookupValue],reconstructed[lookupKey],""))))</f>
        <v/>
      </c>
      <c r="AB28" s="3" t="str">
        <f t="shared" si="5"/>
        <v/>
      </c>
      <c r="AC28" s="3" t="str">
        <f>IF($A28="","",IF((AND($A28="ADD",OR(AB28="",AB28="Local Authority"))),"L",(_xlfn.XLOOKUP(AB28,asset_owner[lookupValue],asset_owner[lookupKey],""))))</f>
        <v/>
      </c>
      <c r="AD28" s="3" t="str">
        <f t="shared" si="6"/>
        <v/>
      </c>
      <c r="AE28" s="3" t="str">
        <f>IF($A28="","",IF((AND($A28="ADD",OR(AD28="",AD28="Vested Assets"))),"12",(_xlfn.XLOOKUP(AD28,ud_work_category[lookupValue],ud_work_category[lookupKey],""))))</f>
        <v/>
      </c>
      <c r="AF28" s="20"/>
      <c r="AG28" s="2" t="str">
        <f t="shared" si="7"/>
        <v/>
      </c>
      <c r="AH28" s="3" t="str">
        <f t="shared" si="8"/>
        <v/>
      </c>
      <c r="AI28" s="3" t="str">
        <f>IF($A28="","",IF((AND($A28="ADD",OR(AH28="",AH28="Excellent"))),"1",(_xlfn.XLOOKUP(AH28,condition[lookupValue],condition[lookupKey],""))))</f>
        <v/>
      </c>
      <c r="AJ28" s="21"/>
      <c r="AK28" s="5"/>
    </row>
    <row r="29" spans="2:37" x14ac:dyDescent="0.25">
      <c r="B29" s="4"/>
      <c r="D29" s="3" t="str">
        <f>IF($A29="ADD",IF(NOT(ISBLANK(C29)),_xlfn.XLOOKUP(C29,roadnames[lookupValue],roadnames[lookupKey],"ERROR"),""), "")</f>
        <v/>
      </c>
      <c r="E29" s="4"/>
      <c r="F29" s="4"/>
      <c r="G29" s="19"/>
      <c r="H29" s="19" t="str">
        <f t="shared" si="0"/>
        <v/>
      </c>
      <c r="I29" s="4"/>
      <c r="K29" s="3" t="str">
        <f>IF($A29="ADD",IF(NOT(ISBLANK(J29)),_xlfn.XLOOKUP(J29,len_adjust_rsn[lookupValue],len_adjust_rsn[lookupKey],"ERROR"),""), "")</f>
        <v/>
      </c>
      <c r="L29" s="19"/>
      <c r="M29" s="3" t="str">
        <f t="shared" si="1"/>
        <v/>
      </c>
      <c r="N29" s="3" t="str">
        <f>IF($A29="","",IF((AND($A29="ADD",OR(M29="",M29="Yes"))),"Y",(_xlfn.XLOOKUP(M29,full_width_flag[lookupValue],full_width_flag[lookupKey],""))))</f>
        <v/>
      </c>
      <c r="O29" s="19" t="str">
        <f t="shared" si="2"/>
        <v/>
      </c>
      <c r="P29" s="19"/>
      <c r="Q29" s="19" t="str">
        <f t="shared" si="3"/>
        <v/>
      </c>
      <c r="R29" s="4"/>
      <c r="S29" s="4"/>
      <c r="U29" s="3" t="str">
        <f>IF($A29="ADD",IF(NOT(ISBLANK(T29)),_xlfn.XLOOKUP(T29,ud_subgrade_material_type[lookupValue],ud_subgrade_material_type[lookupKey],"ERROR"),""), "")</f>
        <v/>
      </c>
      <c r="X29" s="3" t="str">
        <f>IF($A29="ADD",IF(NOT(ISBLANK(W29)),_xlfn.XLOOKUP(W29,ud_layer_stabilising_agent[lookupValue],ud_layer_stabilising_agent[lookupKey],"ERROR"),""), "")</f>
        <v/>
      </c>
      <c r="Y29" s="20"/>
      <c r="Z29" s="3" t="str">
        <f t="shared" si="4"/>
        <v/>
      </c>
      <c r="AA29" s="3" t="str">
        <f>IF($A29="","",IF((AND($A29="ADD",OR(Z29="",Z29="Undisturbed"))),"U",(_xlfn.XLOOKUP(Z29,reconstructed[lookupValue],reconstructed[lookupKey],""))))</f>
        <v/>
      </c>
      <c r="AB29" s="3" t="str">
        <f t="shared" si="5"/>
        <v/>
      </c>
      <c r="AC29" s="3" t="str">
        <f>IF($A29="","",IF((AND($A29="ADD",OR(AB29="",AB29="Local Authority"))),"L",(_xlfn.XLOOKUP(AB29,asset_owner[lookupValue],asset_owner[lookupKey],""))))</f>
        <v/>
      </c>
      <c r="AD29" s="3" t="str">
        <f t="shared" si="6"/>
        <v/>
      </c>
      <c r="AE29" s="3" t="str">
        <f>IF($A29="","",IF((AND($A29="ADD",OR(AD29="",AD29="Vested Assets"))),"12",(_xlfn.XLOOKUP(AD29,ud_work_category[lookupValue],ud_work_category[lookupKey],""))))</f>
        <v/>
      </c>
      <c r="AF29" s="20"/>
      <c r="AG29" s="2" t="str">
        <f t="shared" si="7"/>
        <v/>
      </c>
      <c r="AH29" s="3" t="str">
        <f t="shared" si="8"/>
        <v/>
      </c>
      <c r="AI29" s="3" t="str">
        <f>IF($A29="","",IF((AND($A29="ADD",OR(AH29="",AH29="Excellent"))),"1",(_xlfn.XLOOKUP(AH29,condition[lookupValue],condition[lookupKey],""))))</f>
        <v/>
      </c>
      <c r="AJ29" s="21"/>
      <c r="AK29" s="5"/>
    </row>
    <row r="30" spans="2:37" x14ac:dyDescent="0.25">
      <c r="B30" s="4"/>
      <c r="D30" s="3" t="str">
        <f>IF($A30="ADD",IF(NOT(ISBLANK(C30)),_xlfn.XLOOKUP(C30,roadnames[lookupValue],roadnames[lookupKey],"ERROR"),""), "")</f>
        <v/>
      </c>
      <c r="E30" s="4"/>
      <c r="F30" s="4"/>
      <c r="G30" s="19"/>
      <c r="H30" s="19" t="str">
        <f t="shared" si="0"/>
        <v/>
      </c>
      <c r="I30" s="4"/>
      <c r="K30" s="3" t="str">
        <f>IF($A30="ADD",IF(NOT(ISBLANK(J30)),_xlfn.XLOOKUP(J30,len_adjust_rsn[lookupValue],len_adjust_rsn[lookupKey],"ERROR"),""), "")</f>
        <v/>
      </c>
      <c r="L30" s="19"/>
      <c r="M30" s="3" t="str">
        <f t="shared" si="1"/>
        <v/>
      </c>
      <c r="N30" s="3" t="str">
        <f>IF($A30="","",IF((AND($A30="ADD",OR(M30="",M30="Yes"))),"Y",(_xlfn.XLOOKUP(M30,full_width_flag[lookupValue],full_width_flag[lookupKey],""))))</f>
        <v/>
      </c>
      <c r="O30" s="19" t="str">
        <f t="shared" si="2"/>
        <v/>
      </c>
      <c r="P30" s="19"/>
      <c r="Q30" s="19" t="str">
        <f t="shared" si="3"/>
        <v/>
      </c>
      <c r="R30" s="4"/>
      <c r="S30" s="4"/>
      <c r="U30" s="3" t="str">
        <f>IF($A30="ADD",IF(NOT(ISBLANK(T30)),_xlfn.XLOOKUP(T30,ud_subgrade_material_type[lookupValue],ud_subgrade_material_type[lookupKey],"ERROR"),""), "")</f>
        <v/>
      </c>
      <c r="X30" s="3" t="str">
        <f>IF($A30="ADD",IF(NOT(ISBLANK(W30)),_xlfn.XLOOKUP(W30,ud_layer_stabilising_agent[lookupValue],ud_layer_stabilising_agent[lookupKey],"ERROR"),""), "")</f>
        <v/>
      </c>
      <c r="Y30" s="20"/>
      <c r="Z30" s="3" t="str">
        <f t="shared" si="4"/>
        <v/>
      </c>
      <c r="AA30" s="3" t="str">
        <f>IF($A30="","",IF((AND($A30="ADD",OR(Z30="",Z30="Undisturbed"))),"U",(_xlfn.XLOOKUP(Z30,reconstructed[lookupValue],reconstructed[lookupKey],""))))</f>
        <v/>
      </c>
      <c r="AB30" s="3" t="str">
        <f t="shared" si="5"/>
        <v/>
      </c>
      <c r="AC30" s="3" t="str">
        <f>IF($A30="","",IF((AND($A30="ADD",OR(AB30="",AB30="Local Authority"))),"L",(_xlfn.XLOOKUP(AB30,asset_owner[lookupValue],asset_owner[lookupKey],""))))</f>
        <v/>
      </c>
      <c r="AD30" s="3" t="str">
        <f t="shared" si="6"/>
        <v/>
      </c>
      <c r="AE30" s="3" t="str">
        <f>IF($A30="","",IF((AND($A30="ADD",OR(AD30="",AD30="Vested Assets"))),"12",(_xlfn.XLOOKUP(AD30,ud_work_category[lookupValue],ud_work_category[lookupKey],""))))</f>
        <v/>
      </c>
      <c r="AF30" s="20"/>
      <c r="AG30" s="2" t="str">
        <f t="shared" si="7"/>
        <v/>
      </c>
      <c r="AH30" s="3" t="str">
        <f t="shared" si="8"/>
        <v/>
      </c>
      <c r="AI30" s="3" t="str">
        <f>IF($A30="","",IF((AND($A30="ADD",OR(AH30="",AH30="Excellent"))),"1",(_xlfn.XLOOKUP(AH30,condition[lookupValue],condition[lookupKey],""))))</f>
        <v/>
      </c>
      <c r="AJ30" s="21"/>
      <c r="AK30" s="5"/>
    </row>
    <row r="31" spans="2:37" x14ac:dyDescent="0.25">
      <c r="B31" s="4"/>
      <c r="D31" s="3" t="str">
        <f>IF($A31="ADD",IF(NOT(ISBLANK(C31)),_xlfn.XLOOKUP(C31,roadnames[lookupValue],roadnames[lookupKey],"ERROR"),""), "")</f>
        <v/>
      </c>
      <c r="E31" s="4"/>
      <c r="F31" s="4"/>
      <c r="G31" s="19"/>
      <c r="H31" s="19" t="str">
        <f t="shared" si="0"/>
        <v/>
      </c>
      <c r="I31" s="4"/>
      <c r="K31" s="3" t="str">
        <f>IF($A31="ADD",IF(NOT(ISBLANK(J31)),_xlfn.XLOOKUP(J31,len_adjust_rsn[lookupValue],len_adjust_rsn[lookupKey],"ERROR"),""), "")</f>
        <v/>
      </c>
      <c r="L31" s="19"/>
      <c r="M31" s="3" t="str">
        <f t="shared" si="1"/>
        <v/>
      </c>
      <c r="N31" s="3" t="str">
        <f>IF($A31="","",IF((AND($A31="ADD",OR(M31="",M31="Yes"))),"Y",(_xlfn.XLOOKUP(M31,full_width_flag[lookupValue],full_width_flag[lookupKey],""))))</f>
        <v/>
      </c>
      <c r="O31" s="19" t="str">
        <f t="shared" si="2"/>
        <v/>
      </c>
      <c r="P31" s="19"/>
      <c r="Q31" s="19" t="str">
        <f t="shared" si="3"/>
        <v/>
      </c>
      <c r="R31" s="4"/>
      <c r="S31" s="4"/>
      <c r="U31" s="3" t="str">
        <f>IF($A31="ADD",IF(NOT(ISBLANK(T31)),_xlfn.XLOOKUP(T31,ud_subgrade_material_type[lookupValue],ud_subgrade_material_type[lookupKey],"ERROR"),""), "")</f>
        <v/>
      </c>
      <c r="X31" s="3" t="str">
        <f>IF($A31="ADD",IF(NOT(ISBLANK(W31)),_xlfn.XLOOKUP(W31,ud_layer_stabilising_agent[lookupValue],ud_layer_stabilising_agent[lookupKey],"ERROR"),""), "")</f>
        <v/>
      </c>
      <c r="Y31" s="20"/>
      <c r="Z31" s="3" t="str">
        <f t="shared" si="4"/>
        <v/>
      </c>
      <c r="AA31" s="3" t="str">
        <f>IF($A31="","",IF((AND($A31="ADD",OR(Z31="",Z31="Undisturbed"))),"U",(_xlfn.XLOOKUP(Z31,reconstructed[lookupValue],reconstructed[lookupKey],""))))</f>
        <v/>
      </c>
      <c r="AB31" s="3" t="str">
        <f t="shared" si="5"/>
        <v/>
      </c>
      <c r="AC31" s="3" t="str">
        <f>IF($A31="","",IF((AND($A31="ADD",OR(AB31="",AB31="Local Authority"))),"L",(_xlfn.XLOOKUP(AB31,asset_owner[lookupValue],asset_owner[lookupKey],""))))</f>
        <v/>
      </c>
      <c r="AD31" s="3" t="str">
        <f t="shared" si="6"/>
        <v/>
      </c>
      <c r="AE31" s="3" t="str">
        <f>IF($A31="","",IF((AND($A31="ADD",OR(AD31="",AD31="Vested Assets"))),"12",(_xlfn.XLOOKUP(AD31,ud_work_category[lookupValue],ud_work_category[lookupKey],""))))</f>
        <v/>
      </c>
      <c r="AF31" s="20"/>
      <c r="AG31" s="2" t="str">
        <f t="shared" si="7"/>
        <v/>
      </c>
      <c r="AH31" s="3" t="str">
        <f t="shared" si="8"/>
        <v/>
      </c>
      <c r="AI31" s="3" t="str">
        <f>IF($A31="","",IF((AND($A31="ADD",OR(AH31="",AH31="Excellent"))),"1",(_xlfn.XLOOKUP(AH31,condition[lookupValue],condition[lookupKey],""))))</f>
        <v/>
      </c>
      <c r="AJ31" s="21"/>
      <c r="AK31" s="5"/>
    </row>
    <row r="32" spans="2:37" x14ac:dyDescent="0.25">
      <c r="B32" s="4"/>
      <c r="D32" s="3" t="str">
        <f>IF($A32="ADD",IF(NOT(ISBLANK(C32)),_xlfn.XLOOKUP(C32,roadnames[lookupValue],roadnames[lookupKey],"ERROR"),""), "")</f>
        <v/>
      </c>
      <c r="E32" s="4"/>
      <c r="F32" s="4"/>
      <c r="G32" s="19"/>
      <c r="H32" s="19" t="str">
        <f t="shared" si="0"/>
        <v/>
      </c>
      <c r="I32" s="4"/>
      <c r="K32" s="3" t="str">
        <f>IF($A32="ADD",IF(NOT(ISBLANK(J32)),_xlfn.XLOOKUP(J32,len_adjust_rsn[lookupValue],len_adjust_rsn[lookupKey],"ERROR"),""), "")</f>
        <v/>
      </c>
      <c r="L32" s="19"/>
      <c r="M32" s="3" t="str">
        <f t="shared" si="1"/>
        <v/>
      </c>
      <c r="N32" s="3" t="str">
        <f>IF($A32="","",IF((AND($A32="ADD",OR(M32="",M32="Yes"))),"Y",(_xlfn.XLOOKUP(M32,full_width_flag[lookupValue],full_width_flag[lookupKey],""))))</f>
        <v/>
      </c>
      <c r="O32" s="19" t="str">
        <f t="shared" si="2"/>
        <v/>
      </c>
      <c r="P32" s="19"/>
      <c r="Q32" s="19" t="str">
        <f t="shared" si="3"/>
        <v/>
      </c>
      <c r="R32" s="4"/>
      <c r="S32" s="4"/>
      <c r="U32" s="3" t="str">
        <f>IF($A32="ADD",IF(NOT(ISBLANK(T32)),_xlfn.XLOOKUP(T32,ud_subgrade_material_type[lookupValue],ud_subgrade_material_type[lookupKey],"ERROR"),""), "")</f>
        <v/>
      </c>
      <c r="X32" s="3" t="str">
        <f>IF($A32="ADD",IF(NOT(ISBLANK(W32)),_xlfn.XLOOKUP(W32,ud_layer_stabilising_agent[lookupValue],ud_layer_stabilising_agent[lookupKey],"ERROR"),""), "")</f>
        <v/>
      </c>
      <c r="Y32" s="20"/>
      <c r="Z32" s="3" t="str">
        <f t="shared" si="4"/>
        <v/>
      </c>
      <c r="AA32" s="3" t="str">
        <f>IF($A32="","",IF((AND($A32="ADD",OR(Z32="",Z32="Undisturbed"))),"U",(_xlfn.XLOOKUP(Z32,reconstructed[lookupValue],reconstructed[lookupKey],""))))</f>
        <v/>
      </c>
      <c r="AB32" s="3" t="str">
        <f t="shared" si="5"/>
        <v/>
      </c>
      <c r="AC32" s="3" t="str">
        <f>IF($A32="","",IF((AND($A32="ADD",OR(AB32="",AB32="Local Authority"))),"L",(_xlfn.XLOOKUP(AB32,asset_owner[lookupValue],asset_owner[lookupKey],""))))</f>
        <v/>
      </c>
      <c r="AD32" s="3" t="str">
        <f t="shared" si="6"/>
        <v/>
      </c>
      <c r="AE32" s="3" t="str">
        <f>IF($A32="","",IF((AND($A32="ADD",OR(AD32="",AD32="Vested Assets"))),"12",(_xlfn.XLOOKUP(AD32,ud_work_category[lookupValue],ud_work_category[lookupKey],""))))</f>
        <v/>
      </c>
      <c r="AF32" s="20"/>
      <c r="AG32" s="2" t="str">
        <f t="shared" si="7"/>
        <v/>
      </c>
      <c r="AH32" s="3" t="str">
        <f t="shared" si="8"/>
        <v/>
      </c>
      <c r="AI32" s="3" t="str">
        <f>IF($A32="","",IF((AND($A32="ADD",OR(AH32="",AH32="Excellent"))),"1",(_xlfn.XLOOKUP(AH32,condition[lookupValue],condition[lookupKey],""))))</f>
        <v/>
      </c>
      <c r="AJ32" s="21"/>
      <c r="AK32" s="5"/>
    </row>
    <row r="33" spans="2:37" x14ac:dyDescent="0.25">
      <c r="B33" s="4"/>
      <c r="D33" s="3" t="str">
        <f>IF($A33="ADD",IF(NOT(ISBLANK(C33)),_xlfn.XLOOKUP(C33,roadnames[lookupValue],roadnames[lookupKey],"ERROR"),""), "")</f>
        <v/>
      </c>
      <c r="E33" s="4"/>
      <c r="F33" s="4"/>
      <c r="G33" s="19"/>
      <c r="H33" s="19" t="str">
        <f t="shared" si="0"/>
        <v/>
      </c>
      <c r="I33" s="4"/>
      <c r="K33" s="3" t="str">
        <f>IF($A33="ADD",IF(NOT(ISBLANK(J33)),_xlfn.XLOOKUP(J33,len_adjust_rsn[lookupValue],len_adjust_rsn[lookupKey],"ERROR"),""), "")</f>
        <v/>
      </c>
      <c r="L33" s="19"/>
      <c r="M33" s="3" t="str">
        <f t="shared" si="1"/>
        <v/>
      </c>
      <c r="N33" s="3" t="str">
        <f>IF($A33="","",IF((AND($A33="ADD",OR(M33="",M33="Yes"))),"Y",(_xlfn.XLOOKUP(M33,full_width_flag[lookupValue],full_width_flag[lookupKey],""))))</f>
        <v/>
      </c>
      <c r="O33" s="19" t="str">
        <f t="shared" si="2"/>
        <v/>
      </c>
      <c r="P33" s="19"/>
      <c r="Q33" s="19" t="str">
        <f t="shared" si="3"/>
        <v/>
      </c>
      <c r="R33" s="4"/>
      <c r="S33" s="4"/>
      <c r="U33" s="3" t="str">
        <f>IF($A33="ADD",IF(NOT(ISBLANK(T33)),_xlfn.XLOOKUP(T33,ud_subgrade_material_type[lookupValue],ud_subgrade_material_type[lookupKey],"ERROR"),""), "")</f>
        <v/>
      </c>
      <c r="X33" s="3" t="str">
        <f>IF($A33="ADD",IF(NOT(ISBLANK(W33)),_xlfn.XLOOKUP(W33,ud_layer_stabilising_agent[lookupValue],ud_layer_stabilising_agent[lookupKey],"ERROR"),""), "")</f>
        <v/>
      </c>
      <c r="Y33" s="20"/>
      <c r="Z33" s="3" t="str">
        <f t="shared" si="4"/>
        <v/>
      </c>
      <c r="AA33" s="3" t="str">
        <f>IF($A33="","",IF((AND($A33="ADD",OR(Z33="",Z33="Undisturbed"))),"U",(_xlfn.XLOOKUP(Z33,reconstructed[lookupValue],reconstructed[lookupKey],""))))</f>
        <v/>
      </c>
      <c r="AB33" s="3" t="str">
        <f t="shared" si="5"/>
        <v/>
      </c>
      <c r="AC33" s="3" t="str">
        <f>IF($A33="","",IF((AND($A33="ADD",OR(AB33="",AB33="Local Authority"))),"L",(_xlfn.XLOOKUP(AB33,asset_owner[lookupValue],asset_owner[lookupKey],""))))</f>
        <v/>
      </c>
      <c r="AD33" s="3" t="str">
        <f t="shared" si="6"/>
        <v/>
      </c>
      <c r="AE33" s="3" t="str">
        <f>IF($A33="","",IF((AND($A33="ADD",OR(AD33="",AD33="Vested Assets"))),"12",(_xlfn.XLOOKUP(AD33,ud_work_category[lookupValue],ud_work_category[lookupKey],""))))</f>
        <v/>
      </c>
      <c r="AF33" s="20"/>
      <c r="AG33" s="2" t="str">
        <f t="shared" si="7"/>
        <v/>
      </c>
      <c r="AH33" s="3" t="str">
        <f t="shared" si="8"/>
        <v/>
      </c>
      <c r="AI33" s="3" t="str">
        <f>IF($A33="","",IF((AND($A33="ADD",OR(AH33="",AH33="Excellent"))),"1",(_xlfn.XLOOKUP(AH33,condition[lookupValue],condition[lookupKey],""))))</f>
        <v/>
      </c>
      <c r="AJ33" s="21"/>
      <c r="AK33" s="5"/>
    </row>
    <row r="34" spans="2:37" x14ac:dyDescent="0.25">
      <c r="B34" s="4"/>
      <c r="D34" s="3" t="str">
        <f>IF($A34="ADD",IF(NOT(ISBLANK(C34)),_xlfn.XLOOKUP(C34,roadnames[lookupValue],roadnames[lookupKey],"ERROR"),""), "")</f>
        <v/>
      </c>
      <c r="E34" s="4"/>
      <c r="F34" s="4"/>
      <c r="G34" s="19"/>
      <c r="H34" s="19" t="str">
        <f t="shared" si="0"/>
        <v/>
      </c>
      <c r="I34" s="4"/>
      <c r="K34" s="3" t="str">
        <f>IF($A34="ADD",IF(NOT(ISBLANK(J34)),_xlfn.XLOOKUP(J34,len_adjust_rsn[lookupValue],len_adjust_rsn[lookupKey],"ERROR"),""), "")</f>
        <v/>
      </c>
      <c r="L34" s="19"/>
      <c r="M34" s="3" t="str">
        <f t="shared" si="1"/>
        <v/>
      </c>
      <c r="N34" s="3" t="str">
        <f>IF($A34="","",IF((AND($A34="ADD",OR(M34="",M34="Yes"))),"Y",(_xlfn.XLOOKUP(M34,full_width_flag[lookupValue],full_width_flag[lookupKey],""))))</f>
        <v/>
      </c>
      <c r="O34" s="19" t="str">
        <f t="shared" si="2"/>
        <v/>
      </c>
      <c r="P34" s="19"/>
      <c r="Q34" s="19" t="str">
        <f t="shared" si="3"/>
        <v/>
      </c>
      <c r="R34" s="4"/>
      <c r="S34" s="4"/>
      <c r="U34" s="3" t="str">
        <f>IF($A34="ADD",IF(NOT(ISBLANK(T34)),_xlfn.XLOOKUP(T34,ud_subgrade_material_type[lookupValue],ud_subgrade_material_type[lookupKey],"ERROR"),""), "")</f>
        <v/>
      </c>
      <c r="X34" s="3" t="str">
        <f>IF($A34="ADD",IF(NOT(ISBLANK(W34)),_xlfn.XLOOKUP(W34,ud_layer_stabilising_agent[lookupValue],ud_layer_stabilising_agent[lookupKey],"ERROR"),""), "")</f>
        <v/>
      </c>
      <c r="Y34" s="20"/>
      <c r="Z34" s="3" t="str">
        <f t="shared" si="4"/>
        <v/>
      </c>
      <c r="AA34" s="3" t="str">
        <f>IF($A34="","",IF((AND($A34="ADD",OR(Z34="",Z34="Undisturbed"))),"U",(_xlfn.XLOOKUP(Z34,reconstructed[lookupValue],reconstructed[lookupKey],""))))</f>
        <v/>
      </c>
      <c r="AB34" s="3" t="str">
        <f t="shared" si="5"/>
        <v/>
      </c>
      <c r="AC34" s="3" t="str">
        <f>IF($A34="","",IF((AND($A34="ADD",OR(AB34="",AB34="Local Authority"))),"L",(_xlfn.XLOOKUP(AB34,asset_owner[lookupValue],asset_owner[lookupKey],""))))</f>
        <v/>
      </c>
      <c r="AD34" s="3" t="str">
        <f t="shared" si="6"/>
        <v/>
      </c>
      <c r="AE34" s="3" t="str">
        <f>IF($A34="","",IF((AND($A34="ADD",OR(AD34="",AD34="Vested Assets"))),"12",(_xlfn.XLOOKUP(AD34,ud_work_category[lookupValue],ud_work_category[lookupKey],""))))</f>
        <v/>
      </c>
      <c r="AF34" s="20"/>
      <c r="AG34" s="2" t="str">
        <f t="shared" si="7"/>
        <v/>
      </c>
      <c r="AH34" s="3" t="str">
        <f t="shared" si="8"/>
        <v/>
      </c>
      <c r="AI34" s="3" t="str">
        <f>IF($A34="","",IF((AND($A34="ADD",OR(AH34="",AH34="Excellent"))),"1",(_xlfn.XLOOKUP(AH34,condition[lookupValue],condition[lookupKey],""))))</f>
        <v/>
      </c>
      <c r="AJ34" s="21"/>
      <c r="AK34" s="5"/>
    </row>
    <row r="35" spans="2:37" x14ac:dyDescent="0.25">
      <c r="B35" s="4"/>
      <c r="D35" s="3" t="str">
        <f>IF($A35="ADD",IF(NOT(ISBLANK(C35)),_xlfn.XLOOKUP(C35,roadnames[lookupValue],roadnames[lookupKey],"ERROR"),""), "")</f>
        <v/>
      </c>
      <c r="E35" s="4"/>
      <c r="F35" s="4"/>
      <c r="G35" s="19"/>
      <c r="H35" s="19" t="str">
        <f t="shared" si="0"/>
        <v/>
      </c>
      <c r="I35" s="4"/>
      <c r="K35" s="3" t="str">
        <f>IF($A35="ADD",IF(NOT(ISBLANK(J35)),_xlfn.XLOOKUP(J35,len_adjust_rsn[lookupValue],len_adjust_rsn[lookupKey],"ERROR"),""), "")</f>
        <v/>
      </c>
      <c r="L35" s="19"/>
      <c r="M35" s="3" t="str">
        <f t="shared" si="1"/>
        <v/>
      </c>
      <c r="N35" s="3" t="str">
        <f>IF($A35="","",IF((AND($A35="ADD",OR(M35="",M35="Yes"))),"Y",(_xlfn.XLOOKUP(M35,full_width_flag[lookupValue],full_width_flag[lookupKey],""))))</f>
        <v/>
      </c>
      <c r="O35" s="19" t="str">
        <f t="shared" si="2"/>
        <v/>
      </c>
      <c r="P35" s="19"/>
      <c r="Q35" s="19" t="str">
        <f t="shared" si="3"/>
        <v/>
      </c>
      <c r="R35" s="4"/>
      <c r="S35" s="4"/>
      <c r="U35" s="3" t="str">
        <f>IF($A35="ADD",IF(NOT(ISBLANK(T35)),_xlfn.XLOOKUP(T35,ud_subgrade_material_type[lookupValue],ud_subgrade_material_type[lookupKey],"ERROR"),""), "")</f>
        <v/>
      </c>
      <c r="X35" s="3" t="str">
        <f>IF($A35="ADD",IF(NOT(ISBLANK(W35)),_xlfn.XLOOKUP(W35,ud_layer_stabilising_agent[lookupValue],ud_layer_stabilising_agent[lookupKey],"ERROR"),""), "")</f>
        <v/>
      </c>
      <c r="Y35" s="20"/>
      <c r="Z35" s="3" t="str">
        <f t="shared" si="4"/>
        <v/>
      </c>
      <c r="AA35" s="3" t="str">
        <f>IF($A35="","",IF((AND($A35="ADD",OR(Z35="",Z35="Undisturbed"))),"U",(_xlfn.XLOOKUP(Z35,reconstructed[lookupValue],reconstructed[lookupKey],""))))</f>
        <v/>
      </c>
      <c r="AB35" s="3" t="str">
        <f t="shared" si="5"/>
        <v/>
      </c>
      <c r="AC35" s="3" t="str">
        <f>IF($A35="","",IF((AND($A35="ADD",OR(AB35="",AB35="Local Authority"))),"L",(_xlfn.XLOOKUP(AB35,asset_owner[lookupValue],asset_owner[lookupKey],""))))</f>
        <v/>
      </c>
      <c r="AD35" s="3" t="str">
        <f t="shared" si="6"/>
        <v/>
      </c>
      <c r="AE35" s="3" t="str">
        <f>IF($A35="","",IF((AND($A35="ADD",OR(AD35="",AD35="Vested Assets"))),"12",(_xlfn.XLOOKUP(AD35,ud_work_category[lookupValue],ud_work_category[lookupKey],""))))</f>
        <v/>
      </c>
      <c r="AF35" s="20"/>
      <c r="AG35" s="2" t="str">
        <f t="shared" si="7"/>
        <v/>
      </c>
      <c r="AH35" s="3" t="str">
        <f t="shared" si="8"/>
        <v/>
      </c>
      <c r="AI35" s="3" t="str">
        <f>IF($A35="","",IF((AND($A35="ADD",OR(AH35="",AH35="Excellent"))),"1",(_xlfn.XLOOKUP(AH35,condition[lookupValue],condition[lookupKey],""))))</f>
        <v/>
      </c>
      <c r="AJ35" s="21"/>
      <c r="AK35" s="5"/>
    </row>
    <row r="36" spans="2:37" x14ac:dyDescent="0.25">
      <c r="B36" s="4"/>
      <c r="D36" s="3" t="str">
        <f>IF($A36="ADD",IF(NOT(ISBLANK(C36)),_xlfn.XLOOKUP(C36,roadnames[lookupValue],roadnames[lookupKey],"ERROR"),""), "")</f>
        <v/>
      </c>
      <c r="E36" s="4"/>
      <c r="F36" s="4"/>
      <c r="G36" s="19"/>
      <c r="H36" s="19" t="str">
        <f t="shared" si="0"/>
        <v/>
      </c>
      <c r="I36" s="4"/>
      <c r="K36" s="3" t="str">
        <f>IF($A36="ADD",IF(NOT(ISBLANK(J36)),_xlfn.XLOOKUP(J36,len_adjust_rsn[lookupValue],len_adjust_rsn[lookupKey],"ERROR"),""), "")</f>
        <v/>
      </c>
      <c r="L36" s="19"/>
      <c r="M36" s="3" t="str">
        <f t="shared" si="1"/>
        <v/>
      </c>
      <c r="N36" s="3" t="str">
        <f>IF($A36="","",IF((AND($A36="ADD",OR(M36="",M36="Yes"))),"Y",(_xlfn.XLOOKUP(M36,full_width_flag[lookupValue],full_width_flag[lookupKey],""))))</f>
        <v/>
      </c>
      <c r="O36" s="19" t="str">
        <f t="shared" si="2"/>
        <v/>
      </c>
      <c r="P36" s="19"/>
      <c r="Q36" s="19" t="str">
        <f t="shared" si="3"/>
        <v/>
      </c>
      <c r="R36" s="4"/>
      <c r="S36" s="4"/>
      <c r="U36" s="3" t="str">
        <f>IF($A36="ADD",IF(NOT(ISBLANK(T36)),_xlfn.XLOOKUP(T36,ud_subgrade_material_type[lookupValue],ud_subgrade_material_type[lookupKey],"ERROR"),""), "")</f>
        <v/>
      </c>
      <c r="X36" s="3" t="str">
        <f>IF($A36="ADD",IF(NOT(ISBLANK(W36)),_xlfn.XLOOKUP(W36,ud_layer_stabilising_agent[lookupValue],ud_layer_stabilising_agent[lookupKey],"ERROR"),""), "")</f>
        <v/>
      </c>
      <c r="Y36" s="20"/>
      <c r="Z36" s="3" t="str">
        <f t="shared" si="4"/>
        <v/>
      </c>
      <c r="AA36" s="3" t="str">
        <f>IF($A36="","",IF((AND($A36="ADD",OR(Z36="",Z36="Undisturbed"))),"U",(_xlfn.XLOOKUP(Z36,reconstructed[lookupValue],reconstructed[lookupKey],""))))</f>
        <v/>
      </c>
      <c r="AB36" s="3" t="str">
        <f t="shared" si="5"/>
        <v/>
      </c>
      <c r="AC36" s="3" t="str">
        <f>IF($A36="","",IF((AND($A36="ADD",OR(AB36="",AB36="Local Authority"))),"L",(_xlfn.XLOOKUP(AB36,asset_owner[lookupValue],asset_owner[lookupKey],""))))</f>
        <v/>
      </c>
      <c r="AD36" s="3" t="str">
        <f t="shared" si="6"/>
        <v/>
      </c>
      <c r="AE36" s="3" t="str">
        <f>IF($A36="","",IF((AND($A36="ADD",OR(AD36="",AD36="Vested Assets"))),"12",(_xlfn.XLOOKUP(AD36,ud_work_category[lookupValue],ud_work_category[lookupKey],""))))</f>
        <v/>
      </c>
      <c r="AF36" s="20"/>
      <c r="AG36" s="2" t="str">
        <f t="shared" si="7"/>
        <v/>
      </c>
      <c r="AH36" s="3" t="str">
        <f t="shared" si="8"/>
        <v/>
      </c>
      <c r="AI36" s="3" t="str">
        <f>IF($A36="","",IF((AND($A36="ADD",OR(AH36="",AH36="Excellent"))),"1",(_xlfn.XLOOKUP(AH36,condition[lookupValue],condition[lookupKey],""))))</f>
        <v/>
      </c>
      <c r="AJ36" s="21"/>
      <c r="AK36" s="5"/>
    </row>
    <row r="37" spans="2:37" x14ac:dyDescent="0.25">
      <c r="B37" s="4"/>
      <c r="D37" s="3" t="str">
        <f>IF($A37="ADD",IF(NOT(ISBLANK(C37)),_xlfn.XLOOKUP(C37,roadnames[lookupValue],roadnames[lookupKey],"ERROR"),""), "")</f>
        <v/>
      </c>
      <c r="E37" s="4"/>
      <c r="F37" s="4"/>
      <c r="G37" s="19"/>
      <c r="H37" s="19" t="str">
        <f t="shared" si="0"/>
        <v/>
      </c>
      <c r="I37" s="4"/>
      <c r="K37" s="3" t="str">
        <f>IF($A37="ADD",IF(NOT(ISBLANK(J37)),_xlfn.XLOOKUP(J37,len_adjust_rsn[lookupValue],len_adjust_rsn[lookupKey],"ERROR"),""), "")</f>
        <v/>
      </c>
      <c r="L37" s="19"/>
      <c r="M37" s="3" t="str">
        <f t="shared" si="1"/>
        <v/>
      </c>
      <c r="N37" s="3" t="str">
        <f>IF($A37="","",IF((AND($A37="ADD",OR(M37="",M37="Yes"))),"Y",(_xlfn.XLOOKUP(M37,full_width_flag[lookupValue],full_width_flag[lookupKey],""))))</f>
        <v/>
      </c>
      <c r="O37" s="19" t="str">
        <f t="shared" si="2"/>
        <v/>
      </c>
      <c r="P37" s="19"/>
      <c r="Q37" s="19" t="str">
        <f t="shared" si="3"/>
        <v/>
      </c>
      <c r="R37" s="4"/>
      <c r="S37" s="4"/>
      <c r="U37" s="3" t="str">
        <f>IF($A37="ADD",IF(NOT(ISBLANK(T37)),_xlfn.XLOOKUP(T37,ud_subgrade_material_type[lookupValue],ud_subgrade_material_type[lookupKey],"ERROR"),""), "")</f>
        <v/>
      </c>
      <c r="X37" s="3" t="str">
        <f>IF($A37="ADD",IF(NOT(ISBLANK(W37)),_xlfn.XLOOKUP(W37,ud_layer_stabilising_agent[lookupValue],ud_layer_stabilising_agent[lookupKey],"ERROR"),""), "")</f>
        <v/>
      </c>
      <c r="Y37" s="20"/>
      <c r="Z37" s="3" t="str">
        <f t="shared" si="4"/>
        <v/>
      </c>
      <c r="AA37" s="3" t="str">
        <f>IF($A37="","",IF((AND($A37="ADD",OR(Z37="",Z37="Undisturbed"))),"U",(_xlfn.XLOOKUP(Z37,reconstructed[lookupValue],reconstructed[lookupKey],""))))</f>
        <v/>
      </c>
      <c r="AB37" s="3" t="str">
        <f t="shared" si="5"/>
        <v/>
      </c>
      <c r="AC37" s="3" t="str">
        <f>IF($A37="","",IF((AND($A37="ADD",OR(AB37="",AB37="Local Authority"))),"L",(_xlfn.XLOOKUP(AB37,asset_owner[lookupValue],asset_owner[lookupKey],""))))</f>
        <v/>
      </c>
      <c r="AD37" s="3" t="str">
        <f t="shared" si="6"/>
        <v/>
      </c>
      <c r="AE37" s="3" t="str">
        <f>IF($A37="","",IF((AND($A37="ADD",OR(AD37="",AD37="Vested Assets"))),"12",(_xlfn.XLOOKUP(AD37,ud_work_category[lookupValue],ud_work_category[lookupKey],""))))</f>
        <v/>
      </c>
      <c r="AF37" s="20"/>
      <c r="AG37" s="2" t="str">
        <f t="shared" si="7"/>
        <v/>
      </c>
      <c r="AH37" s="3" t="str">
        <f t="shared" si="8"/>
        <v/>
      </c>
      <c r="AI37" s="3" t="str">
        <f>IF($A37="","",IF((AND($A37="ADD",OR(AH37="",AH37="Excellent"))),"1",(_xlfn.XLOOKUP(AH37,condition[lookupValue],condition[lookupKey],""))))</f>
        <v/>
      </c>
      <c r="AJ37" s="21"/>
      <c r="AK37" s="5"/>
    </row>
    <row r="38" spans="2:37" x14ac:dyDescent="0.25">
      <c r="B38" s="4"/>
      <c r="D38" s="3" t="str">
        <f>IF($A38="ADD",IF(NOT(ISBLANK(C38)),_xlfn.XLOOKUP(C38,roadnames[lookupValue],roadnames[lookupKey],"ERROR"),""), "")</f>
        <v/>
      </c>
      <c r="E38" s="4"/>
      <c r="F38" s="4"/>
      <c r="G38" s="19"/>
      <c r="H38" s="19" t="str">
        <f t="shared" si="0"/>
        <v/>
      </c>
      <c r="I38" s="4"/>
      <c r="K38" s="3" t="str">
        <f>IF($A38="ADD",IF(NOT(ISBLANK(J38)),_xlfn.XLOOKUP(J38,len_adjust_rsn[lookupValue],len_adjust_rsn[lookupKey],"ERROR"),""), "")</f>
        <v/>
      </c>
      <c r="L38" s="19"/>
      <c r="M38" s="3" t="str">
        <f t="shared" si="1"/>
        <v/>
      </c>
      <c r="N38" s="3" t="str">
        <f>IF($A38="","",IF((AND($A38="ADD",OR(M38="",M38="Yes"))),"Y",(_xlfn.XLOOKUP(M38,full_width_flag[lookupValue],full_width_flag[lookupKey],""))))</f>
        <v/>
      </c>
      <c r="O38" s="19" t="str">
        <f t="shared" si="2"/>
        <v/>
      </c>
      <c r="P38" s="19"/>
      <c r="Q38" s="19" t="str">
        <f t="shared" si="3"/>
        <v/>
      </c>
      <c r="R38" s="4"/>
      <c r="S38" s="4"/>
      <c r="U38" s="3" t="str">
        <f>IF($A38="ADD",IF(NOT(ISBLANK(T38)),_xlfn.XLOOKUP(T38,ud_subgrade_material_type[lookupValue],ud_subgrade_material_type[lookupKey],"ERROR"),""), "")</f>
        <v/>
      </c>
      <c r="X38" s="3" t="str">
        <f>IF($A38="ADD",IF(NOT(ISBLANK(W38)),_xlfn.XLOOKUP(W38,ud_layer_stabilising_agent[lookupValue],ud_layer_stabilising_agent[lookupKey],"ERROR"),""), "")</f>
        <v/>
      </c>
      <c r="Y38" s="20"/>
      <c r="Z38" s="3" t="str">
        <f t="shared" si="4"/>
        <v/>
      </c>
      <c r="AA38" s="3" t="str">
        <f>IF($A38="","",IF((AND($A38="ADD",OR(Z38="",Z38="Undisturbed"))),"U",(_xlfn.XLOOKUP(Z38,reconstructed[lookupValue],reconstructed[lookupKey],""))))</f>
        <v/>
      </c>
      <c r="AB38" s="3" t="str">
        <f t="shared" si="5"/>
        <v/>
      </c>
      <c r="AC38" s="3" t="str">
        <f>IF($A38="","",IF((AND($A38="ADD",OR(AB38="",AB38="Local Authority"))),"L",(_xlfn.XLOOKUP(AB38,asset_owner[lookupValue],asset_owner[lookupKey],""))))</f>
        <v/>
      </c>
      <c r="AD38" s="3" t="str">
        <f t="shared" si="6"/>
        <v/>
      </c>
      <c r="AE38" s="3" t="str">
        <f>IF($A38="","",IF((AND($A38="ADD",OR(AD38="",AD38="Vested Assets"))),"12",(_xlfn.XLOOKUP(AD38,ud_work_category[lookupValue],ud_work_category[lookupKey],""))))</f>
        <v/>
      </c>
      <c r="AF38" s="20"/>
      <c r="AG38" s="2" t="str">
        <f t="shared" si="7"/>
        <v/>
      </c>
      <c r="AH38" s="3" t="str">
        <f t="shared" si="8"/>
        <v/>
      </c>
      <c r="AI38" s="3" t="str">
        <f>IF($A38="","",IF((AND($A38="ADD",OR(AH38="",AH38="Excellent"))),"1",(_xlfn.XLOOKUP(AH38,condition[lookupValue],condition[lookupKey],""))))</f>
        <v/>
      </c>
      <c r="AJ38" s="21"/>
      <c r="AK38" s="5"/>
    </row>
    <row r="39" spans="2:37" x14ac:dyDescent="0.25">
      <c r="B39" s="4"/>
      <c r="D39" s="3" t="str">
        <f>IF($A39="ADD",IF(NOT(ISBLANK(C39)),_xlfn.XLOOKUP(C39,roadnames[lookupValue],roadnames[lookupKey],"ERROR"),""), "")</f>
        <v/>
      </c>
      <c r="E39" s="4"/>
      <c r="F39" s="4"/>
      <c r="G39" s="19"/>
      <c r="H39" s="19" t="str">
        <f t="shared" si="0"/>
        <v/>
      </c>
      <c r="I39" s="4"/>
      <c r="K39" s="3" t="str">
        <f>IF($A39="ADD",IF(NOT(ISBLANK(J39)),_xlfn.XLOOKUP(J39,len_adjust_rsn[lookupValue],len_adjust_rsn[lookupKey],"ERROR"),""), "")</f>
        <v/>
      </c>
      <c r="L39" s="19"/>
      <c r="M39" s="3" t="str">
        <f t="shared" si="1"/>
        <v/>
      </c>
      <c r="N39" s="3" t="str">
        <f>IF($A39="","",IF((AND($A39="ADD",OR(M39="",M39="Yes"))),"Y",(_xlfn.XLOOKUP(M39,full_width_flag[lookupValue],full_width_flag[lookupKey],""))))</f>
        <v/>
      </c>
      <c r="O39" s="19" t="str">
        <f t="shared" si="2"/>
        <v/>
      </c>
      <c r="P39" s="19"/>
      <c r="Q39" s="19" t="str">
        <f t="shared" si="3"/>
        <v/>
      </c>
      <c r="R39" s="4"/>
      <c r="S39" s="4"/>
      <c r="U39" s="3" t="str">
        <f>IF($A39="ADD",IF(NOT(ISBLANK(T39)),_xlfn.XLOOKUP(T39,ud_subgrade_material_type[lookupValue],ud_subgrade_material_type[lookupKey],"ERROR"),""), "")</f>
        <v/>
      </c>
      <c r="X39" s="3" t="str">
        <f>IF($A39="ADD",IF(NOT(ISBLANK(W39)),_xlfn.XLOOKUP(W39,ud_layer_stabilising_agent[lookupValue],ud_layer_stabilising_agent[lookupKey],"ERROR"),""), "")</f>
        <v/>
      </c>
      <c r="Y39" s="20"/>
      <c r="Z39" s="3" t="str">
        <f t="shared" si="4"/>
        <v/>
      </c>
      <c r="AA39" s="3" t="str">
        <f>IF($A39="","",IF((AND($A39="ADD",OR(Z39="",Z39="Undisturbed"))),"U",(_xlfn.XLOOKUP(Z39,reconstructed[lookupValue],reconstructed[lookupKey],""))))</f>
        <v/>
      </c>
      <c r="AB39" s="3" t="str">
        <f t="shared" si="5"/>
        <v/>
      </c>
      <c r="AC39" s="3" t="str">
        <f>IF($A39="","",IF((AND($A39="ADD",OR(AB39="",AB39="Local Authority"))),"L",(_xlfn.XLOOKUP(AB39,asset_owner[lookupValue],asset_owner[lookupKey],""))))</f>
        <v/>
      </c>
      <c r="AD39" s="3" t="str">
        <f t="shared" si="6"/>
        <v/>
      </c>
      <c r="AE39" s="3" t="str">
        <f>IF($A39="","",IF((AND($A39="ADD",OR(AD39="",AD39="Vested Assets"))),"12",(_xlfn.XLOOKUP(AD39,ud_work_category[lookupValue],ud_work_category[lookupKey],""))))</f>
        <v/>
      </c>
      <c r="AF39" s="20"/>
      <c r="AG39" s="2" t="str">
        <f t="shared" si="7"/>
        <v/>
      </c>
      <c r="AH39" s="3" t="str">
        <f t="shared" si="8"/>
        <v/>
      </c>
      <c r="AI39" s="3" t="str">
        <f>IF($A39="","",IF((AND($A39="ADD",OR(AH39="",AH39="Excellent"))),"1",(_xlfn.XLOOKUP(AH39,condition[lookupValue],condition[lookupKey],""))))</f>
        <v/>
      </c>
      <c r="AJ39" s="21"/>
      <c r="AK39" s="5"/>
    </row>
    <row r="40" spans="2:37" x14ac:dyDescent="0.25">
      <c r="B40" s="4"/>
      <c r="D40" s="3" t="str">
        <f>IF($A40="ADD",IF(NOT(ISBLANK(C40)),_xlfn.XLOOKUP(C40,roadnames[lookupValue],roadnames[lookupKey],"ERROR"),""), "")</f>
        <v/>
      </c>
      <c r="E40" s="4"/>
      <c r="F40" s="4"/>
      <c r="G40" s="19"/>
      <c r="H40" s="19" t="str">
        <f t="shared" si="0"/>
        <v/>
      </c>
      <c r="I40" s="4"/>
      <c r="K40" s="3" t="str">
        <f>IF($A40="ADD",IF(NOT(ISBLANK(J40)),_xlfn.XLOOKUP(J40,len_adjust_rsn[lookupValue],len_adjust_rsn[lookupKey],"ERROR"),""), "")</f>
        <v/>
      </c>
      <c r="L40" s="19"/>
      <c r="M40" s="3" t="str">
        <f t="shared" si="1"/>
        <v/>
      </c>
      <c r="N40" s="3" t="str">
        <f>IF($A40="","",IF((AND($A40="ADD",OR(M40="",M40="Yes"))),"Y",(_xlfn.XLOOKUP(M40,full_width_flag[lookupValue],full_width_flag[lookupKey],""))))</f>
        <v/>
      </c>
      <c r="O40" s="19" t="str">
        <f t="shared" si="2"/>
        <v/>
      </c>
      <c r="P40" s="19"/>
      <c r="Q40" s="19" t="str">
        <f t="shared" si="3"/>
        <v/>
      </c>
      <c r="R40" s="4"/>
      <c r="S40" s="4"/>
      <c r="U40" s="3" t="str">
        <f>IF($A40="ADD",IF(NOT(ISBLANK(T40)),_xlfn.XLOOKUP(T40,ud_subgrade_material_type[lookupValue],ud_subgrade_material_type[lookupKey],"ERROR"),""), "")</f>
        <v/>
      </c>
      <c r="X40" s="3" t="str">
        <f>IF($A40="ADD",IF(NOT(ISBLANK(W40)),_xlfn.XLOOKUP(W40,ud_layer_stabilising_agent[lookupValue],ud_layer_stabilising_agent[lookupKey],"ERROR"),""), "")</f>
        <v/>
      </c>
      <c r="Y40" s="20"/>
      <c r="Z40" s="3" t="str">
        <f t="shared" si="4"/>
        <v/>
      </c>
      <c r="AA40" s="3" t="str">
        <f>IF($A40="","",IF((AND($A40="ADD",OR(Z40="",Z40="Undisturbed"))),"U",(_xlfn.XLOOKUP(Z40,reconstructed[lookupValue],reconstructed[lookupKey],""))))</f>
        <v/>
      </c>
      <c r="AB40" s="3" t="str">
        <f t="shared" si="5"/>
        <v/>
      </c>
      <c r="AC40" s="3" t="str">
        <f>IF($A40="","",IF((AND($A40="ADD",OR(AB40="",AB40="Local Authority"))),"L",(_xlfn.XLOOKUP(AB40,asset_owner[lookupValue],asset_owner[lookupKey],""))))</f>
        <v/>
      </c>
      <c r="AD40" s="3" t="str">
        <f t="shared" si="6"/>
        <v/>
      </c>
      <c r="AE40" s="3" t="str">
        <f>IF($A40="","",IF((AND($A40="ADD",OR(AD40="",AD40="Vested Assets"))),"12",(_xlfn.XLOOKUP(AD40,ud_work_category[lookupValue],ud_work_category[lookupKey],""))))</f>
        <v/>
      </c>
      <c r="AF40" s="20"/>
      <c r="AG40" s="2" t="str">
        <f t="shared" si="7"/>
        <v/>
      </c>
      <c r="AH40" s="3" t="str">
        <f t="shared" si="8"/>
        <v/>
      </c>
      <c r="AI40" s="3" t="str">
        <f>IF($A40="","",IF((AND($A40="ADD",OR(AH40="",AH40="Excellent"))),"1",(_xlfn.XLOOKUP(AH40,condition[lookupValue],condition[lookupKey],""))))</f>
        <v/>
      </c>
      <c r="AJ40" s="21"/>
      <c r="AK40" s="5"/>
    </row>
    <row r="41" spans="2:37" x14ac:dyDescent="0.25">
      <c r="B41" s="4"/>
      <c r="D41" s="3" t="str">
        <f>IF($A41="ADD",IF(NOT(ISBLANK(C41)),_xlfn.XLOOKUP(C41,roadnames[lookupValue],roadnames[lookupKey],"ERROR"),""), "")</f>
        <v/>
      </c>
      <c r="E41" s="4"/>
      <c r="F41" s="4"/>
      <c r="G41" s="19"/>
      <c r="H41" s="19" t="str">
        <f t="shared" si="0"/>
        <v/>
      </c>
      <c r="I41" s="4"/>
      <c r="K41" s="3" t="str">
        <f>IF($A41="ADD",IF(NOT(ISBLANK(J41)),_xlfn.XLOOKUP(J41,len_adjust_rsn[lookupValue],len_adjust_rsn[lookupKey],"ERROR"),""), "")</f>
        <v/>
      </c>
      <c r="L41" s="19"/>
      <c r="M41" s="3" t="str">
        <f t="shared" si="1"/>
        <v/>
      </c>
      <c r="N41" s="3" t="str">
        <f>IF($A41="","",IF((AND($A41="ADD",OR(M41="",M41="Yes"))),"Y",(_xlfn.XLOOKUP(M41,full_width_flag[lookupValue],full_width_flag[lookupKey],""))))</f>
        <v/>
      </c>
      <c r="O41" s="19" t="str">
        <f t="shared" si="2"/>
        <v/>
      </c>
      <c r="P41" s="19"/>
      <c r="Q41" s="19" t="str">
        <f t="shared" si="3"/>
        <v/>
      </c>
      <c r="R41" s="4"/>
      <c r="S41" s="4"/>
      <c r="U41" s="3" t="str">
        <f>IF($A41="ADD",IF(NOT(ISBLANK(T41)),_xlfn.XLOOKUP(T41,ud_subgrade_material_type[lookupValue],ud_subgrade_material_type[lookupKey],"ERROR"),""), "")</f>
        <v/>
      </c>
      <c r="X41" s="3" t="str">
        <f>IF($A41="ADD",IF(NOT(ISBLANK(W41)),_xlfn.XLOOKUP(W41,ud_layer_stabilising_agent[lookupValue],ud_layer_stabilising_agent[lookupKey],"ERROR"),""), "")</f>
        <v/>
      </c>
      <c r="Y41" s="20"/>
      <c r="Z41" s="3" t="str">
        <f t="shared" si="4"/>
        <v/>
      </c>
      <c r="AA41" s="3" t="str">
        <f>IF($A41="","",IF((AND($A41="ADD",OR(Z41="",Z41="Undisturbed"))),"U",(_xlfn.XLOOKUP(Z41,reconstructed[lookupValue],reconstructed[lookupKey],""))))</f>
        <v/>
      </c>
      <c r="AB41" s="3" t="str">
        <f t="shared" si="5"/>
        <v/>
      </c>
      <c r="AC41" s="3" t="str">
        <f>IF($A41="","",IF((AND($A41="ADD",OR(AB41="",AB41="Local Authority"))),"L",(_xlfn.XLOOKUP(AB41,asset_owner[lookupValue],asset_owner[lookupKey],""))))</f>
        <v/>
      </c>
      <c r="AD41" s="3" t="str">
        <f t="shared" si="6"/>
        <v/>
      </c>
      <c r="AE41" s="3" t="str">
        <f>IF($A41="","",IF((AND($A41="ADD",OR(AD41="",AD41="Vested Assets"))),"12",(_xlfn.XLOOKUP(AD41,ud_work_category[lookupValue],ud_work_category[lookupKey],""))))</f>
        <v/>
      </c>
      <c r="AF41" s="20"/>
      <c r="AG41" s="2" t="str">
        <f t="shared" si="7"/>
        <v/>
      </c>
      <c r="AH41" s="3" t="str">
        <f t="shared" si="8"/>
        <v/>
      </c>
      <c r="AI41" s="3" t="str">
        <f>IF($A41="","",IF((AND($A41="ADD",OR(AH41="",AH41="Excellent"))),"1",(_xlfn.XLOOKUP(AH41,condition[lookupValue],condition[lookupKey],""))))</f>
        <v/>
      </c>
      <c r="AJ41" s="21"/>
      <c r="AK41" s="5"/>
    </row>
    <row r="42" spans="2:37" x14ac:dyDescent="0.25">
      <c r="B42" s="4"/>
      <c r="D42" s="3" t="str">
        <f>IF($A42="ADD",IF(NOT(ISBLANK(C42)),_xlfn.XLOOKUP(C42,roadnames[lookupValue],roadnames[lookupKey],"ERROR"),""), "")</f>
        <v/>
      </c>
      <c r="E42" s="4"/>
      <c r="F42" s="4"/>
      <c r="G42" s="19"/>
      <c r="H42" s="19" t="str">
        <f t="shared" si="0"/>
        <v/>
      </c>
      <c r="I42" s="4"/>
      <c r="K42" s="3" t="str">
        <f>IF($A42="ADD",IF(NOT(ISBLANK(J42)),_xlfn.XLOOKUP(J42,len_adjust_rsn[lookupValue],len_adjust_rsn[lookupKey],"ERROR"),""), "")</f>
        <v/>
      </c>
      <c r="L42" s="19"/>
      <c r="M42" s="3" t="str">
        <f t="shared" si="1"/>
        <v/>
      </c>
      <c r="N42" s="3" t="str">
        <f>IF($A42="","",IF((AND($A42="ADD",OR(M42="",M42="Yes"))),"Y",(_xlfn.XLOOKUP(M42,full_width_flag[lookupValue],full_width_flag[lookupKey],""))))</f>
        <v/>
      </c>
      <c r="O42" s="19" t="str">
        <f t="shared" si="2"/>
        <v/>
      </c>
      <c r="P42" s="19"/>
      <c r="Q42" s="19" t="str">
        <f t="shared" si="3"/>
        <v/>
      </c>
      <c r="R42" s="4"/>
      <c r="S42" s="4"/>
      <c r="U42" s="3" t="str">
        <f>IF($A42="ADD",IF(NOT(ISBLANK(T42)),_xlfn.XLOOKUP(T42,ud_subgrade_material_type[lookupValue],ud_subgrade_material_type[lookupKey],"ERROR"),""), "")</f>
        <v/>
      </c>
      <c r="X42" s="3" t="str">
        <f>IF($A42="ADD",IF(NOT(ISBLANK(W42)),_xlfn.XLOOKUP(W42,ud_layer_stabilising_agent[lookupValue],ud_layer_stabilising_agent[lookupKey],"ERROR"),""), "")</f>
        <v/>
      </c>
      <c r="Y42" s="20"/>
      <c r="Z42" s="3" t="str">
        <f t="shared" si="4"/>
        <v/>
      </c>
      <c r="AA42" s="3" t="str">
        <f>IF($A42="","",IF((AND($A42="ADD",OR(Z42="",Z42="Undisturbed"))),"U",(_xlfn.XLOOKUP(Z42,reconstructed[lookupValue],reconstructed[lookupKey],""))))</f>
        <v/>
      </c>
      <c r="AB42" s="3" t="str">
        <f t="shared" si="5"/>
        <v/>
      </c>
      <c r="AC42" s="3" t="str">
        <f>IF($A42="","",IF((AND($A42="ADD",OR(AB42="",AB42="Local Authority"))),"L",(_xlfn.XLOOKUP(AB42,asset_owner[lookupValue],asset_owner[lookupKey],""))))</f>
        <v/>
      </c>
      <c r="AD42" s="3" t="str">
        <f t="shared" si="6"/>
        <v/>
      </c>
      <c r="AE42" s="3" t="str">
        <f>IF($A42="","",IF((AND($A42="ADD",OR(AD42="",AD42="Vested Assets"))),"12",(_xlfn.XLOOKUP(AD42,ud_work_category[lookupValue],ud_work_category[lookupKey],""))))</f>
        <v/>
      </c>
      <c r="AF42" s="20"/>
      <c r="AG42" s="2" t="str">
        <f t="shared" si="7"/>
        <v/>
      </c>
      <c r="AH42" s="3" t="str">
        <f t="shared" si="8"/>
        <v/>
      </c>
      <c r="AI42" s="3" t="str">
        <f>IF($A42="","",IF((AND($A42="ADD",OR(AH42="",AH42="Excellent"))),"1",(_xlfn.XLOOKUP(AH42,condition[lookupValue],condition[lookupKey],""))))</f>
        <v/>
      </c>
      <c r="AJ42" s="21"/>
      <c r="AK42" s="5"/>
    </row>
    <row r="43" spans="2:37" x14ac:dyDescent="0.25">
      <c r="B43" s="4"/>
      <c r="D43" s="3" t="str">
        <f>IF($A43="ADD",IF(NOT(ISBLANK(C43)),_xlfn.XLOOKUP(C43,roadnames[lookupValue],roadnames[lookupKey],"ERROR"),""), "")</f>
        <v/>
      </c>
      <c r="E43" s="4"/>
      <c r="F43" s="4"/>
      <c r="G43" s="19"/>
      <c r="H43" s="19" t="str">
        <f t="shared" si="0"/>
        <v/>
      </c>
      <c r="I43" s="4"/>
      <c r="K43" s="3" t="str">
        <f>IF($A43="ADD",IF(NOT(ISBLANK(J43)),_xlfn.XLOOKUP(J43,len_adjust_rsn[lookupValue],len_adjust_rsn[lookupKey],"ERROR"),""), "")</f>
        <v/>
      </c>
      <c r="L43" s="19"/>
      <c r="M43" s="3" t="str">
        <f t="shared" si="1"/>
        <v/>
      </c>
      <c r="N43" s="3" t="str">
        <f>IF($A43="","",IF((AND($A43="ADD",OR(M43="",M43="Yes"))),"Y",(_xlfn.XLOOKUP(M43,full_width_flag[lookupValue],full_width_flag[lookupKey],""))))</f>
        <v/>
      </c>
      <c r="O43" s="19" t="str">
        <f t="shared" si="2"/>
        <v/>
      </c>
      <c r="P43" s="19"/>
      <c r="Q43" s="19" t="str">
        <f t="shared" si="3"/>
        <v/>
      </c>
      <c r="R43" s="4"/>
      <c r="S43" s="4"/>
      <c r="U43" s="3" t="str">
        <f>IF($A43="ADD",IF(NOT(ISBLANK(T43)),_xlfn.XLOOKUP(T43,ud_subgrade_material_type[lookupValue],ud_subgrade_material_type[lookupKey],"ERROR"),""), "")</f>
        <v/>
      </c>
      <c r="X43" s="3" t="str">
        <f>IF($A43="ADD",IF(NOT(ISBLANK(W43)),_xlfn.XLOOKUP(W43,ud_layer_stabilising_agent[lookupValue],ud_layer_stabilising_agent[lookupKey],"ERROR"),""), "")</f>
        <v/>
      </c>
      <c r="Y43" s="20"/>
      <c r="Z43" s="3" t="str">
        <f t="shared" si="4"/>
        <v/>
      </c>
      <c r="AA43" s="3" t="str">
        <f>IF($A43="","",IF((AND($A43="ADD",OR(Z43="",Z43="Undisturbed"))),"U",(_xlfn.XLOOKUP(Z43,reconstructed[lookupValue],reconstructed[lookupKey],""))))</f>
        <v/>
      </c>
      <c r="AB43" s="3" t="str">
        <f t="shared" si="5"/>
        <v/>
      </c>
      <c r="AC43" s="3" t="str">
        <f>IF($A43="","",IF((AND($A43="ADD",OR(AB43="",AB43="Local Authority"))),"L",(_xlfn.XLOOKUP(AB43,asset_owner[lookupValue],asset_owner[lookupKey],""))))</f>
        <v/>
      </c>
      <c r="AD43" s="3" t="str">
        <f t="shared" si="6"/>
        <v/>
      </c>
      <c r="AE43" s="3" t="str">
        <f>IF($A43="","",IF((AND($A43="ADD",OR(AD43="",AD43="Vested Assets"))),"12",(_xlfn.XLOOKUP(AD43,ud_work_category[lookupValue],ud_work_category[lookupKey],""))))</f>
        <v/>
      </c>
      <c r="AF43" s="20"/>
      <c r="AG43" s="2" t="str">
        <f t="shared" si="7"/>
        <v/>
      </c>
      <c r="AH43" s="3" t="str">
        <f t="shared" si="8"/>
        <v/>
      </c>
      <c r="AI43" s="3" t="str">
        <f>IF($A43="","",IF((AND($A43="ADD",OR(AH43="",AH43="Excellent"))),"1",(_xlfn.XLOOKUP(AH43,condition[lookupValue],condition[lookupKey],""))))</f>
        <v/>
      </c>
      <c r="AJ43" s="21"/>
      <c r="AK43" s="5"/>
    </row>
    <row r="44" spans="2:37" x14ac:dyDescent="0.25">
      <c r="B44" s="4"/>
      <c r="D44" s="3" t="str">
        <f>IF($A44="ADD",IF(NOT(ISBLANK(C44)),_xlfn.XLOOKUP(C44,roadnames[lookupValue],roadnames[lookupKey],"ERROR"),""), "")</f>
        <v/>
      </c>
      <c r="E44" s="4"/>
      <c r="F44" s="4"/>
      <c r="G44" s="19"/>
      <c r="H44" s="19" t="str">
        <f t="shared" si="0"/>
        <v/>
      </c>
      <c r="I44" s="4"/>
      <c r="K44" s="3" t="str">
        <f>IF($A44="ADD",IF(NOT(ISBLANK(J44)),_xlfn.XLOOKUP(J44,len_adjust_rsn[lookupValue],len_adjust_rsn[lookupKey],"ERROR"),""), "")</f>
        <v/>
      </c>
      <c r="L44" s="19"/>
      <c r="M44" s="3" t="str">
        <f t="shared" si="1"/>
        <v/>
      </c>
      <c r="N44" s="3" t="str">
        <f>IF($A44="","",IF((AND($A44="ADD",OR(M44="",M44="Yes"))),"Y",(_xlfn.XLOOKUP(M44,full_width_flag[lookupValue],full_width_flag[lookupKey],""))))</f>
        <v/>
      </c>
      <c r="O44" s="19" t="str">
        <f t="shared" si="2"/>
        <v/>
      </c>
      <c r="P44" s="19"/>
      <c r="Q44" s="19" t="str">
        <f t="shared" si="3"/>
        <v/>
      </c>
      <c r="R44" s="4"/>
      <c r="S44" s="4"/>
      <c r="U44" s="3" t="str">
        <f>IF($A44="ADD",IF(NOT(ISBLANK(T44)),_xlfn.XLOOKUP(T44,ud_subgrade_material_type[lookupValue],ud_subgrade_material_type[lookupKey],"ERROR"),""), "")</f>
        <v/>
      </c>
      <c r="X44" s="3" t="str">
        <f>IF($A44="ADD",IF(NOT(ISBLANK(W44)),_xlfn.XLOOKUP(W44,ud_layer_stabilising_agent[lookupValue],ud_layer_stabilising_agent[lookupKey],"ERROR"),""), "")</f>
        <v/>
      </c>
      <c r="Y44" s="20"/>
      <c r="Z44" s="3" t="str">
        <f t="shared" si="4"/>
        <v/>
      </c>
      <c r="AA44" s="3" t="str">
        <f>IF($A44="","",IF((AND($A44="ADD",OR(Z44="",Z44="Undisturbed"))),"U",(_xlfn.XLOOKUP(Z44,reconstructed[lookupValue],reconstructed[lookupKey],""))))</f>
        <v/>
      </c>
      <c r="AB44" s="3" t="str">
        <f t="shared" si="5"/>
        <v/>
      </c>
      <c r="AC44" s="3" t="str">
        <f>IF($A44="","",IF((AND($A44="ADD",OR(AB44="",AB44="Local Authority"))),"L",(_xlfn.XLOOKUP(AB44,asset_owner[lookupValue],asset_owner[lookupKey],""))))</f>
        <v/>
      </c>
      <c r="AD44" s="3" t="str">
        <f t="shared" si="6"/>
        <v/>
      </c>
      <c r="AE44" s="3" t="str">
        <f>IF($A44="","",IF((AND($A44="ADD",OR(AD44="",AD44="Vested Assets"))),"12",(_xlfn.XLOOKUP(AD44,ud_work_category[lookupValue],ud_work_category[lookupKey],""))))</f>
        <v/>
      </c>
      <c r="AF44" s="20"/>
      <c r="AG44" s="2" t="str">
        <f t="shared" si="7"/>
        <v/>
      </c>
      <c r="AH44" s="3" t="str">
        <f t="shared" si="8"/>
        <v/>
      </c>
      <c r="AI44" s="3" t="str">
        <f>IF($A44="","",IF((AND($A44="ADD",OR(AH44="",AH44="Excellent"))),"1",(_xlfn.XLOOKUP(AH44,condition[lookupValue],condition[lookupKey],""))))</f>
        <v/>
      </c>
      <c r="AJ44" s="21"/>
      <c r="AK44" s="5"/>
    </row>
    <row r="45" spans="2:37" x14ac:dyDescent="0.25">
      <c r="B45" s="4"/>
      <c r="D45" s="3" t="str">
        <f>IF($A45="ADD",IF(NOT(ISBLANK(C45)),_xlfn.XLOOKUP(C45,roadnames[lookupValue],roadnames[lookupKey],"ERROR"),""), "")</f>
        <v/>
      </c>
      <c r="E45" s="4"/>
      <c r="F45" s="4"/>
      <c r="G45" s="19"/>
      <c r="H45" s="19" t="str">
        <f t="shared" si="0"/>
        <v/>
      </c>
      <c r="I45" s="4"/>
      <c r="K45" s="3" t="str">
        <f>IF($A45="ADD",IF(NOT(ISBLANK(J45)),_xlfn.XLOOKUP(J45,len_adjust_rsn[lookupValue],len_adjust_rsn[lookupKey],"ERROR"),""), "")</f>
        <v/>
      </c>
      <c r="L45" s="19"/>
      <c r="M45" s="3" t="str">
        <f t="shared" si="1"/>
        <v/>
      </c>
      <c r="N45" s="3" t="str">
        <f>IF($A45="","",IF((AND($A45="ADD",OR(M45="",M45="Yes"))),"Y",(_xlfn.XLOOKUP(M45,full_width_flag[lookupValue],full_width_flag[lookupKey],""))))</f>
        <v/>
      </c>
      <c r="O45" s="19" t="str">
        <f t="shared" si="2"/>
        <v/>
      </c>
      <c r="P45" s="19"/>
      <c r="Q45" s="19" t="str">
        <f t="shared" si="3"/>
        <v/>
      </c>
      <c r="R45" s="4"/>
      <c r="S45" s="4"/>
      <c r="U45" s="3" t="str">
        <f>IF($A45="ADD",IF(NOT(ISBLANK(T45)),_xlfn.XLOOKUP(T45,ud_subgrade_material_type[lookupValue],ud_subgrade_material_type[lookupKey],"ERROR"),""), "")</f>
        <v/>
      </c>
      <c r="X45" s="3" t="str">
        <f>IF($A45="ADD",IF(NOT(ISBLANK(W45)),_xlfn.XLOOKUP(W45,ud_layer_stabilising_agent[lookupValue],ud_layer_stabilising_agent[lookupKey],"ERROR"),""), "")</f>
        <v/>
      </c>
      <c r="Y45" s="20"/>
      <c r="Z45" s="3" t="str">
        <f t="shared" si="4"/>
        <v/>
      </c>
      <c r="AA45" s="3" t="str">
        <f>IF($A45="","",IF((AND($A45="ADD",OR(Z45="",Z45="Undisturbed"))),"U",(_xlfn.XLOOKUP(Z45,reconstructed[lookupValue],reconstructed[lookupKey],""))))</f>
        <v/>
      </c>
      <c r="AB45" s="3" t="str">
        <f t="shared" si="5"/>
        <v/>
      </c>
      <c r="AC45" s="3" t="str">
        <f>IF($A45="","",IF((AND($A45="ADD",OR(AB45="",AB45="Local Authority"))),"L",(_xlfn.XLOOKUP(AB45,asset_owner[lookupValue],asset_owner[lookupKey],""))))</f>
        <v/>
      </c>
      <c r="AD45" s="3" t="str">
        <f t="shared" si="6"/>
        <v/>
      </c>
      <c r="AE45" s="3" t="str">
        <f>IF($A45="","",IF((AND($A45="ADD",OR(AD45="",AD45="Vested Assets"))),"12",(_xlfn.XLOOKUP(AD45,ud_work_category[lookupValue],ud_work_category[lookupKey],""))))</f>
        <v/>
      </c>
      <c r="AF45" s="20"/>
      <c r="AG45" s="2" t="str">
        <f t="shared" si="7"/>
        <v/>
      </c>
      <c r="AH45" s="3" t="str">
        <f t="shared" si="8"/>
        <v/>
      </c>
      <c r="AI45" s="3" t="str">
        <f>IF($A45="","",IF((AND($A45="ADD",OR(AH45="",AH45="Excellent"))),"1",(_xlfn.XLOOKUP(AH45,condition[lookupValue],condition[lookupKey],""))))</f>
        <v/>
      </c>
      <c r="AJ45" s="21"/>
      <c r="AK45" s="5"/>
    </row>
    <row r="46" spans="2:37" x14ac:dyDescent="0.25">
      <c r="B46" s="4"/>
      <c r="D46" s="3" t="str">
        <f>IF($A46="ADD",IF(NOT(ISBLANK(C46)),_xlfn.XLOOKUP(C46,roadnames[lookupValue],roadnames[lookupKey],"ERROR"),""), "")</f>
        <v/>
      </c>
      <c r="E46" s="4"/>
      <c r="F46" s="4"/>
      <c r="G46" s="19"/>
      <c r="H46" s="19" t="str">
        <f t="shared" si="0"/>
        <v/>
      </c>
      <c r="I46" s="4"/>
      <c r="K46" s="3" t="str">
        <f>IF($A46="ADD",IF(NOT(ISBLANK(J46)),_xlfn.XLOOKUP(J46,len_adjust_rsn[lookupValue],len_adjust_rsn[lookupKey],"ERROR"),""), "")</f>
        <v/>
      </c>
      <c r="L46" s="19"/>
      <c r="M46" s="3" t="str">
        <f t="shared" si="1"/>
        <v/>
      </c>
      <c r="N46" s="3" t="str">
        <f>IF($A46="","",IF((AND($A46="ADD",OR(M46="",M46="Yes"))),"Y",(_xlfn.XLOOKUP(M46,full_width_flag[lookupValue],full_width_flag[lookupKey],""))))</f>
        <v/>
      </c>
      <c r="O46" s="19" t="str">
        <f t="shared" si="2"/>
        <v/>
      </c>
      <c r="P46" s="19"/>
      <c r="Q46" s="19" t="str">
        <f t="shared" si="3"/>
        <v/>
      </c>
      <c r="R46" s="4"/>
      <c r="S46" s="4"/>
      <c r="U46" s="3" t="str">
        <f>IF($A46="ADD",IF(NOT(ISBLANK(T46)),_xlfn.XLOOKUP(T46,ud_subgrade_material_type[lookupValue],ud_subgrade_material_type[lookupKey],"ERROR"),""), "")</f>
        <v/>
      </c>
      <c r="X46" s="3" t="str">
        <f>IF($A46="ADD",IF(NOT(ISBLANK(W46)),_xlfn.XLOOKUP(W46,ud_layer_stabilising_agent[lookupValue],ud_layer_stabilising_agent[lookupKey],"ERROR"),""), "")</f>
        <v/>
      </c>
      <c r="Y46" s="20"/>
      <c r="Z46" s="3" t="str">
        <f t="shared" si="4"/>
        <v/>
      </c>
      <c r="AA46" s="3" t="str">
        <f>IF($A46="","",IF((AND($A46="ADD",OR(Z46="",Z46="Undisturbed"))),"U",(_xlfn.XLOOKUP(Z46,reconstructed[lookupValue],reconstructed[lookupKey],""))))</f>
        <v/>
      </c>
      <c r="AB46" s="3" t="str">
        <f t="shared" si="5"/>
        <v/>
      </c>
      <c r="AC46" s="3" t="str">
        <f>IF($A46="","",IF((AND($A46="ADD",OR(AB46="",AB46="Local Authority"))),"L",(_xlfn.XLOOKUP(AB46,asset_owner[lookupValue],asset_owner[lookupKey],""))))</f>
        <v/>
      </c>
      <c r="AD46" s="3" t="str">
        <f t="shared" si="6"/>
        <v/>
      </c>
      <c r="AE46" s="3" t="str">
        <f>IF($A46="","",IF((AND($A46="ADD",OR(AD46="",AD46="Vested Assets"))),"12",(_xlfn.XLOOKUP(AD46,ud_work_category[lookupValue],ud_work_category[lookupKey],""))))</f>
        <v/>
      </c>
      <c r="AF46" s="20"/>
      <c r="AG46" s="2" t="str">
        <f t="shared" si="7"/>
        <v/>
      </c>
      <c r="AH46" s="3" t="str">
        <f t="shared" si="8"/>
        <v/>
      </c>
      <c r="AI46" s="3" t="str">
        <f>IF($A46="","",IF((AND($A46="ADD",OR(AH46="",AH46="Excellent"))),"1",(_xlfn.XLOOKUP(AH46,condition[lookupValue],condition[lookupKey],""))))</f>
        <v/>
      </c>
      <c r="AJ46" s="21"/>
      <c r="AK46" s="5"/>
    </row>
    <row r="47" spans="2:37" x14ac:dyDescent="0.25">
      <c r="B47" s="4"/>
      <c r="D47" s="3" t="str">
        <f>IF($A47="ADD",IF(NOT(ISBLANK(C47)),_xlfn.XLOOKUP(C47,roadnames[lookupValue],roadnames[lookupKey],"ERROR"),""), "")</f>
        <v/>
      </c>
      <c r="E47" s="4"/>
      <c r="F47" s="4"/>
      <c r="G47" s="19"/>
      <c r="H47" s="19" t="str">
        <f t="shared" si="0"/>
        <v/>
      </c>
      <c r="I47" s="4"/>
      <c r="K47" s="3" t="str">
        <f>IF($A47="ADD",IF(NOT(ISBLANK(J47)),_xlfn.XLOOKUP(J47,len_adjust_rsn[lookupValue],len_adjust_rsn[lookupKey],"ERROR"),""), "")</f>
        <v/>
      </c>
      <c r="L47" s="19"/>
      <c r="M47" s="3" t="str">
        <f t="shared" si="1"/>
        <v/>
      </c>
      <c r="N47" s="3" t="str">
        <f>IF($A47="","",IF((AND($A47="ADD",OR(M47="",M47="Yes"))),"Y",(_xlfn.XLOOKUP(M47,full_width_flag[lookupValue],full_width_flag[lookupKey],""))))</f>
        <v/>
      </c>
      <c r="O47" s="19" t="str">
        <f t="shared" si="2"/>
        <v/>
      </c>
      <c r="P47" s="19"/>
      <c r="Q47" s="19" t="str">
        <f t="shared" si="3"/>
        <v/>
      </c>
      <c r="R47" s="4"/>
      <c r="S47" s="4"/>
      <c r="U47" s="3" t="str">
        <f>IF($A47="ADD",IF(NOT(ISBLANK(T47)),_xlfn.XLOOKUP(T47,ud_subgrade_material_type[lookupValue],ud_subgrade_material_type[lookupKey],"ERROR"),""), "")</f>
        <v/>
      </c>
      <c r="X47" s="3" t="str">
        <f>IF($A47="ADD",IF(NOT(ISBLANK(W47)),_xlfn.XLOOKUP(W47,ud_layer_stabilising_agent[lookupValue],ud_layer_stabilising_agent[lookupKey],"ERROR"),""), "")</f>
        <v/>
      </c>
      <c r="Y47" s="20"/>
      <c r="Z47" s="3" t="str">
        <f t="shared" si="4"/>
        <v/>
      </c>
      <c r="AA47" s="3" t="str">
        <f>IF($A47="","",IF((AND($A47="ADD",OR(Z47="",Z47="Undisturbed"))),"U",(_xlfn.XLOOKUP(Z47,reconstructed[lookupValue],reconstructed[lookupKey],""))))</f>
        <v/>
      </c>
      <c r="AB47" s="3" t="str">
        <f t="shared" si="5"/>
        <v/>
      </c>
      <c r="AC47" s="3" t="str">
        <f>IF($A47="","",IF((AND($A47="ADD",OR(AB47="",AB47="Local Authority"))),"L",(_xlfn.XLOOKUP(AB47,asset_owner[lookupValue],asset_owner[lookupKey],""))))</f>
        <v/>
      </c>
      <c r="AD47" s="3" t="str">
        <f t="shared" si="6"/>
        <v/>
      </c>
      <c r="AE47" s="3" t="str">
        <f>IF($A47="","",IF((AND($A47="ADD",OR(AD47="",AD47="Vested Assets"))),"12",(_xlfn.XLOOKUP(AD47,ud_work_category[lookupValue],ud_work_category[lookupKey],""))))</f>
        <v/>
      </c>
      <c r="AF47" s="20"/>
      <c r="AG47" s="2" t="str">
        <f t="shared" si="7"/>
        <v/>
      </c>
      <c r="AH47" s="3" t="str">
        <f t="shared" si="8"/>
        <v/>
      </c>
      <c r="AI47" s="3" t="str">
        <f>IF($A47="","",IF((AND($A47="ADD",OR(AH47="",AH47="Excellent"))),"1",(_xlfn.XLOOKUP(AH47,condition[lookupValue],condition[lookupKey],""))))</f>
        <v/>
      </c>
      <c r="AJ47" s="21"/>
      <c r="AK47" s="5"/>
    </row>
    <row r="48" spans="2:37" x14ac:dyDescent="0.25">
      <c r="B48" s="4"/>
      <c r="D48" s="3" t="str">
        <f>IF($A48="ADD",IF(NOT(ISBLANK(C48)),_xlfn.XLOOKUP(C48,roadnames[lookupValue],roadnames[lookupKey],"ERROR"),""), "")</f>
        <v/>
      </c>
      <c r="E48" s="4"/>
      <c r="F48" s="4"/>
      <c r="G48" s="19"/>
      <c r="H48" s="19" t="str">
        <f t="shared" si="0"/>
        <v/>
      </c>
      <c r="I48" s="4"/>
      <c r="K48" s="3" t="str">
        <f>IF($A48="ADD",IF(NOT(ISBLANK(J48)),_xlfn.XLOOKUP(J48,len_adjust_rsn[lookupValue],len_adjust_rsn[lookupKey],"ERROR"),""), "")</f>
        <v/>
      </c>
      <c r="L48" s="19"/>
      <c r="M48" s="3" t="str">
        <f t="shared" si="1"/>
        <v/>
      </c>
      <c r="N48" s="3" t="str">
        <f>IF($A48="","",IF((AND($A48="ADD",OR(M48="",M48="Yes"))),"Y",(_xlfn.XLOOKUP(M48,full_width_flag[lookupValue],full_width_flag[lookupKey],""))))</f>
        <v/>
      </c>
      <c r="O48" s="19" t="str">
        <f t="shared" si="2"/>
        <v/>
      </c>
      <c r="P48" s="19"/>
      <c r="Q48" s="19" t="str">
        <f t="shared" si="3"/>
        <v/>
      </c>
      <c r="R48" s="4"/>
      <c r="S48" s="4"/>
      <c r="U48" s="3" t="str">
        <f>IF($A48="ADD",IF(NOT(ISBLANK(T48)),_xlfn.XLOOKUP(T48,ud_subgrade_material_type[lookupValue],ud_subgrade_material_type[lookupKey],"ERROR"),""), "")</f>
        <v/>
      </c>
      <c r="X48" s="3" t="str">
        <f>IF($A48="ADD",IF(NOT(ISBLANK(W48)),_xlfn.XLOOKUP(W48,ud_layer_stabilising_agent[lookupValue],ud_layer_stabilising_agent[lookupKey],"ERROR"),""), "")</f>
        <v/>
      </c>
      <c r="Y48" s="20"/>
      <c r="Z48" s="3" t="str">
        <f t="shared" si="4"/>
        <v/>
      </c>
      <c r="AA48" s="3" t="str">
        <f>IF($A48="","",IF((AND($A48="ADD",OR(Z48="",Z48="Undisturbed"))),"U",(_xlfn.XLOOKUP(Z48,reconstructed[lookupValue],reconstructed[lookupKey],""))))</f>
        <v/>
      </c>
      <c r="AB48" s="3" t="str">
        <f t="shared" si="5"/>
        <v/>
      </c>
      <c r="AC48" s="3" t="str">
        <f>IF($A48="","",IF((AND($A48="ADD",OR(AB48="",AB48="Local Authority"))),"L",(_xlfn.XLOOKUP(AB48,asset_owner[lookupValue],asset_owner[lookupKey],""))))</f>
        <v/>
      </c>
      <c r="AD48" s="3" t="str">
        <f t="shared" si="6"/>
        <v/>
      </c>
      <c r="AE48" s="3" t="str">
        <f>IF($A48="","",IF((AND($A48="ADD",OR(AD48="",AD48="Vested Assets"))),"12",(_xlfn.XLOOKUP(AD48,ud_work_category[lookupValue],ud_work_category[lookupKey],""))))</f>
        <v/>
      </c>
      <c r="AF48" s="20"/>
      <c r="AG48" s="2" t="str">
        <f t="shared" si="7"/>
        <v/>
      </c>
      <c r="AH48" s="3" t="str">
        <f t="shared" si="8"/>
        <v/>
      </c>
      <c r="AI48" s="3" t="str">
        <f>IF($A48="","",IF((AND($A48="ADD",OR(AH48="",AH48="Excellent"))),"1",(_xlfn.XLOOKUP(AH48,condition[lookupValue],condition[lookupKey],""))))</f>
        <v/>
      </c>
      <c r="AJ48" s="21"/>
      <c r="AK48" s="5"/>
    </row>
    <row r="49" spans="2:37" x14ac:dyDescent="0.25">
      <c r="B49" s="4"/>
      <c r="D49" s="3" t="str">
        <f>IF($A49="ADD",IF(NOT(ISBLANK(C49)),_xlfn.XLOOKUP(C49,roadnames[lookupValue],roadnames[lookupKey],"ERROR"),""), "")</f>
        <v/>
      </c>
      <c r="E49" s="4"/>
      <c r="F49" s="4"/>
      <c r="G49" s="19"/>
      <c r="H49" s="19" t="str">
        <f t="shared" si="0"/>
        <v/>
      </c>
      <c r="I49" s="4"/>
      <c r="K49" s="3" t="str">
        <f>IF($A49="ADD",IF(NOT(ISBLANK(J49)),_xlfn.XLOOKUP(J49,len_adjust_rsn[lookupValue],len_adjust_rsn[lookupKey],"ERROR"),""), "")</f>
        <v/>
      </c>
      <c r="L49" s="19"/>
      <c r="M49" s="3" t="str">
        <f t="shared" si="1"/>
        <v/>
      </c>
      <c r="N49" s="3" t="str">
        <f>IF($A49="","",IF((AND($A49="ADD",OR(M49="",M49="Yes"))),"Y",(_xlfn.XLOOKUP(M49,full_width_flag[lookupValue],full_width_flag[lookupKey],""))))</f>
        <v/>
      </c>
      <c r="O49" s="19" t="str">
        <f t="shared" si="2"/>
        <v/>
      </c>
      <c r="P49" s="19"/>
      <c r="Q49" s="19" t="str">
        <f t="shared" si="3"/>
        <v/>
      </c>
      <c r="R49" s="4"/>
      <c r="S49" s="4"/>
      <c r="U49" s="3" t="str">
        <f>IF($A49="ADD",IF(NOT(ISBLANK(T49)),_xlfn.XLOOKUP(T49,ud_subgrade_material_type[lookupValue],ud_subgrade_material_type[lookupKey],"ERROR"),""), "")</f>
        <v/>
      </c>
      <c r="X49" s="3" t="str">
        <f>IF($A49="ADD",IF(NOT(ISBLANK(W49)),_xlfn.XLOOKUP(W49,ud_layer_stabilising_agent[lookupValue],ud_layer_stabilising_agent[lookupKey],"ERROR"),""), "")</f>
        <v/>
      </c>
      <c r="Y49" s="20"/>
      <c r="Z49" s="3" t="str">
        <f t="shared" si="4"/>
        <v/>
      </c>
      <c r="AA49" s="3" t="str">
        <f>IF($A49="","",IF((AND($A49="ADD",OR(Z49="",Z49="Undisturbed"))),"U",(_xlfn.XLOOKUP(Z49,reconstructed[lookupValue],reconstructed[lookupKey],""))))</f>
        <v/>
      </c>
      <c r="AB49" s="3" t="str">
        <f t="shared" si="5"/>
        <v/>
      </c>
      <c r="AC49" s="3" t="str">
        <f>IF($A49="","",IF((AND($A49="ADD",OR(AB49="",AB49="Local Authority"))),"L",(_xlfn.XLOOKUP(AB49,asset_owner[lookupValue],asset_owner[lookupKey],""))))</f>
        <v/>
      </c>
      <c r="AD49" s="3" t="str">
        <f t="shared" si="6"/>
        <v/>
      </c>
      <c r="AE49" s="3" t="str">
        <f>IF($A49="","",IF((AND($A49="ADD",OR(AD49="",AD49="Vested Assets"))),"12",(_xlfn.XLOOKUP(AD49,ud_work_category[lookupValue],ud_work_category[lookupKey],""))))</f>
        <v/>
      </c>
      <c r="AF49" s="20"/>
      <c r="AG49" s="2" t="str">
        <f t="shared" si="7"/>
        <v/>
      </c>
      <c r="AH49" s="3" t="str">
        <f t="shared" si="8"/>
        <v/>
      </c>
      <c r="AI49" s="3" t="str">
        <f>IF($A49="","",IF((AND($A49="ADD",OR(AH49="",AH49="Excellent"))),"1",(_xlfn.XLOOKUP(AH49,condition[lookupValue],condition[lookupKey],""))))</f>
        <v/>
      </c>
      <c r="AJ49" s="21"/>
      <c r="AK49" s="5"/>
    </row>
    <row r="50" spans="2:37" x14ac:dyDescent="0.25">
      <c r="B50" s="4"/>
      <c r="D50" s="3" t="str">
        <f>IF($A50="ADD",IF(NOT(ISBLANK(C50)),_xlfn.XLOOKUP(C50,roadnames[lookupValue],roadnames[lookupKey],"ERROR"),""), "")</f>
        <v/>
      </c>
      <c r="E50" s="4"/>
      <c r="F50" s="4"/>
      <c r="G50" s="19"/>
      <c r="H50" s="19" t="str">
        <f t="shared" si="0"/>
        <v/>
      </c>
      <c r="I50" s="4"/>
      <c r="K50" s="3" t="str">
        <f>IF($A50="ADD",IF(NOT(ISBLANK(J50)),_xlfn.XLOOKUP(J50,len_adjust_rsn[lookupValue],len_adjust_rsn[lookupKey],"ERROR"),""), "")</f>
        <v/>
      </c>
      <c r="L50" s="19"/>
      <c r="M50" s="3" t="str">
        <f t="shared" si="1"/>
        <v/>
      </c>
      <c r="N50" s="3" t="str">
        <f>IF($A50="","",IF((AND($A50="ADD",OR(M50="",M50="Yes"))),"Y",(_xlfn.XLOOKUP(M50,full_width_flag[lookupValue],full_width_flag[lookupKey],""))))</f>
        <v/>
      </c>
      <c r="O50" s="19" t="str">
        <f t="shared" si="2"/>
        <v/>
      </c>
      <c r="P50" s="19"/>
      <c r="Q50" s="19" t="str">
        <f t="shared" si="3"/>
        <v/>
      </c>
      <c r="R50" s="4"/>
      <c r="S50" s="4"/>
      <c r="U50" s="3" t="str">
        <f>IF($A50="ADD",IF(NOT(ISBLANK(T50)),_xlfn.XLOOKUP(T50,ud_subgrade_material_type[lookupValue],ud_subgrade_material_type[lookupKey],"ERROR"),""), "")</f>
        <v/>
      </c>
      <c r="X50" s="3" t="str">
        <f>IF($A50="ADD",IF(NOT(ISBLANK(W50)),_xlfn.XLOOKUP(W50,ud_layer_stabilising_agent[lookupValue],ud_layer_stabilising_agent[lookupKey],"ERROR"),""), "")</f>
        <v/>
      </c>
      <c r="Y50" s="20"/>
      <c r="Z50" s="3" t="str">
        <f t="shared" si="4"/>
        <v/>
      </c>
      <c r="AA50" s="3" t="str">
        <f>IF($A50="","",IF((AND($A50="ADD",OR(Z50="",Z50="Undisturbed"))),"U",(_xlfn.XLOOKUP(Z50,reconstructed[lookupValue],reconstructed[lookupKey],""))))</f>
        <v/>
      </c>
      <c r="AB50" s="3" t="str">
        <f t="shared" si="5"/>
        <v/>
      </c>
      <c r="AC50" s="3" t="str">
        <f>IF($A50="","",IF((AND($A50="ADD",OR(AB50="",AB50="Local Authority"))),"L",(_xlfn.XLOOKUP(AB50,asset_owner[lookupValue],asset_owner[lookupKey],""))))</f>
        <v/>
      </c>
      <c r="AD50" s="3" t="str">
        <f t="shared" si="6"/>
        <v/>
      </c>
      <c r="AE50" s="3" t="str">
        <f>IF($A50="","",IF((AND($A50="ADD",OR(AD50="",AD50="Vested Assets"))),"12",(_xlfn.XLOOKUP(AD50,ud_work_category[lookupValue],ud_work_category[lookupKey],""))))</f>
        <v/>
      </c>
      <c r="AF50" s="20"/>
      <c r="AG50" s="2" t="str">
        <f t="shared" si="7"/>
        <v/>
      </c>
      <c r="AH50" s="3" t="str">
        <f t="shared" si="8"/>
        <v/>
      </c>
      <c r="AI50" s="3" t="str">
        <f>IF($A50="","",IF((AND($A50="ADD",OR(AH50="",AH50="Excellent"))),"1",(_xlfn.XLOOKUP(AH50,condition[lookupValue],condition[lookupKey],""))))</f>
        <v/>
      </c>
      <c r="AJ50" s="21"/>
      <c r="AK50" s="5"/>
    </row>
    <row r="51" spans="2:37" x14ac:dyDescent="0.25">
      <c r="B51" s="4"/>
      <c r="D51" s="3" t="str">
        <f>IF($A51="ADD",IF(NOT(ISBLANK(C51)),_xlfn.XLOOKUP(C51,roadnames[lookupValue],roadnames[lookupKey],"ERROR"),""), "")</f>
        <v/>
      </c>
      <c r="E51" s="4"/>
      <c r="F51" s="4"/>
      <c r="G51" s="19"/>
      <c r="H51" s="19" t="str">
        <f t="shared" si="0"/>
        <v/>
      </c>
      <c r="I51" s="4"/>
      <c r="K51" s="3" t="str">
        <f>IF($A51="ADD",IF(NOT(ISBLANK(J51)),_xlfn.XLOOKUP(J51,len_adjust_rsn[lookupValue],len_adjust_rsn[lookupKey],"ERROR"),""), "")</f>
        <v/>
      </c>
      <c r="L51" s="19"/>
      <c r="M51" s="3" t="str">
        <f t="shared" si="1"/>
        <v/>
      </c>
      <c r="N51" s="3" t="str">
        <f>IF($A51="","",IF((AND($A51="ADD",OR(M51="",M51="Yes"))),"Y",(_xlfn.XLOOKUP(M51,full_width_flag[lookupValue],full_width_flag[lookupKey],""))))</f>
        <v/>
      </c>
      <c r="O51" s="19" t="str">
        <f t="shared" si="2"/>
        <v/>
      </c>
      <c r="P51" s="19"/>
      <c r="Q51" s="19" t="str">
        <f t="shared" si="3"/>
        <v/>
      </c>
      <c r="R51" s="4"/>
      <c r="S51" s="4"/>
      <c r="U51" s="3" t="str">
        <f>IF($A51="ADD",IF(NOT(ISBLANK(T51)),_xlfn.XLOOKUP(T51,ud_subgrade_material_type[lookupValue],ud_subgrade_material_type[lookupKey],"ERROR"),""), "")</f>
        <v/>
      </c>
      <c r="X51" s="3" t="str">
        <f>IF($A51="ADD",IF(NOT(ISBLANK(W51)),_xlfn.XLOOKUP(W51,ud_layer_stabilising_agent[lookupValue],ud_layer_stabilising_agent[lookupKey],"ERROR"),""), "")</f>
        <v/>
      </c>
      <c r="Y51" s="20"/>
      <c r="Z51" s="3" t="str">
        <f t="shared" si="4"/>
        <v/>
      </c>
      <c r="AA51" s="3" t="str">
        <f>IF($A51="","",IF((AND($A51="ADD",OR(Z51="",Z51="Undisturbed"))),"U",(_xlfn.XLOOKUP(Z51,reconstructed[lookupValue],reconstructed[lookupKey],""))))</f>
        <v/>
      </c>
      <c r="AB51" s="3" t="str">
        <f t="shared" si="5"/>
        <v/>
      </c>
      <c r="AC51" s="3" t="str">
        <f>IF($A51="","",IF((AND($A51="ADD",OR(AB51="",AB51="Local Authority"))),"L",(_xlfn.XLOOKUP(AB51,asset_owner[lookupValue],asset_owner[lookupKey],""))))</f>
        <v/>
      </c>
      <c r="AD51" s="3" t="str">
        <f t="shared" si="6"/>
        <v/>
      </c>
      <c r="AE51" s="3" t="str">
        <f>IF($A51="","",IF((AND($A51="ADD",OR(AD51="",AD51="Vested Assets"))),"12",(_xlfn.XLOOKUP(AD51,ud_work_category[lookupValue],ud_work_category[lookupKey],""))))</f>
        <v/>
      </c>
      <c r="AF51" s="20"/>
      <c r="AG51" s="2" t="str">
        <f t="shared" si="7"/>
        <v/>
      </c>
      <c r="AH51" s="3" t="str">
        <f t="shared" si="8"/>
        <v/>
      </c>
      <c r="AI51" s="3" t="str">
        <f>IF($A51="","",IF((AND($A51="ADD",OR(AH51="",AH51="Excellent"))),"1",(_xlfn.XLOOKUP(AH51,condition[lookupValue],condition[lookupKey],""))))</f>
        <v/>
      </c>
      <c r="AJ51" s="21"/>
      <c r="AK51" s="5"/>
    </row>
    <row r="52" spans="2:37" x14ac:dyDescent="0.25">
      <c r="B52" s="4"/>
      <c r="D52" s="3" t="str">
        <f>IF($A52="ADD",IF(NOT(ISBLANK(C52)),_xlfn.XLOOKUP(C52,roadnames[lookupValue],roadnames[lookupKey],"ERROR"),""), "")</f>
        <v/>
      </c>
      <c r="E52" s="4"/>
      <c r="F52" s="4"/>
      <c r="G52" s="19"/>
      <c r="H52" s="19" t="str">
        <f t="shared" si="0"/>
        <v/>
      </c>
      <c r="I52" s="4"/>
      <c r="K52" s="3" t="str">
        <f>IF($A52="ADD",IF(NOT(ISBLANK(J52)),_xlfn.XLOOKUP(J52,len_adjust_rsn[lookupValue],len_adjust_rsn[lookupKey],"ERROR"),""), "")</f>
        <v/>
      </c>
      <c r="L52" s="19"/>
      <c r="M52" s="3" t="str">
        <f t="shared" si="1"/>
        <v/>
      </c>
      <c r="N52" s="3" t="str">
        <f>IF($A52="","",IF((AND($A52="ADD",OR(M52="",M52="Yes"))),"Y",(_xlfn.XLOOKUP(M52,full_width_flag[lookupValue],full_width_flag[lookupKey],""))))</f>
        <v/>
      </c>
      <c r="O52" s="19" t="str">
        <f t="shared" si="2"/>
        <v/>
      </c>
      <c r="P52" s="19"/>
      <c r="Q52" s="19" t="str">
        <f t="shared" si="3"/>
        <v/>
      </c>
      <c r="R52" s="4"/>
      <c r="S52" s="4"/>
      <c r="U52" s="3" t="str">
        <f>IF($A52="ADD",IF(NOT(ISBLANK(T52)),_xlfn.XLOOKUP(T52,ud_subgrade_material_type[lookupValue],ud_subgrade_material_type[lookupKey],"ERROR"),""), "")</f>
        <v/>
      </c>
      <c r="X52" s="3" t="str">
        <f>IF($A52="ADD",IF(NOT(ISBLANK(W52)),_xlfn.XLOOKUP(W52,ud_layer_stabilising_agent[lookupValue],ud_layer_stabilising_agent[lookupKey],"ERROR"),""), "")</f>
        <v/>
      </c>
      <c r="Y52" s="20"/>
      <c r="Z52" s="3" t="str">
        <f t="shared" si="4"/>
        <v/>
      </c>
      <c r="AA52" s="3" t="str">
        <f>IF($A52="","",IF((AND($A52="ADD",OR(Z52="",Z52="Undisturbed"))),"U",(_xlfn.XLOOKUP(Z52,reconstructed[lookupValue],reconstructed[lookupKey],""))))</f>
        <v/>
      </c>
      <c r="AB52" s="3" t="str">
        <f t="shared" si="5"/>
        <v/>
      </c>
      <c r="AC52" s="3" t="str">
        <f>IF($A52="","",IF((AND($A52="ADD",OR(AB52="",AB52="Local Authority"))),"L",(_xlfn.XLOOKUP(AB52,asset_owner[lookupValue],asset_owner[lookupKey],""))))</f>
        <v/>
      </c>
      <c r="AD52" s="3" t="str">
        <f t="shared" si="6"/>
        <v/>
      </c>
      <c r="AE52" s="3" t="str">
        <f>IF($A52="","",IF((AND($A52="ADD",OR(AD52="",AD52="Vested Assets"))),"12",(_xlfn.XLOOKUP(AD52,ud_work_category[lookupValue],ud_work_category[lookupKey],""))))</f>
        <v/>
      </c>
      <c r="AF52" s="20"/>
      <c r="AG52" s="2" t="str">
        <f t="shared" si="7"/>
        <v/>
      </c>
      <c r="AH52" s="3" t="str">
        <f t="shared" si="8"/>
        <v/>
      </c>
      <c r="AI52" s="3" t="str">
        <f>IF($A52="","",IF((AND($A52="ADD",OR(AH52="",AH52="Excellent"))),"1",(_xlfn.XLOOKUP(AH52,condition[lookupValue],condition[lookupKey],""))))</f>
        <v/>
      </c>
      <c r="AJ52" s="21"/>
      <c r="AK52" s="5"/>
    </row>
    <row r="53" spans="2:37" x14ac:dyDescent="0.25">
      <c r="B53" s="4"/>
      <c r="D53" s="3" t="str">
        <f>IF($A53="ADD",IF(NOT(ISBLANK(C53)),_xlfn.XLOOKUP(C53,roadnames[lookupValue],roadnames[lookupKey],"ERROR"),""), "")</f>
        <v/>
      </c>
      <c r="E53" s="4"/>
      <c r="F53" s="4"/>
      <c r="G53" s="19"/>
      <c r="H53" s="19" t="str">
        <f t="shared" si="0"/>
        <v/>
      </c>
      <c r="I53" s="4"/>
      <c r="K53" s="3" t="str">
        <f>IF($A53="ADD",IF(NOT(ISBLANK(J53)),_xlfn.XLOOKUP(J53,len_adjust_rsn[lookupValue],len_adjust_rsn[lookupKey],"ERROR"),""), "")</f>
        <v/>
      </c>
      <c r="L53" s="19"/>
      <c r="M53" s="3" t="str">
        <f t="shared" si="1"/>
        <v/>
      </c>
      <c r="N53" s="3" t="str">
        <f>IF($A53="","",IF((AND($A53="ADD",OR(M53="",M53="Yes"))),"Y",(_xlfn.XLOOKUP(M53,full_width_flag[lookupValue],full_width_flag[lookupKey],""))))</f>
        <v/>
      </c>
      <c r="O53" s="19" t="str">
        <f t="shared" si="2"/>
        <v/>
      </c>
      <c r="P53" s="19"/>
      <c r="Q53" s="19" t="str">
        <f t="shared" si="3"/>
        <v/>
      </c>
      <c r="R53" s="4"/>
      <c r="S53" s="4"/>
      <c r="U53" s="3" t="str">
        <f>IF($A53="ADD",IF(NOT(ISBLANK(T53)),_xlfn.XLOOKUP(T53,ud_subgrade_material_type[lookupValue],ud_subgrade_material_type[lookupKey],"ERROR"),""), "")</f>
        <v/>
      </c>
      <c r="X53" s="3" t="str">
        <f>IF($A53="ADD",IF(NOT(ISBLANK(W53)),_xlfn.XLOOKUP(W53,ud_layer_stabilising_agent[lookupValue],ud_layer_stabilising_agent[lookupKey],"ERROR"),""), "")</f>
        <v/>
      </c>
      <c r="Y53" s="20"/>
      <c r="Z53" s="3" t="str">
        <f t="shared" si="4"/>
        <v/>
      </c>
      <c r="AA53" s="3" t="str">
        <f>IF($A53="","",IF((AND($A53="ADD",OR(Z53="",Z53="Undisturbed"))),"U",(_xlfn.XLOOKUP(Z53,reconstructed[lookupValue],reconstructed[lookupKey],""))))</f>
        <v/>
      </c>
      <c r="AB53" s="3" t="str">
        <f t="shared" si="5"/>
        <v/>
      </c>
      <c r="AC53" s="3" t="str">
        <f>IF($A53="","",IF((AND($A53="ADD",OR(AB53="",AB53="Local Authority"))),"L",(_xlfn.XLOOKUP(AB53,asset_owner[lookupValue],asset_owner[lookupKey],""))))</f>
        <v/>
      </c>
      <c r="AD53" s="3" t="str">
        <f t="shared" si="6"/>
        <v/>
      </c>
      <c r="AE53" s="3" t="str">
        <f>IF($A53="","",IF((AND($A53="ADD",OR(AD53="",AD53="Vested Assets"))),"12",(_xlfn.XLOOKUP(AD53,ud_work_category[lookupValue],ud_work_category[lookupKey],""))))</f>
        <v/>
      </c>
      <c r="AF53" s="20"/>
      <c r="AG53" s="2" t="str">
        <f t="shared" si="7"/>
        <v/>
      </c>
      <c r="AH53" s="3" t="str">
        <f t="shared" si="8"/>
        <v/>
      </c>
      <c r="AI53" s="3" t="str">
        <f>IF($A53="","",IF((AND($A53="ADD",OR(AH53="",AH53="Excellent"))),"1",(_xlfn.XLOOKUP(AH53,condition[lookupValue],condition[lookupKey],""))))</f>
        <v/>
      </c>
      <c r="AJ53" s="21"/>
      <c r="AK53" s="5"/>
    </row>
    <row r="54" spans="2:37" x14ac:dyDescent="0.25">
      <c r="B54" s="4"/>
      <c r="D54" s="3" t="str">
        <f>IF($A54="ADD",IF(NOT(ISBLANK(C54)),_xlfn.XLOOKUP(C54,roadnames[lookupValue],roadnames[lookupKey],"ERROR"),""), "")</f>
        <v/>
      </c>
      <c r="E54" s="4"/>
      <c r="F54" s="4"/>
      <c r="G54" s="19"/>
      <c r="H54" s="19" t="str">
        <f t="shared" si="0"/>
        <v/>
      </c>
      <c r="I54" s="4"/>
      <c r="K54" s="3" t="str">
        <f>IF($A54="ADD",IF(NOT(ISBLANK(J54)),_xlfn.XLOOKUP(J54,len_adjust_rsn[lookupValue],len_adjust_rsn[lookupKey],"ERROR"),""), "")</f>
        <v/>
      </c>
      <c r="L54" s="19"/>
      <c r="M54" s="3" t="str">
        <f t="shared" si="1"/>
        <v/>
      </c>
      <c r="N54" s="3" t="str">
        <f>IF($A54="","",IF((AND($A54="ADD",OR(M54="",M54="Yes"))),"Y",(_xlfn.XLOOKUP(M54,full_width_flag[lookupValue],full_width_flag[lookupKey],""))))</f>
        <v/>
      </c>
      <c r="O54" s="19" t="str">
        <f t="shared" si="2"/>
        <v/>
      </c>
      <c r="P54" s="19"/>
      <c r="Q54" s="19" t="str">
        <f t="shared" si="3"/>
        <v/>
      </c>
      <c r="R54" s="4"/>
      <c r="S54" s="4"/>
      <c r="U54" s="3" t="str">
        <f>IF($A54="ADD",IF(NOT(ISBLANK(T54)),_xlfn.XLOOKUP(T54,ud_subgrade_material_type[lookupValue],ud_subgrade_material_type[lookupKey],"ERROR"),""), "")</f>
        <v/>
      </c>
      <c r="X54" s="3" t="str">
        <f>IF($A54="ADD",IF(NOT(ISBLANK(W54)),_xlfn.XLOOKUP(W54,ud_layer_stabilising_agent[lookupValue],ud_layer_stabilising_agent[lookupKey],"ERROR"),""), "")</f>
        <v/>
      </c>
      <c r="Y54" s="20"/>
      <c r="Z54" s="3" t="str">
        <f t="shared" si="4"/>
        <v/>
      </c>
      <c r="AA54" s="3" t="str">
        <f>IF($A54="","",IF((AND($A54="ADD",OR(Z54="",Z54="Undisturbed"))),"U",(_xlfn.XLOOKUP(Z54,reconstructed[lookupValue],reconstructed[lookupKey],""))))</f>
        <v/>
      </c>
      <c r="AB54" s="3" t="str">
        <f t="shared" si="5"/>
        <v/>
      </c>
      <c r="AC54" s="3" t="str">
        <f>IF($A54="","",IF((AND($A54="ADD",OR(AB54="",AB54="Local Authority"))),"L",(_xlfn.XLOOKUP(AB54,asset_owner[lookupValue],asset_owner[lookupKey],""))))</f>
        <v/>
      </c>
      <c r="AD54" s="3" t="str">
        <f t="shared" si="6"/>
        <v/>
      </c>
      <c r="AE54" s="3" t="str">
        <f>IF($A54="","",IF((AND($A54="ADD",OR(AD54="",AD54="Vested Assets"))),"12",(_xlfn.XLOOKUP(AD54,ud_work_category[lookupValue],ud_work_category[lookupKey],""))))</f>
        <v/>
      </c>
      <c r="AF54" s="20"/>
      <c r="AG54" s="2" t="str">
        <f t="shared" si="7"/>
        <v/>
      </c>
      <c r="AH54" s="3" t="str">
        <f t="shared" si="8"/>
        <v/>
      </c>
      <c r="AI54" s="3" t="str">
        <f>IF($A54="","",IF((AND($A54="ADD",OR(AH54="",AH54="Excellent"))),"1",(_xlfn.XLOOKUP(AH54,condition[lookupValue],condition[lookupKey],""))))</f>
        <v/>
      </c>
      <c r="AJ54" s="21"/>
      <c r="AK54" s="5"/>
    </row>
    <row r="55" spans="2:37" x14ac:dyDescent="0.25">
      <c r="B55" s="4"/>
      <c r="D55" s="3" t="str">
        <f>IF($A55="ADD",IF(NOT(ISBLANK(C55)),_xlfn.XLOOKUP(C55,roadnames[lookupValue],roadnames[lookupKey],"ERROR"),""), "")</f>
        <v/>
      </c>
      <c r="E55" s="4"/>
      <c r="F55" s="4"/>
      <c r="G55" s="19"/>
      <c r="H55" s="19" t="str">
        <f t="shared" si="0"/>
        <v/>
      </c>
      <c r="I55" s="4"/>
      <c r="K55" s="3" t="str">
        <f>IF($A55="ADD",IF(NOT(ISBLANK(J55)),_xlfn.XLOOKUP(J55,len_adjust_rsn[lookupValue],len_adjust_rsn[lookupKey],"ERROR"),""), "")</f>
        <v/>
      </c>
      <c r="L55" s="19"/>
      <c r="M55" s="3" t="str">
        <f t="shared" si="1"/>
        <v/>
      </c>
      <c r="N55" s="3" t="str">
        <f>IF($A55="","",IF((AND($A55="ADD",OR(M55="",M55="Yes"))),"Y",(_xlfn.XLOOKUP(M55,full_width_flag[lookupValue],full_width_flag[lookupKey],""))))</f>
        <v/>
      </c>
      <c r="O55" s="19" t="str">
        <f t="shared" si="2"/>
        <v/>
      </c>
      <c r="P55" s="19"/>
      <c r="Q55" s="19" t="str">
        <f t="shared" si="3"/>
        <v/>
      </c>
      <c r="R55" s="4"/>
      <c r="S55" s="4"/>
      <c r="U55" s="3" t="str">
        <f>IF($A55="ADD",IF(NOT(ISBLANK(T55)),_xlfn.XLOOKUP(T55,ud_subgrade_material_type[lookupValue],ud_subgrade_material_type[lookupKey],"ERROR"),""), "")</f>
        <v/>
      </c>
      <c r="X55" s="3" t="str">
        <f>IF($A55="ADD",IF(NOT(ISBLANK(W55)),_xlfn.XLOOKUP(W55,ud_layer_stabilising_agent[lookupValue],ud_layer_stabilising_agent[lookupKey],"ERROR"),""), "")</f>
        <v/>
      </c>
      <c r="Y55" s="20"/>
      <c r="Z55" s="3" t="str">
        <f t="shared" si="4"/>
        <v/>
      </c>
      <c r="AA55" s="3" t="str">
        <f>IF($A55="","",IF((AND($A55="ADD",OR(Z55="",Z55="Undisturbed"))),"U",(_xlfn.XLOOKUP(Z55,reconstructed[lookupValue],reconstructed[lookupKey],""))))</f>
        <v/>
      </c>
      <c r="AB55" s="3" t="str">
        <f t="shared" si="5"/>
        <v/>
      </c>
      <c r="AC55" s="3" t="str">
        <f>IF($A55="","",IF((AND($A55="ADD",OR(AB55="",AB55="Local Authority"))),"L",(_xlfn.XLOOKUP(AB55,asset_owner[lookupValue],asset_owner[lookupKey],""))))</f>
        <v/>
      </c>
      <c r="AD55" s="3" t="str">
        <f t="shared" si="6"/>
        <v/>
      </c>
      <c r="AE55" s="3" t="str">
        <f>IF($A55="","",IF((AND($A55="ADD",OR(AD55="",AD55="Vested Assets"))),"12",(_xlfn.XLOOKUP(AD55,ud_work_category[lookupValue],ud_work_category[lookupKey],""))))</f>
        <v/>
      </c>
      <c r="AF55" s="20"/>
      <c r="AG55" s="2" t="str">
        <f t="shared" si="7"/>
        <v/>
      </c>
      <c r="AH55" s="3" t="str">
        <f t="shared" si="8"/>
        <v/>
      </c>
      <c r="AI55" s="3" t="str">
        <f>IF($A55="","",IF((AND($A55="ADD",OR(AH55="",AH55="Excellent"))),"1",(_xlfn.XLOOKUP(AH55,condition[lookupValue],condition[lookupKey],""))))</f>
        <v/>
      </c>
      <c r="AJ55" s="21"/>
      <c r="AK55" s="5"/>
    </row>
    <row r="56" spans="2:37" x14ac:dyDescent="0.25">
      <c r="B56" s="4"/>
      <c r="D56" s="3" t="str">
        <f>IF($A56="ADD",IF(NOT(ISBLANK(C56)),_xlfn.XLOOKUP(C56,roadnames[lookupValue],roadnames[lookupKey],"ERROR"),""), "")</f>
        <v/>
      </c>
      <c r="E56" s="4"/>
      <c r="F56" s="4"/>
      <c r="G56" s="19"/>
      <c r="H56" s="19" t="str">
        <f t="shared" si="0"/>
        <v/>
      </c>
      <c r="I56" s="4"/>
      <c r="K56" s="3" t="str">
        <f>IF($A56="ADD",IF(NOT(ISBLANK(J56)),_xlfn.XLOOKUP(J56,len_adjust_rsn[lookupValue],len_adjust_rsn[lookupKey],"ERROR"),""), "")</f>
        <v/>
      </c>
      <c r="L56" s="19"/>
      <c r="M56" s="3" t="str">
        <f t="shared" si="1"/>
        <v/>
      </c>
      <c r="N56" s="3" t="str">
        <f>IF($A56="","",IF((AND($A56="ADD",OR(M56="",M56="Yes"))),"Y",(_xlfn.XLOOKUP(M56,full_width_flag[lookupValue],full_width_flag[lookupKey],""))))</f>
        <v/>
      </c>
      <c r="O56" s="19" t="str">
        <f t="shared" si="2"/>
        <v/>
      </c>
      <c r="P56" s="19"/>
      <c r="Q56" s="19" t="str">
        <f t="shared" si="3"/>
        <v/>
      </c>
      <c r="R56" s="4"/>
      <c r="S56" s="4"/>
      <c r="U56" s="3" t="str">
        <f>IF($A56="ADD",IF(NOT(ISBLANK(T56)),_xlfn.XLOOKUP(T56,ud_subgrade_material_type[lookupValue],ud_subgrade_material_type[lookupKey],"ERROR"),""), "")</f>
        <v/>
      </c>
      <c r="X56" s="3" t="str">
        <f>IF($A56="ADD",IF(NOT(ISBLANK(W56)),_xlfn.XLOOKUP(W56,ud_layer_stabilising_agent[lookupValue],ud_layer_stabilising_agent[lookupKey],"ERROR"),""), "")</f>
        <v/>
      </c>
      <c r="Y56" s="20"/>
      <c r="Z56" s="3" t="str">
        <f t="shared" si="4"/>
        <v/>
      </c>
      <c r="AA56" s="3" t="str">
        <f>IF($A56="","",IF((AND($A56="ADD",OR(Z56="",Z56="Undisturbed"))),"U",(_xlfn.XLOOKUP(Z56,reconstructed[lookupValue],reconstructed[lookupKey],""))))</f>
        <v/>
      </c>
      <c r="AB56" s="3" t="str">
        <f t="shared" si="5"/>
        <v/>
      </c>
      <c r="AC56" s="3" t="str">
        <f>IF($A56="","",IF((AND($A56="ADD",OR(AB56="",AB56="Local Authority"))),"L",(_xlfn.XLOOKUP(AB56,asset_owner[lookupValue],asset_owner[lookupKey],""))))</f>
        <v/>
      </c>
      <c r="AD56" s="3" t="str">
        <f t="shared" si="6"/>
        <v/>
      </c>
      <c r="AE56" s="3" t="str">
        <f>IF($A56="","",IF((AND($A56="ADD",OR(AD56="",AD56="Vested Assets"))),"12",(_xlfn.XLOOKUP(AD56,ud_work_category[lookupValue],ud_work_category[lookupKey],""))))</f>
        <v/>
      </c>
      <c r="AF56" s="20"/>
      <c r="AG56" s="2" t="str">
        <f t="shared" si="7"/>
        <v/>
      </c>
      <c r="AH56" s="3" t="str">
        <f t="shared" si="8"/>
        <v/>
      </c>
      <c r="AI56" s="3" t="str">
        <f>IF($A56="","",IF((AND($A56="ADD",OR(AH56="",AH56="Excellent"))),"1",(_xlfn.XLOOKUP(AH56,condition[lookupValue],condition[lookupKey],""))))</f>
        <v/>
      </c>
      <c r="AJ56" s="21"/>
      <c r="AK56" s="5"/>
    </row>
    <row r="57" spans="2:37" x14ac:dyDescent="0.25">
      <c r="B57" s="4"/>
      <c r="D57" s="3" t="str">
        <f>IF($A57="ADD",IF(NOT(ISBLANK(C57)),_xlfn.XLOOKUP(C57,roadnames[lookupValue],roadnames[lookupKey],"ERROR"),""), "")</f>
        <v/>
      </c>
      <c r="E57" s="4"/>
      <c r="F57" s="4"/>
      <c r="G57" s="19"/>
      <c r="H57" s="19" t="str">
        <f t="shared" si="0"/>
        <v/>
      </c>
      <c r="I57" s="4"/>
      <c r="K57" s="3" t="str">
        <f>IF($A57="ADD",IF(NOT(ISBLANK(J57)),_xlfn.XLOOKUP(J57,len_adjust_rsn[lookupValue],len_adjust_rsn[lookupKey],"ERROR"),""), "")</f>
        <v/>
      </c>
      <c r="L57" s="19"/>
      <c r="M57" s="3" t="str">
        <f t="shared" si="1"/>
        <v/>
      </c>
      <c r="N57" s="3" t="str">
        <f>IF($A57="","",IF((AND($A57="ADD",OR(M57="",M57="Yes"))),"Y",(_xlfn.XLOOKUP(M57,full_width_flag[lookupValue],full_width_flag[lookupKey],""))))</f>
        <v/>
      </c>
      <c r="O57" s="19" t="str">
        <f t="shared" si="2"/>
        <v/>
      </c>
      <c r="P57" s="19"/>
      <c r="Q57" s="19" t="str">
        <f t="shared" si="3"/>
        <v/>
      </c>
      <c r="R57" s="4"/>
      <c r="S57" s="4"/>
      <c r="U57" s="3" t="str">
        <f>IF($A57="ADD",IF(NOT(ISBLANK(T57)),_xlfn.XLOOKUP(T57,ud_subgrade_material_type[lookupValue],ud_subgrade_material_type[lookupKey],"ERROR"),""), "")</f>
        <v/>
      </c>
      <c r="X57" s="3" t="str">
        <f>IF($A57="ADD",IF(NOT(ISBLANK(W57)),_xlfn.XLOOKUP(W57,ud_layer_stabilising_agent[lookupValue],ud_layer_stabilising_agent[lookupKey],"ERROR"),""), "")</f>
        <v/>
      </c>
      <c r="Y57" s="20"/>
      <c r="Z57" s="3" t="str">
        <f t="shared" si="4"/>
        <v/>
      </c>
      <c r="AA57" s="3" t="str">
        <f>IF($A57="","",IF((AND($A57="ADD",OR(Z57="",Z57="Undisturbed"))),"U",(_xlfn.XLOOKUP(Z57,reconstructed[lookupValue],reconstructed[lookupKey],""))))</f>
        <v/>
      </c>
      <c r="AB57" s="3" t="str">
        <f t="shared" si="5"/>
        <v/>
      </c>
      <c r="AC57" s="3" t="str">
        <f>IF($A57="","",IF((AND($A57="ADD",OR(AB57="",AB57="Local Authority"))),"L",(_xlfn.XLOOKUP(AB57,asset_owner[lookupValue],asset_owner[lookupKey],""))))</f>
        <v/>
      </c>
      <c r="AD57" s="3" t="str">
        <f t="shared" si="6"/>
        <v/>
      </c>
      <c r="AE57" s="3" t="str">
        <f>IF($A57="","",IF((AND($A57="ADD",OR(AD57="",AD57="Vested Assets"))),"12",(_xlfn.XLOOKUP(AD57,ud_work_category[lookupValue],ud_work_category[lookupKey],""))))</f>
        <v/>
      </c>
      <c r="AF57" s="20"/>
      <c r="AG57" s="2" t="str">
        <f t="shared" si="7"/>
        <v/>
      </c>
      <c r="AH57" s="3" t="str">
        <f t="shared" si="8"/>
        <v/>
      </c>
      <c r="AI57" s="3" t="str">
        <f>IF($A57="","",IF((AND($A57="ADD",OR(AH57="",AH57="Excellent"))),"1",(_xlfn.XLOOKUP(AH57,condition[lookupValue],condition[lookupKey],""))))</f>
        <v/>
      </c>
      <c r="AJ57" s="21"/>
      <c r="AK57" s="5"/>
    </row>
    <row r="58" spans="2:37" x14ac:dyDescent="0.25">
      <c r="B58" s="4"/>
      <c r="D58" s="3" t="str">
        <f>IF($A58="ADD",IF(NOT(ISBLANK(C58)),_xlfn.XLOOKUP(C58,roadnames[lookupValue],roadnames[lookupKey],"ERROR"),""), "")</f>
        <v/>
      </c>
      <c r="E58" s="4"/>
      <c r="F58" s="4"/>
      <c r="G58" s="19"/>
      <c r="H58" s="19" t="str">
        <f t="shared" si="0"/>
        <v/>
      </c>
      <c r="I58" s="4"/>
      <c r="K58" s="3" t="str">
        <f>IF($A58="ADD",IF(NOT(ISBLANK(J58)),_xlfn.XLOOKUP(J58,len_adjust_rsn[lookupValue],len_adjust_rsn[lookupKey],"ERROR"),""), "")</f>
        <v/>
      </c>
      <c r="L58" s="19"/>
      <c r="M58" s="3" t="str">
        <f t="shared" si="1"/>
        <v/>
      </c>
      <c r="N58" s="3" t="str">
        <f>IF($A58="","",IF((AND($A58="ADD",OR(M58="",M58="Yes"))),"Y",(_xlfn.XLOOKUP(M58,full_width_flag[lookupValue],full_width_flag[lookupKey],""))))</f>
        <v/>
      </c>
      <c r="O58" s="19" t="str">
        <f t="shared" si="2"/>
        <v/>
      </c>
      <c r="P58" s="19"/>
      <c r="Q58" s="19" t="str">
        <f t="shared" si="3"/>
        <v/>
      </c>
      <c r="R58" s="4"/>
      <c r="S58" s="4"/>
      <c r="U58" s="3" t="str">
        <f>IF($A58="ADD",IF(NOT(ISBLANK(T58)),_xlfn.XLOOKUP(T58,ud_subgrade_material_type[lookupValue],ud_subgrade_material_type[lookupKey],"ERROR"),""), "")</f>
        <v/>
      </c>
      <c r="X58" s="3" t="str">
        <f>IF($A58="ADD",IF(NOT(ISBLANK(W58)),_xlfn.XLOOKUP(W58,ud_layer_stabilising_agent[lookupValue],ud_layer_stabilising_agent[lookupKey],"ERROR"),""), "")</f>
        <v/>
      </c>
      <c r="Y58" s="20"/>
      <c r="Z58" s="3" t="str">
        <f t="shared" si="4"/>
        <v/>
      </c>
      <c r="AA58" s="3" t="str">
        <f>IF($A58="","",IF((AND($A58="ADD",OR(Z58="",Z58="Undisturbed"))),"U",(_xlfn.XLOOKUP(Z58,reconstructed[lookupValue],reconstructed[lookupKey],""))))</f>
        <v/>
      </c>
      <c r="AB58" s="3" t="str">
        <f t="shared" si="5"/>
        <v/>
      </c>
      <c r="AC58" s="3" t="str">
        <f>IF($A58="","",IF((AND($A58="ADD",OR(AB58="",AB58="Local Authority"))),"L",(_xlfn.XLOOKUP(AB58,asset_owner[lookupValue],asset_owner[lookupKey],""))))</f>
        <v/>
      </c>
      <c r="AD58" s="3" t="str">
        <f t="shared" si="6"/>
        <v/>
      </c>
      <c r="AE58" s="3" t="str">
        <f>IF($A58="","",IF((AND($A58="ADD",OR(AD58="",AD58="Vested Assets"))),"12",(_xlfn.XLOOKUP(AD58,ud_work_category[lookupValue],ud_work_category[lookupKey],""))))</f>
        <v/>
      </c>
      <c r="AF58" s="20"/>
      <c r="AG58" s="2" t="str">
        <f t="shared" si="7"/>
        <v/>
      </c>
      <c r="AH58" s="3" t="str">
        <f t="shared" si="8"/>
        <v/>
      </c>
      <c r="AI58" s="3" t="str">
        <f>IF($A58="","",IF((AND($A58="ADD",OR(AH58="",AH58="Excellent"))),"1",(_xlfn.XLOOKUP(AH58,condition[lookupValue],condition[lookupKey],""))))</f>
        <v/>
      </c>
      <c r="AJ58" s="21"/>
      <c r="AK58" s="5"/>
    </row>
    <row r="59" spans="2:37" x14ac:dyDescent="0.25">
      <c r="B59" s="4"/>
      <c r="D59" s="3" t="str">
        <f>IF($A59="ADD",IF(NOT(ISBLANK(C59)),_xlfn.XLOOKUP(C59,roadnames[lookupValue],roadnames[lookupKey],"ERROR"),""), "")</f>
        <v/>
      </c>
      <c r="E59" s="4"/>
      <c r="F59" s="4"/>
      <c r="G59" s="19"/>
      <c r="H59" s="19" t="str">
        <f t="shared" si="0"/>
        <v/>
      </c>
      <c r="I59" s="4"/>
      <c r="K59" s="3" t="str">
        <f>IF($A59="ADD",IF(NOT(ISBLANK(J59)),_xlfn.XLOOKUP(J59,len_adjust_rsn[lookupValue],len_adjust_rsn[lookupKey],"ERROR"),""), "")</f>
        <v/>
      </c>
      <c r="L59" s="19"/>
      <c r="M59" s="3" t="str">
        <f t="shared" si="1"/>
        <v/>
      </c>
      <c r="N59" s="3" t="str">
        <f>IF($A59="","",IF((AND($A59="ADD",OR(M59="",M59="Yes"))),"Y",(_xlfn.XLOOKUP(M59,full_width_flag[lookupValue],full_width_flag[lookupKey],""))))</f>
        <v/>
      </c>
      <c r="O59" s="19" t="str">
        <f t="shared" si="2"/>
        <v/>
      </c>
      <c r="P59" s="19"/>
      <c r="Q59" s="19" t="str">
        <f t="shared" si="3"/>
        <v/>
      </c>
      <c r="R59" s="4"/>
      <c r="S59" s="4"/>
      <c r="U59" s="3" t="str">
        <f>IF($A59="ADD",IF(NOT(ISBLANK(T59)),_xlfn.XLOOKUP(T59,ud_subgrade_material_type[lookupValue],ud_subgrade_material_type[lookupKey],"ERROR"),""), "")</f>
        <v/>
      </c>
      <c r="X59" s="3" t="str">
        <f>IF($A59="ADD",IF(NOT(ISBLANK(W59)),_xlfn.XLOOKUP(W59,ud_layer_stabilising_agent[lookupValue],ud_layer_stabilising_agent[lookupKey],"ERROR"),""), "")</f>
        <v/>
      </c>
      <c r="Y59" s="20"/>
      <c r="Z59" s="3" t="str">
        <f t="shared" si="4"/>
        <v/>
      </c>
      <c r="AA59" s="3" t="str">
        <f>IF($A59="","",IF((AND($A59="ADD",OR(Z59="",Z59="Undisturbed"))),"U",(_xlfn.XLOOKUP(Z59,reconstructed[lookupValue],reconstructed[lookupKey],""))))</f>
        <v/>
      </c>
      <c r="AB59" s="3" t="str">
        <f t="shared" si="5"/>
        <v/>
      </c>
      <c r="AC59" s="3" t="str">
        <f>IF($A59="","",IF((AND($A59="ADD",OR(AB59="",AB59="Local Authority"))),"L",(_xlfn.XLOOKUP(AB59,asset_owner[lookupValue],asset_owner[lookupKey],""))))</f>
        <v/>
      </c>
      <c r="AD59" s="3" t="str">
        <f t="shared" si="6"/>
        <v/>
      </c>
      <c r="AE59" s="3" t="str">
        <f>IF($A59="","",IF((AND($A59="ADD",OR(AD59="",AD59="Vested Assets"))),"12",(_xlfn.XLOOKUP(AD59,ud_work_category[lookupValue],ud_work_category[lookupKey],""))))</f>
        <v/>
      </c>
      <c r="AF59" s="20"/>
      <c r="AG59" s="2" t="str">
        <f t="shared" si="7"/>
        <v/>
      </c>
      <c r="AH59" s="3" t="str">
        <f t="shared" si="8"/>
        <v/>
      </c>
      <c r="AI59" s="3" t="str">
        <f>IF($A59="","",IF((AND($A59="ADD",OR(AH59="",AH59="Excellent"))),"1",(_xlfn.XLOOKUP(AH59,condition[lookupValue],condition[lookupKey],""))))</f>
        <v/>
      </c>
      <c r="AJ59" s="21"/>
      <c r="AK59" s="5"/>
    </row>
    <row r="60" spans="2:37" x14ac:dyDescent="0.25">
      <c r="B60" s="4"/>
      <c r="D60" s="3" t="str">
        <f>IF($A60="ADD",IF(NOT(ISBLANK(C60)),_xlfn.XLOOKUP(C60,roadnames[lookupValue],roadnames[lookupKey],"ERROR"),""), "")</f>
        <v/>
      </c>
      <c r="E60" s="4"/>
      <c r="F60" s="4"/>
      <c r="G60" s="19"/>
      <c r="H60" s="19" t="str">
        <f t="shared" si="0"/>
        <v/>
      </c>
      <c r="I60" s="4"/>
      <c r="K60" s="3" t="str">
        <f>IF($A60="ADD",IF(NOT(ISBLANK(J60)),_xlfn.XLOOKUP(J60,len_adjust_rsn[lookupValue],len_adjust_rsn[lookupKey],"ERROR"),""), "")</f>
        <v/>
      </c>
      <c r="L60" s="19"/>
      <c r="M60" s="3" t="str">
        <f t="shared" si="1"/>
        <v/>
      </c>
      <c r="N60" s="3" t="str">
        <f>IF($A60="","",IF((AND($A60="ADD",OR(M60="",M60="Yes"))),"Y",(_xlfn.XLOOKUP(M60,full_width_flag[lookupValue],full_width_flag[lookupKey],""))))</f>
        <v/>
      </c>
      <c r="O60" s="19" t="str">
        <f t="shared" si="2"/>
        <v/>
      </c>
      <c r="P60" s="19"/>
      <c r="Q60" s="19" t="str">
        <f t="shared" si="3"/>
        <v/>
      </c>
      <c r="R60" s="4"/>
      <c r="S60" s="4"/>
      <c r="U60" s="3" t="str">
        <f>IF($A60="ADD",IF(NOT(ISBLANK(T60)),_xlfn.XLOOKUP(T60,ud_subgrade_material_type[lookupValue],ud_subgrade_material_type[lookupKey],"ERROR"),""), "")</f>
        <v/>
      </c>
      <c r="X60" s="3" t="str">
        <f>IF($A60="ADD",IF(NOT(ISBLANK(W60)),_xlfn.XLOOKUP(W60,ud_layer_stabilising_agent[lookupValue],ud_layer_stabilising_agent[lookupKey],"ERROR"),""), "")</f>
        <v/>
      </c>
      <c r="Y60" s="20"/>
      <c r="Z60" s="3" t="str">
        <f t="shared" si="4"/>
        <v/>
      </c>
      <c r="AA60" s="3" t="str">
        <f>IF($A60="","",IF((AND($A60="ADD",OR(Z60="",Z60="Undisturbed"))),"U",(_xlfn.XLOOKUP(Z60,reconstructed[lookupValue],reconstructed[lookupKey],""))))</f>
        <v/>
      </c>
      <c r="AB60" s="3" t="str">
        <f t="shared" si="5"/>
        <v/>
      </c>
      <c r="AC60" s="3" t="str">
        <f>IF($A60="","",IF((AND($A60="ADD",OR(AB60="",AB60="Local Authority"))),"L",(_xlfn.XLOOKUP(AB60,asset_owner[lookupValue],asset_owner[lookupKey],""))))</f>
        <v/>
      </c>
      <c r="AD60" s="3" t="str">
        <f t="shared" si="6"/>
        <v/>
      </c>
      <c r="AE60" s="3" t="str">
        <f>IF($A60="","",IF((AND($A60="ADD",OR(AD60="",AD60="Vested Assets"))),"12",(_xlfn.XLOOKUP(AD60,ud_work_category[lookupValue],ud_work_category[lookupKey],""))))</f>
        <v/>
      </c>
      <c r="AF60" s="20"/>
      <c r="AG60" s="2" t="str">
        <f t="shared" si="7"/>
        <v/>
      </c>
      <c r="AH60" s="3" t="str">
        <f t="shared" si="8"/>
        <v/>
      </c>
      <c r="AI60" s="3" t="str">
        <f>IF($A60="","",IF((AND($A60="ADD",OR(AH60="",AH60="Excellent"))),"1",(_xlfn.XLOOKUP(AH60,condition[lookupValue],condition[lookupKey],""))))</f>
        <v/>
      </c>
      <c r="AJ60" s="21"/>
      <c r="AK60" s="5"/>
    </row>
    <row r="61" spans="2:37" x14ac:dyDescent="0.25">
      <c r="B61" s="4"/>
      <c r="D61" s="3" t="str">
        <f>IF($A61="ADD",IF(NOT(ISBLANK(C61)),_xlfn.XLOOKUP(C61,roadnames[lookupValue],roadnames[lookupKey],"ERROR"),""), "")</f>
        <v/>
      </c>
      <c r="E61" s="4"/>
      <c r="F61" s="4"/>
      <c r="G61" s="19"/>
      <c r="H61" s="19" t="str">
        <f t="shared" si="0"/>
        <v/>
      </c>
      <c r="I61" s="4"/>
      <c r="K61" s="3" t="str">
        <f>IF($A61="ADD",IF(NOT(ISBLANK(J61)),_xlfn.XLOOKUP(J61,len_adjust_rsn[lookupValue],len_adjust_rsn[lookupKey],"ERROR"),""), "")</f>
        <v/>
      </c>
      <c r="L61" s="19"/>
      <c r="M61" s="3" t="str">
        <f t="shared" si="1"/>
        <v/>
      </c>
      <c r="N61" s="3" t="str">
        <f>IF($A61="","",IF((AND($A61="ADD",OR(M61="",M61="Yes"))),"Y",(_xlfn.XLOOKUP(M61,full_width_flag[lookupValue],full_width_flag[lookupKey],""))))</f>
        <v/>
      </c>
      <c r="O61" s="19" t="str">
        <f t="shared" si="2"/>
        <v/>
      </c>
      <c r="P61" s="19"/>
      <c r="Q61" s="19" t="str">
        <f t="shared" si="3"/>
        <v/>
      </c>
      <c r="R61" s="4"/>
      <c r="S61" s="4"/>
      <c r="U61" s="3" t="str">
        <f>IF($A61="ADD",IF(NOT(ISBLANK(T61)),_xlfn.XLOOKUP(T61,ud_subgrade_material_type[lookupValue],ud_subgrade_material_type[lookupKey],"ERROR"),""), "")</f>
        <v/>
      </c>
      <c r="X61" s="3" t="str">
        <f>IF($A61="ADD",IF(NOT(ISBLANK(W61)),_xlfn.XLOOKUP(W61,ud_layer_stabilising_agent[lookupValue],ud_layer_stabilising_agent[lookupKey],"ERROR"),""), "")</f>
        <v/>
      </c>
      <c r="Y61" s="20"/>
      <c r="Z61" s="3" t="str">
        <f t="shared" si="4"/>
        <v/>
      </c>
      <c r="AA61" s="3" t="str">
        <f>IF($A61="","",IF((AND($A61="ADD",OR(Z61="",Z61="Undisturbed"))),"U",(_xlfn.XLOOKUP(Z61,reconstructed[lookupValue],reconstructed[lookupKey],""))))</f>
        <v/>
      </c>
      <c r="AB61" s="3" t="str">
        <f t="shared" si="5"/>
        <v/>
      </c>
      <c r="AC61" s="3" t="str">
        <f>IF($A61="","",IF((AND($A61="ADD",OR(AB61="",AB61="Local Authority"))),"L",(_xlfn.XLOOKUP(AB61,asset_owner[lookupValue],asset_owner[lookupKey],""))))</f>
        <v/>
      </c>
      <c r="AD61" s="3" t="str">
        <f t="shared" si="6"/>
        <v/>
      </c>
      <c r="AE61" s="3" t="str">
        <f>IF($A61="","",IF((AND($A61="ADD",OR(AD61="",AD61="Vested Assets"))),"12",(_xlfn.XLOOKUP(AD61,ud_work_category[lookupValue],ud_work_category[lookupKey],""))))</f>
        <v/>
      </c>
      <c r="AF61" s="20"/>
      <c r="AG61" s="2" t="str">
        <f t="shared" si="7"/>
        <v/>
      </c>
      <c r="AH61" s="3" t="str">
        <f t="shared" si="8"/>
        <v/>
      </c>
      <c r="AI61" s="3" t="str">
        <f>IF($A61="","",IF((AND($A61="ADD",OR(AH61="",AH61="Excellent"))),"1",(_xlfn.XLOOKUP(AH61,condition[lookupValue],condition[lookupKey],""))))</f>
        <v/>
      </c>
      <c r="AJ61" s="21"/>
      <c r="AK61" s="5"/>
    </row>
    <row r="62" spans="2:37" x14ac:dyDescent="0.25">
      <c r="B62" s="4"/>
      <c r="D62" s="3" t="str">
        <f>IF($A62="ADD",IF(NOT(ISBLANK(C62)),_xlfn.XLOOKUP(C62,roadnames[lookupValue],roadnames[lookupKey],"ERROR"),""), "")</f>
        <v/>
      </c>
      <c r="E62" s="4"/>
      <c r="F62" s="4"/>
      <c r="G62" s="19"/>
      <c r="H62" s="19" t="str">
        <f t="shared" si="0"/>
        <v/>
      </c>
      <c r="I62" s="4"/>
      <c r="K62" s="3" t="str">
        <f>IF($A62="ADD",IF(NOT(ISBLANK(J62)),_xlfn.XLOOKUP(J62,len_adjust_rsn[lookupValue],len_adjust_rsn[lookupKey],"ERROR"),""), "")</f>
        <v/>
      </c>
      <c r="L62" s="19"/>
      <c r="M62" s="3" t="str">
        <f t="shared" si="1"/>
        <v/>
      </c>
      <c r="N62" s="3" t="str">
        <f>IF($A62="","",IF((AND($A62="ADD",OR(M62="",M62="Yes"))),"Y",(_xlfn.XLOOKUP(M62,full_width_flag[lookupValue],full_width_flag[lookupKey],""))))</f>
        <v/>
      </c>
      <c r="O62" s="19" t="str">
        <f t="shared" si="2"/>
        <v/>
      </c>
      <c r="P62" s="19"/>
      <c r="Q62" s="19" t="str">
        <f t="shared" si="3"/>
        <v/>
      </c>
      <c r="R62" s="4"/>
      <c r="S62" s="4"/>
      <c r="U62" s="3" t="str">
        <f>IF($A62="ADD",IF(NOT(ISBLANK(T62)),_xlfn.XLOOKUP(T62,ud_subgrade_material_type[lookupValue],ud_subgrade_material_type[lookupKey],"ERROR"),""), "")</f>
        <v/>
      </c>
      <c r="X62" s="3" t="str">
        <f>IF($A62="ADD",IF(NOT(ISBLANK(W62)),_xlfn.XLOOKUP(W62,ud_layer_stabilising_agent[lookupValue],ud_layer_stabilising_agent[lookupKey],"ERROR"),""), "")</f>
        <v/>
      </c>
      <c r="Y62" s="20"/>
      <c r="Z62" s="3" t="str">
        <f t="shared" si="4"/>
        <v/>
      </c>
      <c r="AA62" s="3" t="str">
        <f>IF($A62="","",IF((AND($A62="ADD",OR(Z62="",Z62="Undisturbed"))),"U",(_xlfn.XLOOKUP(Z62,reconstructed[lookupValue],reconstructed[lookupKey],""))))</f>
        <v/>
      </c>
      <c r="AB62" s="3" t="str">
        <f t="shared" si="5"/>
        <v/>
      </c>
      <c r="AC62" s="3" t="str">
        <f>IF($A62="","",IF((AND($A62="ADD",OR(AB62="",AB62="Local Authority"))),"L",(_xlfn.XLOOKUP(AB62,asset_owner[lookupValue],asset_owner[lookupKey],""))))</f>
        <v/>
      </c>
      <c r="AD62" s="3" t="str">
        <f t="shared" si="6"/>
        <v/>
      </c>
      <c r="AE62" s="3" t="str">
        <f>IF($A62="","",IF((AND($A62="ADD",OR(AD62="",AD62="Vested Assets"))),"12",(_xlfn.XLOOKUP(AD62,ud_work_category[lookupValue],ud_work_category[lookupKey],""))))</f>
        <v/>
      </c>
      <c r="AF62" s="20"/>
      <c r="AG62" s="2" t="str">
        <f t="shared" si="7"/>
        <v/>
      </c>
      <c r="AH62" s="3" t="str">
        <f t="shared" si="8"/>
        <v/>
      </c>
      <c r="AI62" s="3" t="str">
        <f>IF($A62="","",IF((AND($A62="ADD",OR(AH62="",AH62="Excellent"))),"1",(_xlfn.XLOOKUP(AH62,condition[lookupValue],condition[lookupKey],""))))</f>
        <v/>
      </c>
      <c r="AJ62" s="21"/>
      <c r="AK62" s="5"/>
    </row>
    <row r="63" spans="2:37" x14ac:dyDescent="0.25">
      <c r="B63" s="4"/>
      <c r="D63" s="3" t="str">
        <f>IF($A63="ADD",IF(NOT(ISBLANK(C63)),_xlfn.XLOOKUP(C63,roadnames[lookupValue],roadnames[lookupKey],"ERROR"),""), "")</f>
        <v/>
      </c>
      <c r="E63" s="4"/>
      <c r="F63" s="4"/>
      <c r="G63" s="19"/>
      <c r="H63" s="19" t="str">
        <f t="shared" si="0"/>
        <v/>
      </c>
      <c r="I63" s="4"/>
      <c r="K63" s="3" t="str">
        <f>IF($A63="ADD",IF(NOT(ISBLANK(J63)),_xlfn.XLOOKUP(J63,len_adjust_rsn[lookupValue],len_adjust_rsn[lookupKey],"ERROR"),""), "")</f>
        <v/>
      </c>
      <c r="L63" s="19"/>
      <c r="M63" s="3" t="str">
        <f t="shared" si="1"/>
        <v/>
      </c>
      <c r="N63" s="3" t="str">
        <f>IF($A63="","",IF((AND($A63="ADD",OR(M63="",M63="Yes"))),"Y",(_xlfn.XLOOKUP(M63,full_width_flag[lookupValue],full_width_flag[lookupKey],""))))</f>
        <v/>
      </c>
      <c r="O63" s="19" t="str">
        <f t="shared" si="2"/>
        <v/>
      </c>
      <c r="P63" s="19"/>
      <c r="Q63" s="19" t="str">
        <f t="shared" si="3"/>
        <v/>
      </c>
      <c r="R63" s="4"/>
      <c r="S63" s="4"/>
      <c r="U63" s="3" t="str">
        <f>IF($A63="ADD",IF(NOT(ISBLANK(T63)),_xlfn.XLOOKUP(T63,ud_subgrade_material_type[lookupValue],ud_subgrade_material_type[lookupKey],"ERROR"),""), "")</f>
        <v/>
      </c>
      <c r="X63" s="3" t="str">
        <f>IF($A63="ADD",IF(NOT(ISBLANK(W63)),_xlfn.XLOOKUP(W63,ud_layer_stabilising_agent[lookupValue],ud_layer_stabilising_agent[lookupKey],"ERROR"),""), "")</f>
        <v/>
      </c>
      <c r="Y63" s="20"/>
      <c r="Z63" s="3" t="str">
        <f t="shared" si="4"/>
        <v/>
      </c>
      <c r="AA63" s="3" t="str">
        <f>IF($A63="","",IF((AND($A63="ADD",OR(Z63="",Z63="Undisturbed"))),"U",(_xlfn.XLOOKUP(Z63,reconstructed[lookupValue],reconstructed[lookupKey],""))))</f>
        <v/>
      </c>
      <c r="AB63" s="3" t="str">
        <f t="shared" si="5"/>
        <v/>
      </c>
      <c r="AC63" s="3" t="str">
        <f>IF($A63="","",IF((AND($A63="ADD",OR(AB63="",AB63="Local Authority"))),"L",(_xlfn.XLOOKUP(AB63,asset_owner[lookupValue],asset_owner[lookupKey],""))))</f>
        <v/>
      </c>
      <c r="AD63" s="3" t="str">
        <f t="shared" si="6"/>
        <v/>
      </c>
      <c r="AE63" s="3" t="str">
        <f>IF($A63="","",IF((AND($A63="ADD",OR(AD63="",AD63="Vested Assets"))),"12",(_xlfn.XLOOKUP(AD63,ud_work_category[lookupValue],ud_work_category[lookupKey],""))))</f>
        <v/>
      </c>
      <c r="AF63" s="20"/>
      <c r="AG63" s="2" t="str">
        <f t="shared" si="7"/>
        <v/>
      </c>
      <c r="AH63" s="3" t="str">
        <f t="shared" si="8"/>
        <v/>
      </c>
      <c r="AI63" s="3" t="str">
        <f>IF($A63="","",IF((AND($A63="ADD",OR(AH63="",AH63="Excellent"))),"1",(_xlfn.XLOOKUP(AH63,condition[lookupValue],condition[lookupKey],""))))</f>
        <v/>
      </c>
      <c r="AJ63" s="21"/>
      <c r="AK63" s="5"/>
    </row>
    <row r="64" spans="2:37" x14ac:dyDescent="0.25">
      <c r="B64" s="4"/>
      <c r="D64" s="3" t="str">
        <f>IF($A64="ADD",IF(NOT(ISBLANK(C64)),_xlfn.XLOOKUP(C64,roadnames[lookupValue],roadnames[lookupKey],"ERROR"),""), "")</f>
        <v/>
      </c>
      <c r="E64" s="4"/>
      <c r="F64" s="4"/>
      <c r="G64" s="19"/>
      <c r="H64" s="19" t="str">
        <f t="shared" si="0"/>
        <v/>
      </c>
      <c r="I64" s="4"/>
      <c r="K64" s="3" t="str">
        <f>IF($A64="ADD",IF(NOT(ISBLANK(J64)),_xlfn.XLOOKUP(J64,len_adjust_rsn[lookupValue],len_adjust_rsn[lookupKey],"ERROR"),""), "")</f>
        <v/>
      </c>
      <c r="L64" s="19"/>
      <c r="M64" s="3" t="str">
        <f t="shared" si="1"/>
        <v/>
      </c>
      <c r="N64" s="3" t="str">
        <f>IF($A64="","",IF((AND($A64="ADD",OR(M64="",M64="Yes"))),"Y",(_xlfn.XLOOKUP(M64,full_width_flag[lookupValue],full_width_flag[lookupKey],""))))</f>
        <v/>
      </c>
      <c r="O64" s="19" t="str">
        <f t="shared" si="2"/>
        <v/>
      </c>
      <c r="P64" s="19"/>
      <c r="Q64" s="19" t="str">
        <f t="shared" si="3"/>
        <v/>
      </c>
      <c r="R64" s="4"/>
      <c r="S64" s="4"/>
      <c r="U64" s="3" t="str">
        <f>IF($A64="ADD",IF(NOT(ISBLANK(T64)),_xlfn.XLOOKUP(T64,ud_subgrade_material_type[lookupValue],ud_subgrade_material_type[lookupKey],"ERROR"),""), "")</f>
        <v/>
      </c>
      <c r="X64" s="3" t="str">
        <f>IF($A64="ADD",IF(NOT(ISBLANK(W64)),_xlfn.XLOOKUP(W64,ud_layer_stabilising_agent[lookupValue],ud_layer_stabilising_agent[lookupKey],"ERROR"),""), "")</f>
        <v/>
      </c>
      <c r="Y64" s="20"/>
      <c r="Z64" s="3" t="str">
        <f t="shared" si="4"/>
        <v/>
      </c>
      <c r="AA64" s="3" t="str">
        <f>IF($A64="","",IF((AND($A64="ADD",OR(Z64="",Z64="Undisturbed"))),"U",(_xlfn.XLOOKUP(Z64,reconstructed[lookupValue],reconstructed[lookupKey],""))))</f>
        <v/>
      </c>
      <c r="AB64" s="3" t="str">
        <f t="shared" si="5"/>
        <v/>
      </c>
      <c r="AC64" s="3" t="str">
        <f>IF($A64="","",IF((AND($A64="ADD",OR(AB64="",AB64="Local Authority"))),"L",(_xlfn.XLOOKUP(AB64,asset_owner[lookupValue],asset_owner[lookupKey],""))))</f>
        <v/>
      </c>
      <c r="AD64" s="3" t="str">
        <f t="shared" si="6"/>
        <v/>
      </c>
      <c r="AE64" s="3" t="str">
        <f>IF($A64="","",IF((AND($A64="ADD",OR(AD64="",AD64="Vested Assets"))),"12",(_xlfn.XLOOKUP(AD64,ud_work_category[lookupValue],ud_work_category[lookupKey],""))))</f>
        <v/>
      </c>
      <c r="AF64" s="20"/>
      <c r="AG64" s="2" t="str">
        <f t="shared" si="7"/>
        <v/>
      </c>
      <c r="AH64" s="3" t="str">
        <f t="shared" si="8"/>
        <v/>
      </c>
      <c r="AI64" s="3" t="str">
        <f>IF($A64="","",IF((AND($A64="ADD",OR(AH64="",AH64="Excellent"))),"1",(_xlfn.XLOOKUP(AH64,condition[lookupValue],condition[lookupKey],""))))</f>
        <v/>
      </c>
      <c r="AJ64" s="21"/>
      <c r="AK64" s="5"/>
    </row>
    <row r="65" spans="2:37" x14ac:dyDescent="0.25">
      <c r="B65" s="4"/>
      <c r="D65" s="3" t="str">
        <f>IF($A65="ADD",IF(NOT(ISBLANK(C65)),_xlfn.XLOOKUP(C65,roadnames[lookupValue],roadnames[lookupKey],"ERROR"),""), "")</f>
        <v/>
      </c>
      <c r="E65" s="4"/>
      <c r="F65" s="4"/>
      <c r="G65" s="19"/>
      <c r="H65" s="19" t="str">
        <f t="shared" si="0"/>
        <v/>
      </c>
      <c r="I65" s="4"/>
      <c r="K65" s="3" t="str">
        <f>IF($A65="ADD",IF(NOT(ISBLANK(J65)),_xlfn.XLOOKUP(J65,len_adjust_rsn[lookupValue],len_adjust_rsn[lookupKey],"ERROR"),""), "")</f>
        <v/>
      </c>
      <c r="L65" s="19"/>
      <c r="M65" s="3" t="str">
        <f t="shared" si="1"/>
        <v/>
      </c>
      <c r="N65" s="3" t="str">
        <f>IF($A65="","",IF((AND($A65="ADD",OR(M65="",M65="Yes"))),"Y",(_xlfn.XLOOKUP(M65,full_width_flag[lookupValue],full_width_flag[lookupKey],""))))</f>
        <v/>
      </c>
      <c r="O65" s="19" t="str">
        <f t="shared" si="2"/>
        <v/>
      </c>
      <c r="P65" s="19"/>
      <c r="Q65" s="19" t="str">
        <f t="shared" si="3"/>
        <v/>
      </c>
      <c r="R65" s="4"/>
      <c r="S65" s="4"/>
      <c r="U65" s="3" t="str">
        <f>IF($A65="ADD",IF(NOT(ISBLANK(T65)),_xlfn.XLOOKUP(T65,ud_subgrade_material_type[lookupValue],ud_subgrade_material_type[lookupKey],"ERROR"),""), "")</f>
        <v/>
      </c>
      <c r="X65" s="3" t="str">
        <f>IF($A65="ADD",IF(NOT(ISBLANK(W65)),_xlfn.XLOOKUP(W65,ud_layer_stabilising_agent[lookupValue],ud_layer_stabilising_agent[lookupKey],"ERROR"),""), "")</f>
        <v/>
      </c>
      <c r="Y65" s="20"/>
      <c r="Z65" s="3" t="str">
        <f t="shared" si="4"/>
        <v/>
      </c>
      <c r="AA65" s="3" t="str">
        <f>IF($A65="","",IF((AND($A65="ADD",OR(Z65="",Z65="Undisturbed"))),"U",(_xlfn.XLOOKUP(Z65,reconstructed[lookupValue],reconstructed[lookupKey],""))))</f>
        <v/>
      </c>
      <c r="AB65" s="3" t="str">
        <f t="shared" si="5"/>
        <v/>
      </c>
      <c r="AC65" s="3" t="str">
        <f>IF($A65="","",IF((AND($A65="ADD",OR(AB65="",AB65="Local Authority"))),"L",(_xlfn.XLOOKUP(AB65,asset_owner[lookupValue],asset_owner[lookupKey],""))))</f>
        <v/>
      </c>
      <c r="AD65" s="3" t="str">
        <f t="shared" si="6"/>
        <v/>
      </c>
      <c r="AE65" s="3" t="str">
        <f>IF($A65="","",IF((AND($A65="ADD",OR(AD65="",AD65="Vested Assets"))),"12",(_xlfn.XLOOKUP(AD65,ud_work_category[lookupValue],ud_work_category[lookupKey],""))))</f>
        <v/>
      </c>
      <c r="AF65" s="20"/>
      <c r="AG65" s="2" t="str">
        <f t="shared" si="7"/>
        <v/>
      </c>
      <c r="AH65" s="3" t="str">
        <f t="shared" si="8"/>
        <v/>
      </c>
      <c r="AI65" s="3" t="str">
        <f>IF($A65="","",IF((AND($A65="ADD",OR(AH65="",AH65="Excellent"))),"1",(_xlfn.XLOOKUP(AH65,condition[lookupValue],condition[lookupKey],""))))</f>
        <v/>
      </c>
      <c r="AJ65" s="21"/>
      <c r="AK65" s="5"/>
    </row>
    <row r="66" spans="2:37" x14ac:dyDescent="0.25">
      <c r="B66" s="4"/>
      <c r="D66" s="3" t="str">
        <f>IF($A66="ADD",IF(NOT(ISBLANK(C66)),_xlfn.XLOOKUP(C66,roadnames[lookupValue],roadnames[lookupKey],"ERROR"),""), "")</f>
        <v/>
      </c>
      <c r="E66" s="4"/>
      <c r="F66" s="4"/>
      <c r="G66" s="19"/>
      <c r="H66" s="19" t="str">
        <f t="shared" si="0"/>
        <v/>
      </c>
      <c r="I66" s="4"/>
      <c r="K66" s="3" t="str">
        <f>IF($A66="ADD",IF(NOT(ISBLANK(J66)),_xlfn.XLOOKUP(J66,len_adjust_rsn[lookupValue],len_adjust_rsn[lookupKey],"ERROR"),""), "")</f>
        <v/>
      </c>
      <c r="L66" s="19"/>
      <c r="M66" s="3" t="str">
        <f t="shared" si="1"/>
        <v/>
      </c>
      <c r="N66" s="3" t="str">
        <f>IF($A66="","",IF((AND($A66="ADD",OR(M66="",M66="Yes"))),"Y",(_xlfn.XLOOKUP(M66,full_width_flag[lookupValue],full_width_flag[lookupKey],""))))</f>
        <v/>
      </c>
      <c r="O66" s="19" t="str">
        <f t="shared" si="2"/>
        <v/>
      </c>
      <c r="P66" s="19"/>
      <c r="Q66" s="19" t="str">
        <f t="shared" si="3"/>
        <v/>
      </c>
      <c r="R66" s="4"/>
      <c r="S66" s="4"/>
      <c r="U66" s="3" t="str">
        <f>IF($A66="ADD",IF(NOT(ISBLANK(T66)),_xlfn.XLOOKUP(T66,ud_subgrade_material_type[lookupValue],ud_subgrade_material_type[lookupKey],"ERROR"),""), "")</f>
        <v/>
      </c>
      <c r="X66" s="3" t="str">
        <f>IF($A66="ADD",IF(NOT(ISBLANK(W66)),_xlfn.XLOOKUP(W66,ud_layer_stabilising_agent[lookupValue],ud_layer_stabilising_agent[lookupKey],"ERROR"),""), "")</f>
        <v/>
      </c>
      <c r="Y66" s="20"/>
      <c r="Z66" s="3" t="str">
        <f t="shared" si="4"/>
        <v/>
      </c>
      <c r="AA66" s="3" t="str">
        <f>IF($A66="","",IF((AND($A66="ADD",OR(Z66="",Z66="Undisturbed"))),"U",(_xlfn.XLOOKUP(Z66,reconstructed[lookupValue],reconstructed[lookupKey],""))))</f>
        <v/>
      </c>
      <c r="AB66" s="3" t="str">
        <f t="shared" si="5"/>
        <v/>
      </c>
      <c r="AC66" s="3" t="str">
        <f>IF($A66="","",IF((AND($A66="ADD",OR(AB66="",AB66="Local Authority"))),"L",(_xlfn.XLOOKUP(AB66,asset_owner[lookupValue],asset_owner[lookupKey],""))))</f>
        <v/>
      </c>
      <c r="AD66" s="3" t="str">
        <f t="shared" si="6"/>
        <v/>
      </c>
      <c r="AE66" s="3" t="str">
        <f>IF($A66="","",IF((AND($A66="ADD",OR(AD66="",AD66="Vested Assets"))),"12",(_xlfn.XLOOKUP(AD66,ud_work_category[lookupValue],ud_work_category[lookupKey],""))))</f>
        <v/>
      </c>
      <c r="AF66" s="20"/>
      <c r="AG66" s="2" t="str">
        <f t="shared" si="7"/>
        <v/>
      </c>
      <c r="AH66" s="3" t="str">
        <f t="shared" si="8"/>
        <v/>
      </c>
      <c r="AI66" s="3" t="str">
        <f>IF($A66="","",IF((AND($A66="ADD",OR(AH66="",AH66="Excellent"))),"1",(_xlfn.XLOOKUP(AH66,condition[lookupValue],condition[lookupKey],""))))</f>
        <v/>
      </c>
      <c r="AJ66" s="21"/>
      <c r="AK66" s="5"/>
    </row>
    <row r="67" spans="2:37" x14ac:dyDescent="0.25">
      <c r="B67" s="4"/>
      <c r="D67" s="3" t="str">
        <f>IF($A67="ADD",IF(NOT(ISBLANK(C67)),_xlfn.XLOOKUP(C67,roadnames[lookupValue],roadnames[lookupKey],"ERROR"),""), "")</f>
        <v/>
      </c>
      <c r="E67" s="4"/>
      <c r="F67" s="4"/>
      <c r="G67" s="19"/>
      <c r="H67" s="19" t="str">
        <f t="shared" si="0"/>
        <v/>
      </c>
      <c r="I67" s="4"/>
      <c r="K67" s="3" t="str">
        <f>IF($A67="ADD",IF(NOT(ISBLANK(J67)),_xlfn.XLOOKUP(J67,len_adjust_rsn[lookupValue],len_adjust_rsn[lookupKey],"ERROR"),""), "")</f>
        <v/>
      </c>
      <c r="L67" s="19"/>
      <c r="M67" s="3" t="str">
        <f t="shared" si="1"/>
        <v/>
      </c>
      <c r="N67" s="3" t="str">
        <f>IF($A67="","",IF((AND($A67="ADD",OR(M67="",M67="Yes"))),"Y",(_xlfn.XLOOKUP(M67,full_width_flag[lookupValue],full_width_flag[lookupKey],""))))</f>
        <v/>
      </c>
      <c r="O67" s="19" t="str">
        <f t="shared" si="2"/>
        <v/>
      </c>
      <c r="P67" s="19"/>
      <c r="Q67" s="19" t="str">
        <f t="shared" si="3"/>
        <v/>
      </c>
      <c r="R67" s="4"/>
      <c r="S67" s="4"/>
      <c r="U67" s="3" t="str">
        <f>IF($A67="ADD",IF(NOT(ISBLANK(T67)),_xlfn.XLOOKUP(T67,ud_subgrade_material_type[lookupValue],ud_subgrade_material_type[lookupKey],"ERROR"),""), "")</f>
        <v/>
      </c>
      <c r="X67" s="3" t="str">
        <f>IF($A67="ADD",IF(NOT(ISBLANK(W67)),_xlfn.XLOOKUP(W67,ud_layer_stabilising_agent[lookupValue],ud_layer_stabilising_agent[lookupKey],"ERROR"),""), "")</f>
        <v/>
      </c>
      <c r="Y67" s="20"/>
      <c r="Z67" s="3" t="str">
        <f t="shared" si="4"/>
        <v/>
      </c>
      <c r="AA67" s="3" t="str">
        <f>IF($A67="","",IF((AND($A67="ADD",OR(Z67="",Z67="Undisturbed"))),"U",(_xlfn.XLOOKUP(Z67,reconstructed[lookupValue],reconstructed[lookupKey],""))))</f>
        <v/>
      </c>
      <c r="AB67" s="3" t="str">
        <f t="shared" si="5"/>
        <v/>
      </c>
      <c r="AC67" s="3" t="str">
        <f>IF($A67="","",IF((AND($A67="ADD",OR(AB67="",AB67="Local Authority"))),"L",(_xlfn.XLOOKUP(AB67,asset_owner[lookupValue],asset_owner[lookupKey],""))))</f>
        <v/>
      </c>
      <c r="AD67" s="3" t="str">
        <f t="shared" si="6"/>
        <v/>
      </c>
      <c r="AE67" s="3" t="str">
        <f>IF($A67="","",IF((AND($A67="ADD",OR(AD67="",AD67="Vested Assets"))),"12",(_xlfn.XLOOKUP(AD67,ud_work_category[lookupValue],ud_work_category[lookupKey],""))))</f>
        <v/>
      </c>
      <c r="AF67" s="20"/>
      <c r="AG67" s="2" t="str">
        <f t="shared" si="7"/>
        <v/>
      </c>
      <c r="AH67" s="3" t="str">
        <f t="shared" si="8"/>
        <v/>
      </c>
      <c r="AI67" s="3" t="str">
        <f>IF($A67="","",IF((AND($A67="ADD",OR(AH67="",AH67="Excellent"))),"1",(_xlfn.XLOOKUP(AH67,condition[lookupValue],condition[lookupKey],""))))</f>
        <v/>
      </c>
      <c r="AJ67" s="21"/>
      <c r="AK67" s="5"/>
    </row>
    <row r="68" spans="2:37" x14ac:dyDescent="0.25">
      <c r="B68" s="4"/>
      <c r="D68" s="3" t="str">
        <f>IF($A68="ADD",IF(NOT(ISBLANK(C68)),_xlfn.XLOOKUP(C68,roadnames[lookupValue],roadnames[lookupKey],"ERROR"),""), "")</f>
        <v/>
      </c>
      <c r="E68" s="4"/>
      <c r="F68" s="4"/>
      <c r="G68" s="19"/>
      <c r="H68" s="19" t="str">
        <f t="shared" si="0"/>
        <v/>
      </c>
      <c r="I68" s="4"/>
      <c r="K68" s="3" t="str">
        <f>IF($A68="ADD",IF(NOT(ISBLANK(J68)),_xlfn.XLOOKUP(J68,len_adjust_rsn[lookupValue],len_adjust_rsn[lookupKey],"ERROR"),""), "")</f>
        <v/>
      </c>
      <c r="L68" s="19"/>
      <c r="M68" s="3" t="str">
        <f t="shared" si="1"/>
        <v/>
      </c>
      <c r="N68" s="3" t="str">
        <f>IF($A68="","",IF((AND($A68="ADD",OR(M68="",M68="Yes"))),"Y",(_xlfn.XLOOKUP(M68,full_width_flag[lookupValue],full_width_flag[lookupKey],""))))</f>
        <v/>
      </c>
      <c r="O68" s="19" t="str">
        <f t="shared" si="2"/>
        <v/>
      </c>
      <c r="P68" s="19"/>
      <c r="Q68" s="19" t="str">
        <f t="shared" si="3"/>
        <v/>
      </c>
      <c r="R68" s="4"/>
      <c r="S68" s="4"/>
      <c r="U68" s="3" t="str">
        <f>IF($A68="ADD",IF(NOT(ISBLANK(T68)),_xlfn.XLOOKUP(T68,ud_subgrade_material_type[lookupValue],ud_subgrade_material_type[lookupKey],"ERROR"),""), "")</f>
        <v/>
      </c>
      <c r="X68" s="3" t="str">
        <f>IF($A68="ADD",IF(NOT(ISBLANK(W68)),_xlfn.XLOOKUP(W68,ud_layer_stabilising_agent[lookupValue],ud_layer_stabilising_agent[lookupKey],"ERROR"),""), "")</f>
        <v/>
      </c>
      <c r="Y68" s="20"/>
      <c r="Z68" s="3" t="str">
        <f t="shared" si="4"/>
        <v/>
      </c>
      <c r="AA68" s="3" t="str">
        <f>IF($A68="","",IF((AND($A68="ADD",OR(Z68="",Z68="Undisturbed"))),"U",(_xlfn.XLOOKUP(Z68,reconstructed[lookupValue],reconstructed[lookupKey],""))))</f>
        <v/>
      </c>
      <c r="AB68" s="3" t="str">
        <f t="shared" si="5"/>
        <v/>
      </c>
      <c r="AC68" s="3" t="str">
        <f>IF($A68="","",IF((AND($A68="ADD",OR(AB68="",AB68="Local Authority"))),"L",(_xlfn.XLOOKUP(AB68,asset_owner[lookupValue],asset_owner[lookupKey],""))))</f>
        <v/>
      </c>
      <c r="AD68" s="3" t="str">
        <f t="shared" si="6"/>
        <v/>
      </c>
      <c r="AE68" s="3" t="str">
        <f>IF($A68="","",IF((AND($A68="ADD",OR(AD68="",AD68="Vested Assets"))),"12",(_xlfn.XLOOKUP(AD68,ud_work_category[lookupValue],ud_work_category[lookupKey],""))))</f>
        <v/>
      </c>
      <c r="AF68" s="20"/>
      <c r="AG68" s="2" t="str">
        <f t="shared" si="7"/>
        <v/>
      </c>
      <c r="AH68" s="3" t="str">
        <f t="shared" si="8"/>
        <v/>
      </c>
      <c r="AI68" s="3" t="str">
        <f>IF($A68="","",IF((AND($A68="ADD",OR(AH68="",AH68="Excellent"))),"1",(_xlfn.XLOOKUP(AH68,condition[lookupValue],condition[lookupKey],""))))</f>
        <v/>
      </c>
      <c r="AJ68" s="21"/>
      <c r="AK68" s="5"/>
    </row>
    <row r="69" spans="2:37" x14ac:dyDescent="0.25">
      <c r="B69" s="4"/>
      <c r="D69" s="3" t="str">
        <f>IF($A69="ADD",IF(NOT(ISBLANK(C69)),_xlfn.XLOOKUP(C69,roadnames[lookupValue],roadnames[lookupKey],"ERROR"),""), "")</f>
        <v/>
      </c>
      <c r="E69" s="4"/>
      <c r="F69" s="4"/>
      <c r="G69" s="19"/>
      <c r="H69" s="19" t="str">
        <f t="shared" si="0"/>
        <v/>
      </c>
      <c r="I69" s="4"/>
      <c r="K69" s="3" t="str">
        <f>IF($A69="ADD",IF(NOT(ISBLANK(J69)),_xlfn.XLOOKUP(J69,len_adjust_rsn[lookupValue],len_adjust_rsn[lookupKey],"ERROR"),""), "")</f>
        <v/>
      </c>
      <c r="L69" s="19"/>
      <c r="M69" s="3" t="str">
        <f t="shared" si="1"/>
        <v/>
      </c>
      <c r="N69" s="3" t="str">
        <f>IF($A69="","",IF((AND($A69="ADD",OR(M69="",M69="Yes"))),"Y",(_xlfn.XLOOKUP(M69,full_width_flag[lookupValue],full_width_flag[lookupKey],""))))</f>
        <v/>
      </c>
      <c r="O69" s="19" t="str">
        <f t="shared" si="2"/>
        <v/>
      </c>
      <c r="P69" s="19"/>
      <c r="Q69" s="19" t="str">
        <f t="shared" si="3"/>
        <v/>
      </c>
      <c r="R69" s="4"/>
      <c r="S69" s="4"/>
      <c r="U69" s="3" t="str">
        <f>IF($A69="ADD",IF(NOT(ISBLANK(T69)),_xlfn.XLOOKUP(T69,ud_subgrade_material_type[lookupValue],ud_subgrade_material_type[lookupKey],"ERROR"),""), "")</f>
        <v/>
      </c>
      <c r="X69" s="3" t="str">
        <f>IF($A69="ADD",IF(NOT(ISBLANK(W69)),_xlfn.XLOOKUP(W69,ud_layer_stabilising_agent[lookupValue],ud_layer_stabilising_agent[lookupKey],"ERROR"),""), "")</f>
        <v/>
      </c>
      <c r="Y69" s="20"/>
      <c r="Z69" s="3" t="str">
        <f t="shared" si="4"/>
        <v/>
      </c>
      <c r="AA69" s="3" t="str">
        <f>IF($A69="","",IF((AND($A69="ADD",OR(Z69="",Z69="Undisturbed"))),"U",(_xlfn.XLOOKUP(Z69,reconstructed[lookupValue],reconstructed[lookupKey],""))))</f>
        <v/>
      </c>
      <c r="AB69" s="3" t="str">
        <f t="shared" si="5"/>
        <v/>
      </c>
      <c r="AC69" s="3" t="str">
        <f>IF($A69="","",IF((AND($A69="ADD",OR(AB69="",AB69="Local Authority"))),"L",(_xlfn.XLOOKUP(AB69,asset_owner[lookupValue],asset_owner[lookupKey],""))))</f>
        <v/>
      </c>
      <c r="AD69" s="3" t="str">
        <f t="shared" si="6"/>
        <v/>
      </c>
      <c r="AE69" s="3" t="str">
        <f>IF($A69="","",IF((AND($A69="ADD",OR(AD69="",AD69="Vested Assets"))),"12",(_xlfn.XLOOKUP(AD69,ud_work_category[lookupValue],ud_work_category[lookupKey],""))))</f>
        <v/>
      </c>
      <c r="AF69" s="20"/>
      <c r="AG69" s="2" t="str">
        <f t="shared" si="7"/>
        <v/>
      </c>
      <c r="AH69" s="3" t="str">
        <f t="shared" si="8"/>
        <v/>
      </c>
      <c r="AI69" s="3" t="str">
        <f>IF($A69="","",IF((AND($A69="ADD",OR(AH69="",AH69="Excellent"))),"1",(_xlfn.XLOOKUP(AH69,condition[lookupValue],condition[lookupKey],""))))</f>
        <v/>
      </c>
      <c r="AJ69" s="21"/>
      <c r="AK69" s="5"/>
    </row>
    <row r="70" spans="2:37" x14ac:dyDescent="0.25">
      <c r="B70" s="4"/>
      <c r="D70" s="3" t="str">
        <f>IF($A70="ADD",IF(NOT(ISBLANK(C70)),_xlfn.XLOOKUP(C70,roadnames[lookupValue],roadnames[lookupKey],"ERROR"),""), "")</f>
        <v/>
      </c>
      <c r="E70" s="4"/>
      <c r="F70" s="4"/>
      <c r="G70" s="19"/>
      <c r="H70" s="19" t="str">
        <f t="shared" si="0"/>
        <v/>
      </c>
      <c r="I70" s="4"/>
      <c r="K70" s="3" t="str">
        <f>IF($A70="ADD",IF(NOT(ISBLANK(J70)),_xlfn.XLOOKUP(J70,len_adjust_rsn[lookupValue],len_adjust_rsn[lookupKey],"ERROR"),""), "")</f>
        <v/>
      </c>
      <c r="L70" s="19"/>
      <c r="M70" s="3" t="str">
        <f t="shared" si="1"/>
        <v/>
      </c>
      <c r="N70" s="3" t="str">
        <f>IF($A70="","",IF((AND($A70="ADD",OR(M70="",M70="Yes"))),"Y",(_xlfn.XLOOKUP(M70,full_width_flag[lookupValue],full_width_flag[lookupKey],""))))</f>
        <v/>
      </c>
      <c r="O70" s="19" t="str">
        <f t="shared" si="2"/>
        <v/>
      </c>
      <c r="P70" s="19"/>
      <c r="Q70" s="19" t="str">
        <f t="shared" si="3"/>
        <v/>
      </c>
      <c r="R70" s="4"/>
      <c r="S70" s="4"/>
      <c r="U70" s="3" t="str">
        <f>IF($A70="ADD",IF(NOT(ISBLANK(T70)),_xlfn.XLOOKUP(T70,ud_subgrade_material_type[lookupValue],ud_subgrade_material_type[lookupKey],"ERROR"),""), "")</f>
        <v/>
      </c>
      <c r="X70" s="3" t="str">
        <f>IF($A70="ADD",IF(NOT(ISBLANK(W70)),_xlfn.XLOOKUP(W70,ud_layer_stabilising_agent[lookupValue],ud_layer_stabilising_agent[lookupKey],"ERROR"),""), "")</f>
        <v/>
      </c>
      <c r="Y70" s="20"/>
      <c r="Z70" s="3" t="str">
        <f t="shared" si="4"/>
        <v/>
      </c>
      <c r="AA70" s="3" t="str">
        <f>IF($A70="","",IF((AND($A70="ADD",OR(Z70="",Z70="Undisturbed"))),"U",(_xlfn.XLOOKUP(Z70,reconstructed[lookupValue],reconstructed[lookupKey],""))))</f>
        <v/>
      </c>
      <c r="AB70" s="3" t="str">
        <f t="shared" si="5"/>
        <v/>
      </c>
      <c r="AC70" s="3" t="str">
        <f>IF($A70="","",IF((AND($A70="ADD",OR(AB70="",AB70="Local Authority"))),"L",(_xlfn.XLOOKUP(AB70,asset_owner[lookupValue],asset_owner[lookupKey],""))))</f>
        <v/>
      </c>
      <c r="AD70" s="3" t="str">
        <f t="shared" si="6"/>
        <v/>
      </c>
      <c r="AE70" s="3" t="str">
        <f>IF($A70="","",IF((AND($A70="ADD",OR(AD70="",AD70="Vested Assets"))),"12",(_xlfn.XLOOKUP(AD70,ud_work_category[lookupValue],ud_work_category[lookupKey],""))))</f>
        <v/>
      </c>
      <c r="AF70" s="20"/>
      <c r="AG70" s="2" t="str">
        <f t="shared" si="7"/>
        <v/>
      </c>
      <c r="AH70" s="3" t="str">
        <f t="shared" si="8"/>
        <v/>
      </c>
      <c r="AI70" s="3" t="str">
        <f>IF($A70="","",IF((AND($A70="ADD",OR(AH70="",AH70="Excellent"))),"1",(_xlfn.XLOOKUP(AH70,condition[lookupValue],condition[lookupKey],""))))</f>
        <v/>
      </c>
      <c r="AJ70" s="21"/>
      <c r="AK70" s="5"/>
    </row>
    <row r="71" spans="2:37" x14ac:dyDescent="0.25">
      <c r="B71" s="4"/>
      <c r="D71" s="3" t="str">
        <f>IF($A71="ADD",IF(NOT(ISBLANK(C71)),_xlfn.XLOOKUP(C71,roadnames[lookupValue],roadnames[lookupKey],"ERROR"),""), "")</f>
        <v/>
      </c>
      <c r="E71" s="4"/>
      <c r="F71" s="4"/>
      <c r="G71" s="19"/>
      <c r="H71" s="19" t="str">
        <f t="shared" si="0"/>
        <v/>
      </c>
      <c r="I71" s="4"/>
      <c r="K71" s="3" t="str">
        <f>IF($A71="ADD",IF(NOT(ISBLANK(J71)),_xlfn.XLOOKUP(J71,len_adjust_rsn[lookupValue],len_adjust_rsn[lookupKey],"ERROR"),""), "")</f>
        <v/>
      </c>
      <c r="L71" s="19"/>
      <c r="M71" s="3" t="str">
        <f t="shared" si="1"/>
        <v/>
      </c>
      <c r="N71" s="3" t="str">
        <f>IF($A71="","",IF((AND($A71="ADD",OR(M71="",M71="Yes"))),"Y",(_xlfn.XLOOKUP(M71,full_width_flag[lookupValue],full_width_flag[lookupKey],""))))</f>
        <v/>
      </c>
      <c r="O71" s="19" t="str">
        <f t="shared" si="2"/>
        <v/>
      </c>
      <c r="P71" s="19"/>
      <c r="Q71" s="19" t="str">
        <f t="shared" si="3"/>
        <v/>
      </c>
      <c r="R71" s="4"/>
      <c r="S71" s="4"/>
      <c r="U71" s="3" t="str">
        <f>IF($A71="ADD",IF(NOT(ISBLANK(T71)),_xlfn.XLOOKUP(T71,ud_subgrade_material_type[lookupValue],ud_subgrade_material_type[lookupKey],"ERROR"),""), "")</f>
        <v/>
      </c>
      <c r="X71" s="3" t="str">
        <f>IF($A71="ADD",IF(NOT(ISBLANK(W71)),_xlfn.XLOOKUP(W71,ud_layer_stabilising_agent[lookupValue],ud_layer_stabilising_agent[lookupKey],"ERROR"),""), "")</f>
        <v/>
      </c>
      <c r="Y71" s="20"/>
      <c r="Z71" s="3" t="str">
        <f t="shared" si="4"/>
        <v/>
      </c>
      <c r="AA71" s="3" t="str">
        <f>IF($A71="","",IF((AND($A71="ADD",OR(Z71="",Z71="Undisturbed"))),"U",(_xlfn.XLOOKUP(Z71,reconstructed[lookupValue],reconstructed[lookupKey],""))))</f>
        <v/>
      </c>
      <c r="AB71" s="3" t="str">
        <f t="shared" si="5"/>
        <v/>
      </c>
      <c r="AC71" s="3" t="str">
        <f>IF($A71="","",IF((AND($A71="ADD",OR(AB71="",AB71="Local Authority"))),"L",(_xlfn.XLOOKUP(AB71,asset_owner[lookupValue],asset_owner[lookupKey],""))))</f>
        <v/>
      </c>
      <c r="AD71" s="3" t="str">
        <f t="shared" si="6"/>
        <v/>
      </c>
      <c r="AE71" s="3" t="str">
        <f>IF($A71="","",IF((AND($A71="ADD",OR(AD71="",AD71="Vested Assets"))),"12",(_xlfn.XLOOKUP(AD71,ud_work_category[lookupValue],ud_work_category[lookupKey],""))))</f>
        <v/>
      </c>
      <c r="AF71" s="20"/>
      <c r="AG71" s="2" t="str">
        <f t="shared" si="7"/>
        <v/>
      </c>
      <c r="AH71" s="3" t="str">
        <f t="shared" si="8"/>
        <v/>
      </c>
      <c r="AI71" s="3" t="str">
        <f>IF($A71="","",IF((AND($A71="ADD",OR(AH71="",AH71="Excellent"))),"1",(_xlfn.XLOOKUP(AH71,condition[lookupValue],condition[lookupKey],""))))</f>
        <v/>
      </c>
      <c r="AJ71" s="21"/>
      <c r="AK71" s="5"/>
    </row>
    <row r="72" spans="2:37" x14ac:dyDescent="0.25">
      <c r="B72" s="4"/>
      <c r="D72" s="3" t="str">
        <f>IF($A72="ADD",IF(NOT(ISBLANK(C72)),_xlfn.XLOOKUP(C72,roadnames[lookupValue],roadnames[lookupKey],"ERROR"),""), "")</f>
        <v/>
      </c>
      <c r="E72" s="4"/>
      <c r="F72" s="4"/>
      <c r="G72" s="19"/>
      <c r="H72" s="19" t="str">
        <f t="shared" si="0"/>
        <v/>
      </c>
      <c r="I72" s="4"/>
      <c r="K72" s="3" t="str">
        <f>IF($A72="ADD",IF(NOT(ISBLANK(J72)),_xlfn.XLOOKUP(J72,len_adjust_rsn[lookupValue],len_adjust_rsn[lookupKey],"ERROR"),""), "")</f>
        <v/>
      </c>
      <c r="L72" s="19"/>
      <c r="M72" s="3" t="str">
        <f t="shared" si="1"/>
        <v/>
      </c>
      <c r="N72" s="3" t="str">
        <f>IF($A72="","",IF((AND($A72="ADD",OR(M72="",M72="Yes"))),"Y",(_xlfn.XLOOKUP(M72,full_width_flag[lookupValue],full_width_flag[lookupKey],""))))</f>
        <v/>
      </c>
      <c r="O72" s="19" t="str">
        <f t="shared" si="2"/>
        <v/>
      </c>
      <c r="P72" s="19"/>
      <c r="Q72" s="19" t="str">
        <f t="shared" si="3"/>
        <v/>
      </c>
      <c r="R72" s="4"/>
      <c r="S72" s="4"/>
      <c r="U72" s="3" t="str">
        <f>IF($A72="ADD",IF(NOT(ISBLANK(T72)),_xlfn.XLOOKUP(T72,ud_subgrade_material_type[lookupValue],ud_subgrade_material_type[lookupKey],"ERROR"),""), "")</f>
        <v/>
      </c>
      <c r="X72" s="3" t="str">
        <f>IF($A72="ADD",IF(NOT(ISBLANK(W72)),_xlfn.XLOOKUP(W72,ud_layer_stabilising_agent[lookupValue],ud_layer_stabilising_agent[lookupKey],"ERROR"),""), "")</f>
        <v/>
      </c>
      <c r="Y72" s="20"/>
      <c r="Z72" s="3" t="str">
        <f t="shared" si="4"/>
        <v/>
      </c>
      <c r="AA72" s="3" t="str">
        <f>IF($A72="","",IF((AND($A72="ADD",OR(Z72="",Z72="Undisturbed"))),"U",(_xlfn.XLOOKUP(Z72,reconstructed[lookupValue],reconstructed[lookupKey],""))))</f>
        <v/>
      </c>
      <c r="AB72" s="3" t="str">
        <f t="shared" si="5"/>
        <v/>
      </c>
      <c r="AC72" s="3" t="str">
        <f>IF($A72="","",IF((AND($A72="ADD",OR(AB72="",AB72="Local Authority"))),"L",(_xlfn.XLOOKUP(AB72,asset_owner[lookupValue],asset_owner[lookupKey],""))))</f>
        <v/>
      </c>
      <c r="AD72" s="3" t="str">
        <f t="shared" si="6"/>
        <v/>
      </c>
      <c r="AE72" s="3" t="str">
        <f>IF($A72="","",IF((AND($A72="ADD",OR(AD72="",AD72="Vested Assets"))),"12",(_xlfn.XLOOKUP(AD72,ud_work_category[lookupValue],ud_work_category[lookupKey],""))))</f>
        <v/>
      </c>
      <c r="AF72" s="20"/>
      <c r="AG72" s="2" t="str">
        <f t="shared" si="7"/>
        <v/>
      </c>
      <c r="AH72" s="3" t="str">
        <f t="shared" si="8"/>
        <v/>
      </c>
      <c r="AI72" s="3" t="str">
        <f>IF($A72="","",IF((AND($A72="ADD",OR(AH72="",AH72="Excellent"))),"1",(_xlfn.XLOOKUP(AH72,condition[lookupValue],condition[lookupKey],""))))</f>
        <v/>
      </c>
      <c r="AJ72" s="21"/>
      <c r="AK72" s="5"/>
    </row>
    <row r="73" spans="2:37" x14ac:dyDescent="0.25">
      <c r="B73" s="4"/>
      <c r="D73" s="3" t="str">
        <f>IF($A73="ADD",IF(NOT(ISBLANK(C73)),_xlfn.XLOOKUP(C73,roadnames[lookupValue],roadnames[lookupKey],"ERROR"),""), "")</f>
        <v/>
      </c>
      <c r="E73" s="4"/>
      <c r="F73" s="4"/>
      <c r="G73" s="19"/>
      <c r="H73" s="19" t="str">
        <f t="shared" si="0"/>
        <v/>
      </c>
      <c r="I73" s="4"/>
      <c r="K73" s="3" t="str">
        <f>IF($A73="ADD",IF(NOT(ISBLANK(J73)),_xlfn.XLOOKUP(J73,len_adjust_rsn[lookupValue],len_adjust_rsn[lookupKey],"ERROR"),""), "")</f>
        <v/>
      </c>
      <c r="L73" s="19"/>
      <c r="M73" s="3" t="str">
        <f t="shared" si="1"/>
        <v/>
      </c>
      <c r="N73" s="3" t="str">
        <f>IF($A73="","",IF((AND($A73="ADD",OR(M73="",M73="Yes"))),"Y",(_xlfn.XLOOKUP(M73,full_width_flag[lookupValue],full_width_flag[lookupKey],""))))</f>
        <v/>
      </c>
      <c r="O73" s="19" t="str">
        <f t="shared" si="2"/>
        <v/>
      </c>
      <c r="P73" s="19"/>
      <c r="Q73" s="19" t="str">
        <f t="shared" si="3"/>
        <v/>
      </c>
      <c r="R73" s="4"/>
      <c r="S73" s="4"/>
      <c r="U73" s="3" t="str">
        <f>IF($A73="ADD",IF(NOT(ISBLANK(T73)),_xlfn.XLOOKUP(T73,ud_subgrade_material_type[lookupValue],ud_subgrade_material_type[lookupKey],"ERROR"),""), "")</f>
        <v/>
      </c>
      <c r="X73" s="3" t="str">
        <f>IF($A73="ADD",IF(NOT(ISBLANK(W73)),_xlfn.XLOOKUP(W73,ud_layer_stabilising_agent[lookupValue],ud_layer_stabilising_agent[lookupKey],"ERROR"),""), "")</f>
        <v/>
      </c>
      <c r="Y73" s="20"/>
      <c r="Z73" s="3" t="str">
        <f t="shared" si="4"/>
        <v/>
      </c>
      <c r="AA73" s="3" t="str">
        <f>IF($A73="","",IF((AND($A73="ADD",OR(Z73="",Z73="Undisturbed"))),"U",(_xlfn.XLOOKUP(Z73,reconstructed[lookupValue],reconstructed[lookupKey],""))))</f>
        <v/>
      </c>
      <c r="AB73" s="3" t="str">
        <f t="shared" si="5"/>
        <v/>
      </c>
      <c r="AC73" s="3" t="str">
        <f>IF($A73="","",IF((AND($A73="ADD",OR(AB73="",AB73="Local Authority"))),"L",(_xlfn.XLOOKUP(AB73,asset_owner[lookupValue],asset_owner[lookupKey],""))))</f>
        <v/>
      </c>
      <c r="AD73" s="3" t="str">
        <f t="shared" si="6"/>
        <v/>
      </c>
      <c r="AE73" s="3" t="str">
        <f>IF($A73="","",IF((AND($A73="ADD",OR(AD73="",AD73="Vested Assets"))),"12",(_xlfn.XLOOKUP(AD73,ud_work_category[lookupValue],ud_work_category[lookupKey],""))))</f>
        <v/>
      </c>
      <c r="AF73" s="20"/>
      <c r="AG73" s="2" t="str">
        <f t="shared" si="7"/>
        <v/>
      </c>
      <c r="AH73" s="3" t="str">
        <f t="shared" si="8"/>
        <v/>
      </c>
      <c r="AI73" s="3" t="str">
        <f>IF($A73="","",IF((AND($A73="ADD",OR(AH73="",AH73="Excellent"))),"1",(_xlfn.XLOOKUP(AH73,condition[lookupValue],condition[lookupKey],""))))</f>
        <v/>
      </c>
      <c r="AJ73" s="21"/>
      <c r="AK73" s="5"/>
    </row>
    <row r="74" spans="2:37" x14ac:dyDescent="0.25">
      <c r="B74" s="4"/>
      <c r="D74" s="3" t="str">
        <f>IF($A74="ADD",IF(NOT(ISBLANK(C74)),_xlfn.XLOOKUP(C74,roadnames[lookupValue],roadnames[lookupKey],"ERROR"),""), "")</f>
        <v/>
      </c>
      <c r="E74" s="4"/>
      <c r="F74" s="4"/>
      <c r="G74" s="19"/>
      <c r="H74" s="19" t="str">
        <f t="shared" si="0"/>
        <v/>
      </c>
      <c r="I74" s="4"/>
      <c r="K74" s="3" t="str">
        <f>IF($A74="ADD",IF(NOT(ISBLANK(J74)),_xlfn.XLOOKUP(J74,len_adjust_rsn[lookupValue],len_adjust_rsn[lookupKey],"ERROR"),""), "")</f>
        <v/>
      </c>
      <c r="L74" s="19"/>
      <c r="M74" s="3" t="str">
        <f t="shared" si="1"/>
        <v/>
      </c>
      <c r="N74" s="3" t="str">
        <f>IF($A74="","",IF((AND($A74="ADD",OR(M74="",M74="Yes"))),"Y",(_xlfn.XLOOKUP(M74,full_width_flag[lookupValue],full_width_flag[lookupKey],""))))</f>
        <v/>
      </c>
      <c r="O74" s="19" t="str">
        <f t="shared" si="2"/>
        <v/>
      </c>
      <c r="P74" s="19"/>
      <c r="Q74" s="19" t="str">
        <f t="shared" si="3"/>
        <v/>
      </c>
      <c r="R74" s="4"/>
      <c r="S74" s="4"/>
      <c r="U74" s="3" t="str">
        <f>IF($A74="ADD",IF(NOT(ISBLANK(T74)),_xlfn.XLOOKUP(T74,ud_subgrade_material_type[lookupValue],ud_subgrade_material_type[lookupKey],"ERROR"),""), "")</f>
        <v/>
      </c>
      <c r="X74" s="3" t="str">
        <f>IF($A74="ADD",IF(NOT(ISBLANK(W74)),_xlfn.XLOOKUP(W74,ud_layer_stabilising_agent[lookupValue],ud_layer_stabilising_agent[lookupKey],"ERROR"),""), "")</f>
        <v/>
      </c>
      <c r="Y74" s="20"/>
      <c r="Z74" s="3" t="str">
        <f t="shared" si="4"/>
        <v/>
      </c>
      <c r="AA74" s="3" t="str">
        <f>IF($A74="","",IF((AND($A74="ADD",OR(Z74="",Z74="Undisturbed"))),"U",(_xlfn.XLOOKUP(Z74,reconstructed[lookupValue],reconstructed[lookupKey],""))))</f>
        <v/>
      </c>
      <c r="AB74" s="3" t="str">
        <f t="shared" si="5"/>
        <v/>
      </c>
      <c r="AC74" s="3" t="str">
        <f>IF($A74="","",IF((AND($A74="ADD",OR(AB74="",AB74="Local Authority"))),"L",(_xlfn.XLOOKUP(AB74,asset_owner[lookupValue],asset_owner[lookupKey],""))))</f>
        <v/>
      </c>
      <c r="AD74" s="3" t="str">
        <f t="shared" si="6"/>
        <v/>
      </c>
      <c r="AE74" s="3" t="str">
        <f>IF($A74="","",IF((AND($A74="ADD",OR(AD74="",AD74="Vested Assets"))),"12",(_xlfn.XLOOKUP(AD74,ud_work_category[lookupValue],ud_work_category[lookupKey],""))))</f>
        <v/>
      </c>
      <c r="AF74" s="20"/>
      <c r="AG74" s="2" t="str">
        <f t="shared" si="7"/>
        <v/>
      </c>
      <c r="AH74" s="3" t="str">
        <f t="shared" si="8"/>
        <v/>
      </c>
      <c r="AI74" s="3" t="str">
        <f>IF($A74="","",IF((AND($A74="ADD",OR(AH74="",AH74="Excellent"))),"1",(_xlfn.XLOOKUP(AH74,condition[lookupValue],condition[lookupKey],""))))</f>
        <v/>
      </c>
      <c r="AJ74" s="21"/>
      <c r="AK74" s="5"/>
    </row>
    <row r="75" spans="2:37" x14ac:dyDescent="0.25">
      <c r="B75" s="4"/>
      <c r="D75" s="3" t="str">
        <f>IF($A75="ADD",IF(NOT(ISBLANK(C75)),_xlfn.XLOOKUP(C75,roadnames[lookupValue],roadnames[lookupKey],"ERROR"),""), "")</f>
        <v/>
      </c>
      <c r="E75" s="4"/>
      <c r="F75" s="4"/>
      <c r="G75" s="19"/>
      <c r="H75" s="19" t="str">
        <f t="shared" ref="H75:H138" si="9">IF(F75&lt;&gt;"",F75-E75,"")</f>
        <v/>
      </c>
      <c r="I75" s="4"/>
      <c r="K75" s="3" t="str">
        <f>IF($A75="ADD",IF(NOT(ISBLANK(J75)),_xlfn.XLOOKUP(J75,len_adjust_rsn[lookupValue],len_adjust_rsn[lookupKey],"ERROR"),""), "")</f>
        <v/>
      </c>
      <c r="L75" s="19"/>
      <c r="M75" s="3" t="str">
        <f t="shared" ref="M75:M138" si="10">IF($A75="ADD","Yes","")</f>
        <v/>
      </c>
      <c r="N75" s="3" t="str">
        <f>IF($A75="","",IF((AND($A75="ADD",OR(M75="",M75="Yes"))),"Y",(_xlfn.XLOOKUP(M75,full_width_flag[lookupValue],full_width_flag[lookupKey],""))))</f>
        <v/>
      </c>
      <c r="O75" s="19" t="str">
        <f t="shared" ref="O75:O138" si="11">IF(L75&lt;&gt;"",H75*L75,"")</f>
        <v/>
      </c>
      <c r="P75" s="19"/>
      <c r="Q75" s="19" t="str">
        <f t="shared" ref="Q75:Q138" si="12">IF(P75&lt;&gt;"",O75+P75,O75)</f>
        <v/>
      </c>
      <c r="R75" s="4"/>
      <c r="S75" s="4"/>
      <c r="U75" s="3" t="str">
        <f>IF($A75="ADD",IF(NOT(ISBLANK(T75)),_xlfn.XLOOKUP(T75,ud_subgrade_material_type[lookupValue],ud_subgrade_material_type[lookupKey],"ERROR"),""), "")</f>
        <v/>
      </c>
      <c r="X75" s="3" t="str">
        <f>IF($A75="ADD",IF(NOT(ISBLANK(W75)),_xlfn.XLOOKUP(W75,ud_layer_stabilising_agent[lookupValue],ud_layer_stabilising_agent[lookupKey],"ERROR"),""), "")</f>
        <v/>
      </c>
      <c r="Y75" s="20"/>
      <c r="Z75" s="3" t="str">
        <f t="shared" ref="Z75:Z138" si="13">IF($A75="ADD","Undisturbed","")</f>
        <v/>
      </c>
      <c r="AA75" s="3" t="str">
        <f>IF($A75="","",IF((AND($A75="ADD",OR(Z75="",Z75="Undisturbed"))),"U",(_xlfn.XLOOKUP(Z75,reconstructed[lookupValue],reconstructed[lookupKey],""))))</f>
        <v/>
      </c>
      <c r="AB75" s="3" t="str">
        <f t="shared" ref="AB75:AB138" si="14">IF($A75="ADD","Local Authority","")</f>
        <v/>
      </c>
      <c r="AC75" s="3" t="str">
        <f>IF($A75="","",IF((AND($A75="ADD",OR(AB75="",AB75="Local Authority"))),"L",(_xlfn.XLOOKUP(AB75,asset_owner[lookupValue],asset_owner[lookupKey],""))))</f>
        <v/>
      </c>
      <c r="AD75" s="3" t="str">
        <f t="shared" ref="AD75:AD138" si="15">IF($A75="ADD","Vested Assets","")</f>
        <v/>
      </c>
      <c r="AE75" s="3" t="str">
        <f>IF($A75="","",IF((AND($A75="ADD",OR(AD75="",AD75="Vested Assets"))),"12",(_xlfn.XLOOKUP(AD75,ud_work_category[lookupValue],ud_work_category[lookupKey],""))))</f>
        <v/>
      </c>
      <c r="AF75" s="20"/>
      <c r="AG75" s="2" t="str">
        <f t="shared" ref="AG75:AG138" si="16">IF($A75="ADD","TRUE","")</f>
        <v/>
      </c>
      <c r="AH75" s="3" t="str">
        <f t="shared" ref="AH75:AH138" si="17">IF($A75="ADD","Excellent","")</f>
        <v/>
      </c>
      <c r="AI75" s="3" t="str">
        <f>IF($A75="","",IF((AND($A75="ADD",OR(AH75="",AH75="Excellent"))),"1",(_xlfn.XLOOKUP(AH75,condition[lookupValue],condition[lookupKey],""))))</f>
        <v/>
      </c>
      <c r="AJ75" s="21"/>
      <c r="AK75" s="5"/>
    </row>
    <row r="76" spans="2:37" x14ac:dyDescent="0.25">
      <c r="B76" s="4"/>
      <c r="D76" s="3" t="str">
        <f>IF($A76="ADD",IF(NOT(ISBLANK(C76)),_xlfn.XLOOKUP(C76,roadnames[lookupValue],roadnames[lookupKey],"ERROR"),""), "")</f>
        <v/>
      </c>
      <c r="E76" s="4"/>
      <c r="F76" s="4"/>
      <c r="G76" s="19"/>
      <c r="H76" s="19" t="str">
        <f t="shared" si="9"/>
        <v/>
      </c>
      <c r="I76" s="4"/>
      <c r="K76" s="3" t="str">
        <f>IF($A76="ADD",IF(NOT(ISBLANK(J76)),_xlfn.XLOOKUP(J76,len_adjust_rsn[lookupValue],len_adjust_rsn[lookupKey],"ERROR"),""), "")</f>
        <v/>
      </c>
      <c r="L76" s="19"/>
      <c r="M76" s="3" t="str">
        <f t="shared" si="10"/>
        <v/>
      </c>
      <c r="N76" s="3" t="str">
        <f>IF($A76="","",IF((AND($A76="ADD",OR(M76="",M76="Yes"))),"Y",(_xlfn.XLOOKUP(M76,full_width_flag[lookupValue],full_width_flag[lookupKey],""))))</f>
        <v/>
      </c>
      <c r="O76" s="19" t="str">
        <f t="shared" si="11"/>
        <v/>
      </c>
      <c r="P76" s="19"/>
      <c r="Q76" s="19" t="str">
        <f t="shared" si="12"/>
        <v/>
      </c>
      <c r="R76" s="4"/>
      <c r="S76" s="4"/>
      <c r="U76" s="3" t="str">
        <f>IF($A76="ADD",IF(NOT(ISBLANK(T76)),_xlfn.XLOOKUP(T76,ud_subgrade_material_type[lookupValue],ud_subgrade_material_type[lookupKey],"ERROR"),""), "")</f>
        <v/>
      </c>
      <c r="X76" s="3" t="str">
        <f>IF($A76="ADD",IF(NOT(ISBLANK(W76)),_xlfn.XLOOKUP(W76,ud_layer_stabilising_agent[lookupValue],ud_layer_stabilising_agent[lookupKey],"ERROR"),""), "")</f>
        <v/>
      </c>
      <c r="Y76" s="20"/>
      <c r="Z76" s="3" t="str">
        <f t="shared" si="13"/>
        <v/>
      </c>
      <c r="AA76" s="3" t="str">
        <f>IF($A76="","",IF((AND($A76="ADD",OR(Z76="",Z76="Undisturbed"))),"U",(_xlfn.XLOOKUP(Z76,reconstructed[lookupValue],reconstructed[lookupKey],""))))</f>
        <v/>
      </c>
      <c r="AB76" s="3" t="str">
        <f t="shared" si="14"/>
        <v/>
      </c>
      <c r="AC76" s="3" t="str">
        <f>IF($A76="","",IF((AND($A76="ADD",OR(AB76="",AB76="Local Authority"))),"L",(_xlfn.XLOOKUP(AB76,asset_owner[lookupValue],asset_owner[lookupKey],""))))</f>
        <v/>
      </c>
      <c r="AD76" s="3" t="str">
        <f t="shared" si="15"/>
        <v/>
      </c>
      <c r="AE76" s="3" t="str">
        <f>IF($A76="","",IF((AND($A76="ADD",OR(AD76="",AD76="Vested Assets"))),"12",(_xlfn.XLOOKUP(AD76,ud_work_category[lookupValue],ud_work_category[lookupKey],""))))</f>
        <v/>
      </c>
      <c r="AF76" s="20"/>
      <c r="AG76" s="2" t="str">
        <f t="shared" si="16"/>
        <v/>
      </c>
      <c r="AH76" s="3" t="str">
        <f t="shared" si="17"/>
        <v/>
      </c>
      <c r="AI76" s="3" t="str">
        <f>IF($A76="","",IF((AND($A76="ADD",OR(AH76="",AH76="Excellent"))),"1",(_xlfn.XLOOKUP(AH76,condition[lookupValue],condition[lookupKey],""))))</f>
        <v/>
      </c>
      <c r="AJ76" s="21"/>
      <c r="AK76" s="5"/>
    </row>
    <row r="77" spans="2:37" x14ac:dyDescent="0.25">
      <c r="B77" s="4"/>
      <c r="D77" s="3" t="str">
        <f>IF($A77="ADD",IF(NOT(ISBLANK(C77)),_xlfn.XLOOKUP(C77,roadnames[lookupValue],roadnames[lookupKey],"ERROR"),""), "")</f>
        <v/>
      </c>
      <c r="E77" s="4"/>
      <c r="F77" s="4"/>
      <c r="G77" s="19"/>
      <c r="H77" s="19" t="str">
        <f t="shared" si="9"/>
        <v/>
      </c>
      <c r="I77" s="4"/>
      <c r="K77" s="3" t="str">
        <f>IF($A77="ADD",IF(NOT(ISBLANK(J77)),_xlfn.XLOOKUP(J77,len_adjust_rsn[lookupValue],len_adjust_rsn[lookupKey],"ERROR"),""), "")</f>
        <v/>
      </c>
      <c r="L77" s="19"/>
      <c r="M77" s="3" t="str">
        <f t="shared" si="10"/>
        <v/>
      </c>
      <c r="N77" s="3" t="str">
        <f>IF($A77="","",IF((AND($A77="ADD",OR(M77="",M77="Yes"))),"Y",(_xlfn.XLOOKUP(M77,full_width_flag[lookupValue],full_width_flag[lookupKey],""))))</f>
        <v/>
      </c>
      <c r="O77" s="19" t="str">
        <f t="shared" si="11"/>
        <v/>
      </c>
      <c r="P77" s="19"/>
      <c r="Q77" s="19" t="str">
        <f t="shared" si="12"/>
        <v/>
      </c>
      <c r="R77" s="4"/>
      <c r="S77" s="4"/>
      <c r="U77" s="3" t="str">
        <f>IF($A77="ADD",IF(NOT(ISBLANK(T77)),_xlfn.XLOOKUP(T77,ud_subgrade_material_type[lookupValue],ud_subgrade_material_type[lookupKey],"ERROR"),""), "")</f>
        <v/>
      </c>
      <c r="X77" s="3" t="str">
        <f>IF($A77="ADD",IF(NOT(ISBLANK(W77)),_xlfn.XLOOKUP(W77,ud_layer_stabilising_agent[lookupValue],ud_layer_stabilising_agent[lookupKey],"ERROR"),""), "")</f>
        <v/>
      </c>
      <c r="Y77" s="20"/>
      <c r="Z77" s="3" t="str">
        <f t="shared" si="13"/>
        <v/>
      </c>
      <c r="AA77" s="3" t="str">
        <f>IF($A77="","",IF((AND($A77="ADD",OR(Z77="",Z77="Undisturbed"))),"U",(_xlfn.XLOOKUP(Z77,reconstructed[lookupValue],reconstructed[lookupKey],""))))</f>
        <v/>
      </c>
      <c r="AB77" s="3" t="str">
        <f t="shared" si="14"/>
        <v/>
      </c>
      <c r="AC77" s="3" t="str">
        <f>IF($A77="","",IF((AND($A77="ADD",OR(AB77="",AB77="Local Authority"))),"L",(_xlfn.XLOOKUP(AB77,asset_owner[lookupValue],asset_owner[lookupKey],""))))</f>
        <v/>
      </c>
      <c r="AD77" s="3" t="str">
        <f t="shared" si="15"/>
        <v/>
      </c>
      <c r="AE77" s="3" t="str">
        <f>IF($A77="","",IF((AND($A77="ADD",OR(AD77="",AD77="Vested Assets"))),"12",(_xlfn.XLOOKUP(AD77,ud_work_category[lookupValue],ud_work_category[lookupKey],""))))</f>
        <v/>
      </c>
      <c r="AF77" s="20"/>
      <c r="AG77" s="2" t="str">
        <f t="shared" si="16"/>
        <v/>
      </c>
      <c r="AH77" s="3" t="str">
        <f t="shared" si="17"/>
        <v/>
      </c>
      <c r="AI77" s="3" t="str">
        <f>IF($A77="","",IF((AND($A77="ADD",OR(AH77="",AH77="Excellent"))),"1",(_xlfn.XLOOKUP(AH77,condition[lookupValue],condition[lookupKey],""))))</f>
        <v/>
      </c>
      <c r="AJ77" s="21"/>
      <c r="AK77" s="5"/>
    </row>
    <row r="78" spans="2:37" x14ac:dyDescent="0.25">
      <c r="B78" s="4"/>
      <c r="D78" s="3" t="str">
        <f>IF($A78="ADD",IF(NOT(ISBLANK(C78)),_xlfn.XLOOKUP(C78,roadnames[lookupValue],roadnames[lookupKey],"ERROR"),""), "")</f>
        <v/>
      </c>
      <c r="E78" s="4"/>
      <c r="F78" s="4"/>
      <c r="G78" s="19"/>
      <c r="H78" s="19" t="str">
        <f t="shared" si="9"/>
        <v/>
      </c>
      <c r="I78" s="4"/>
      <c r="K78" s="3" t="str">
        <f>IF($A78="ADD",IF(NOT(ISBLANK(J78)),_xlfn.XLOOKUP(J78,len_adjust_rsn[lookupValue],len_adjust_rsn[lookupKey],"ERROR"),""), "")</f>
        <v/>
      </c>
      <c r="L78" s="19"/>
      <c r="M78" s="3" t="str">
        <f t="shared" si="10"/>
        <v/>
      </c>
      <c r="N78" s="3" t="str">
        <f>IF($A78="","",IF((AND($A78="ADD",OR(M78="",M78="Yes"))),"Y",(_xlfn.XLOOKUP(M78,full_width_flag[lookupValue],full_width_flag[lookupKey],""))))</f>
        <v/>
      </c>
      <c r="O78" s="19" t="str">
        <f t="shared" si="11"/>
        <v/>
      </c>
      <c r="P78" s="19"/>
      <c r="Q78" s="19" t="str">
        <f t="shared" si="12"/>
        <v/>
      </c>
      <c r="R78" s="4"/>
      <c r="S78" s="4"/>
      <c r="U78" s="3" t="str">
        <f>IF($A78="ADD",IF(NOT(ISBLANK(T78)),_xlfn.XLOOKUP(T78,ud_subgrade_material_type[lookupValue],ud_subgrade_material_type[lookupKey],"ERROR"),""), "")</f>
        <v/>
      </c>
      <c r="X78" s="3" t="str">
        <f>IF($A78="ADD",IF(NOT(ISBLANK(W78)),_xlfn.XLOOKUP(W78,ud_layer_stabilising_agent[lookupValue],ud_layer_stabilising_agent[lookupKey],"ERROR"),""), "")</f>
        <v/>
      </c>
      <c r="Y78" s="20"/>
      <c r="Z78" s="3" t="str">
        <f t="shared" si="13"/>
        <v/>
      </c>
      <c r="AA78" s="3" t="str">
        <f>IF($A78="","",IF((AND($A78="ADD",OR(Z78="",Z78="Undisturbed"))),"U",(_xlfn.XLOOKUP(Z78,reconstructed[lookupValue],reconstructed[lookupKey],""))))</f>
        <v/>
      </c>
      <c r="AB78" s="3" t="str">
        <f t="shared" si="14"/>
        <v/>
      </c>
      <c r="AC78" s="3" t="str">
        <f>IF($A78="","",IF((AND($A78="ADD",OR(AB78="",AB78="Local Authority"))),"L",(_xlfn.XLOOKUP(AB78,asset_owner[lookupValue],asset_owner[lookupKey],""))))</f>
        <v/>
      </c>
      <c r="AD78" s="3" t="str">
        <f t="shared" si="15"/>
        <v/>
      </c>
      <c r="AE78" s="3" t="str">
        <f>IF($A78="","",IF((AND($A78="ADD",OR(AD78="",AD78="Vested Assets"))),"12",(_xlfn.XLOOKUP(AD78,ud_work_category[lookupValue],ud_work_category[lookupKey],""))))</f>
        <v/>
      </c>
      <c r="AF78" s="20"/>
      <c r="AG78" s="2" t="str">
        <f t="shared" si="16"/>
        <v/>
      </c>
      <c r="AH78" s="3" t="str">
        <f t="shared" si="17"/>
        <v/>
      </c>
      <c r="AI78" s="3" t="str">
        <f>IF($A78="","",IF((AND($A78="ADD",OR(AH78="",AH78="Excellent"))),"1",(_xlfn.XLOOKUP(AH78,condition[lookupValue],condition[lookupKey],""))))</f>
        <v/>
      </c>
      <c r="AJ78" s="21"/>
      <c r="AK78" s="5"/>
    </row>
    <row r="79" spans="2:37" x14ac:dyDescent="0.25">
      <c r="B79" s="4"/>
      <c r="D79" s="3" t="str">
        <f>IF($A79="ADD",IF(NOT(ISBLANK(C79)),_xlfn.XLOOKUP(C79,roadnames[lookupValue],roadnames[lookupKey],"ERROR"),""), "")</f>
        <v/>
      </c>
      <c r="E79" s="4"/>
      <c r="F79" s="4"/>
      <c r="G79" s="19"/>
      <c r="H79" s="19" t="str">
        <f t="shared" si="9"/>
        <v/>
      </c>
      <c r="I79" s="4"/>
      <c r="K79" s="3" t="str">
        <f>IF($A79="ADD",IF(NOT(ISBLANK(J79)),_xlfn.XLOOKUP(J79,len_adjust_rsn[lookupValue],len_adjust_rsn[lookupKey],"ERROR"),""), "")</f>
        <v/>
      </c>
      <c r="L79" s="19"/>
      <c r="M79" s="3" t="str">
        <f t="shared" si="10"/>
        <v/>
      </c>
      <c r="N79" s="3" t="str">
        <f>IF($A79="","",IF((AND($A79="ADD",OR(M79="",M79="Yes"))),"Y",(_xlfn.XLOOKUP(M79,full_width_flag[lookupValue],full_width_flag[lookupKey],""))))</f>
        <v/>
      </c>
      <c r="O79" s="19" t="str">
        <f t="shared" si="11"/>
        <v/>
      </c>
      <c r="P79" s="19"/>
      <c r="Q79" s="19" t="str">
        <f t="shared" si="12"/>
        <v/>
      </c>
      <c r="R79" s="4"/>
      <c r="S79" s="4"/>
      <c r="U79" s="3" t="str">
        <f>IF($A79="ADD",IF(NOT(ISBLANK(T79)),_xlfn.XLOOKUP(T79,ud_subgrade_material_type[lookupValue],ud_subgrade_material_type[lookupKey],"ERROR"),""), "")</f>
        <v/>
      </c>
      <c r="X79" s="3" t="str">
        <f>IF($A79="ADD",IF(NOT(ISBLANK(W79)),_xlfn.XLOOKUP(W79,ud_layer_stabilising_agent[lookupValue],ud_layer_stabilising_agent[lookupKey],"ERROR"),""), "")</f>
        <v/>
      </c>
      <c r="Y79" s="20"/>
      <c r="Z79" s="3" t="str">
        <f t="shared" si="13"/>
        <v/>
      </c>
      <c r="AA79" s="3" t="str">
        <f>IF($A79="","",IF((AND($A79="ADD",OR(Z79="",Z79="Undisturbed"))),"U",(_xlfn.XLOOKUP(Z79,reconstructed[lookupValue],reconstructed[lookupKey],""))))</f>
        <v/>
      </c>
      <c r="AB79" s="3" t="str">
        <f t="shared" si="14"/>
        <v/>
      </c>
      <c r="AC79" s="3" t="str">
        <f>IF($A79="","",IF((AND($A79="ADD",OR(AB79="",AB79="Local Authority"))),"L",(_xlfn.XLOOKUP(AB79,asset_owner[lookupValue],asset_owner[lookupKey],""))))</f>
        <v/>
      </c>
      <c r="AD79" s="3" t="str">
        <f t="shared" si="15"/>
        <v/>
      </c>
      <c r="AE79" s="3" t="str">
        <f>IF($A79="","",IF((AND($A79="ADD",OR(AD79="",AD79="Vested Assets"))),"12",(_xlfn.XLOOKUP(AD79,ud_work_category[lookupValue],ud_work_category[lookupKey],""))))</f>
        <v/>
      </c>
      <c r="AF79" s="20"/>
      <c r="AG79" s="2" t="str">
        <f t="shared" si="16"/>
        <v/>
      </c>
      <c r="AH79" s="3" t="str">
        <f t="shared" si="17"/>
        <v/>
      </c>
      <c r="AI79" s="3" t="str">
        <f>IF($A79="","",IF((AND($A79="ADD",OR(AH79="",AH79="Excellent"))),"1",(_xlfn.XLOOKUP(AH79,condition[lookupValue],condition[lookupKey],""))))</f>
        <v/>
      </c>
      <c r="AJ79" s="21"/>
      <c r="AK79" s="5"/>
    </row>
    <row r="80" spans="2:37" x14ac:dyDescent="0.25">
      <c r="B80" s="4"/>
      <c r="D80" s="3" t="str">
        <f>IF($A80="ADD",IF(NOT(ISBLANK(C80)),_xlfn.XLOOKUP(C80,roadnames[lookupValue],roadnames[lookupKey],"ERROR"),""), "")</f>
        <v/>
      </c>
      <c r="E80" s="4"/>
      <c r="F80" s="4"/>
      <c r="G80" s="19"/>
      <c r="H80" s="19" t="str">
        <f t="shared" si="9"/>
        <v/>
      </c>
      <c r="I80" s="4"/>
      <c r="K80" s="3" t="str">
        <f>IF($A80="ADD",IF(NOT(ISBLANK(J80)),_xlfn.XLOOKUP(J80,len_adjust_rsn[lookupValue],len_adjust_rsn[lookupKey],"ERROR"),""), "")</f>
        <v/>
      </c>
      <c r="L80" s="19"/>
      <c r="M80" s="3" t="str">
        <f t="shared" si="10"/>
        <v/>
      </c>
      <c r="N80" s="3" t="str">
        <f>IF($A80="","",IF((AND($A80="ADD",OR(M80="",M80="Yes"))),"Y",(_xlfn.XLOOKUP(M80,full_width_flag[lookupValue],full_width_flag[lookupKey],""))))</f>
        <v/>
      </c>
      <c r="O80" s="19" t="str">
        <f t="shared" si="11"/>
        <v/>
      </c>
      <c r="P80" s="19"/>
      <c r="Q80" s="19" t="str">
        <f t="shared" si="12"/>
        <v/>
      </c>
      <c r="R80" s="4"/>
      <c r="S80" s="4"/>
      <c r="U80" s="3" t="str">
        <f>IF($A80="ADD",IF(NOT(ISBLANK(T80)),_xlfn.XLOOKUP(T80,ud_subgrade_material_type[lookupValue],ud_subgrade_material_type[lookupKey],"ERROR"),""), "")</f>
        <v/>
      </c>
      <c r="X80" s="3" t="str">
        <f>IF($A80="ADD",IF(NOT(ISBLANK(W80)),_xlfn.XLOOKUP(W80,ud_layer_stabilising_agent[lookupValue],ud_layer_stabilising_agent[lookupKey],"ERROR"),""), "")</f>
        <v/>
      </c>
      <c r="Y80" s="20"/>
      <c r="Z80" s="3" t="str">
        <f t="shared" si="13"/>
        <v/>
      </c>
      <c r="AA80" s="3" t="str">
        <f>IF($A80="","",IF((AND($A80="ADD",OR(Z80="",Z80="Undisturbed"))),"U",(_xlfn.XLOOKUP(Z80,reconstructed[lookupValue],reconstructed[lookupKey],""))))</f>
        <v/>
      </c>
      <c r="AB80" s="3" t="str">
        <f t="shared" si="14"/>
        <v/>
      </c>
      <c r="AC80" s="3" t="str">
        <f>IF($A80="","",IF((AND($A80="ADD",OR(AB80="",AB80="Local Authority"))),"L",(_xlfn.XLOOKUP(AB80,asset_owner[lookupValue],asset_owner[lookupKey],""))))</f>
        <v/>
      </c>
      <c r="AD80" s="3" t="str">
        <f t="shared" si="15"/>
        <v/>
      </c>
      <c r="AE80" s="3" t="str">
        <f>IF($A80="","",IF((AND($A80="ADD",OR(AD80="",AD80="Vested Assets"))),"12",(_xlfn.XLOOKUP(AD80,ud_work_category[lookupValue],ud_work_category[lookupKey],""))))</f>
        <v/>
      </c>
      <c r="AF80" s="20"/>
      <c r="AG80" s="2" t="str">
        <f t="shared" si="16"/>
        <v/>
      </c>
      <c r="AH80" s="3" t="str">
        <f t="shared" si="17"/>
        <v/>
      </c>
      <c r="AI80" s="3" t="str">
        <f>IF($A80="","",IF((AND($A80="ADD",OR(AH80="",AH80="Excellent"))),"1",(_xlfn.XLOOKUP(AH80,condition[lookupValue],condition[lookupKey],""))))</f>
        <v/>
      </c>
      <c r="AJ80" s="21"/>
      <c r="AK80" s="5"/>
    </row>
    <row r="81" spans="2:37" x14ac:dyDescent="0.25">
      <c r="B81" s="4"/>
      <c r="D81" s="3" t="str">
        <f>IF($A81="ADD",IF(NOT(ISBLANK(C81)),_xlfn.XLOOKUP(C81,roadnames[lookupValue],roadnames[lookupKey],"ERROR"),""), "")</f>
        <v/>
      </c>
      <c r="E81" s="4"/>
      <c r="F81" s="4"/>
      <c r="G81" s="19"/>
      <c r="H81" s="19" t="str">
        <f t="shared" si="9"/>
        <v/>
      </c>
      <c r="I81" s="4"/>
      <c r="K81" s="3" t="str">
        <f>IF($A81="ADD",IF(NOT(ISBLANK(J81)),_xlfn.XLOOKUP(J81,len_adjust_rsn[lookupValue],len_adjust_rsn[lookupKey],"ERROR"),""), "")</f>
        <v/>
      </c>
      <c r="L81" s="19"/>
      <c r="M81" s="3" t="str">
        <f t="shared" si="10"/>
        <v/>
      </c>
      <c r="N81" s="3" t="str">
        <f>IF($A81="","",IF((AND($A81="ADD",OR(M81="",M81="Yes"))),"Y",(_xlfn.XLOOKUP(M81,full_width_flag[lookupValue],full_width_flag[lookupKey],""))))</f>
        <v/>
      </c>
      <c r="O81" s="19" t="str">
        <f t="shared" si="11"/>
        <v/>
      </c>
      <c r="P81" s="19"/>
      <c r="Q81" s="19" t="str">
        <f t="shared" si="12"/>
        <v/>
      </c>
      <c r="R81" s="4"/>
      <c r="S81" s="4"/>
      <c r="U81" s="3" t="str">
        <f>IF($A81="ADD",IF(NOT(ISBLANK(T81)),_xlfn.XLOOKUP(T81,ud_subgrade_material_type[lookupValue],ud_subgrade_material_type[lookupKey],"ERROR"),""), "")</f>
        <v/>
      </c>
      <c r="X81" s="3" t="str">
        <f>IF($A81="ADD",IF(NOT(ISBLANK(W81)),_xlfn.XLOOKUP(W81,ud_layer_stabilising_agent[lookupValue],ud_layer_stabilising_agent[lookupKey],"ERROR"),""), "")</f>
        <v/>
      </c>
      <c r="Y81" s="20"/>
      <c r="Z81" s="3" t="str">
        <f t="shared" si="13"/>
        <v/>
      </c>
      <c r="AA81" s="3" t="str">
        <f>IF($A81="","",IF((AND($A81="ADD",OR(Z81="",Z81="Undisturbed"))),"U",(_xlfn.XLOOKUP(Z81,reconstructed[lookupValue],reconstructed[lookupKey],""))))</f>
        <v/>
      </c>
      <c r="AB81" s="3" t="str">
        <f t="shared" si="14"/>
        <v/>
      </c>
      <c r="AC81" s="3" t="str">
        <f>IF($A81="","",IF((AND($A81="ADD",OR(AB81="",AB81="Local Authority"))),"L",(_xlfn.XLOOKUP(AB81,asset_owner[lookupValue],asset_owner[lookupKey],""))))</f>
        <v/>
      </c>
      <c r="AD81" s="3" t="str">
        <f t="shared" si="15"/>
        <v/>
      </c>
      <c r="AE81" s="3" t="str">
        <f>IF($A81="","",IF((AND($A81="ADD",OR(AD81="",AD81="Vested Assets"))),"12",(_xlfn.XLOOKUP(AD81,ud_work_category[lookupValue],ud_work_category[lookupKey],""))))</f>
        <v/>
      </c>
      <c r="AF81" s="20"/>
      <c r="AG81" s="2" t="str">
        <f t="shared" si="16"/>
        <v/>
      </c>
      <c r="AH81" s="3" t="str">
        <f t="shared" si="17"/>
        <v/>
      </c>
      <c r="AI81" s="3" t="str">
        <f>IF($A81="","",IF((AND($A81="ADD",OR(AH81="",AH81="Excellent"))),"1",(_xlfn.XLOOKUP(AH81,condition[lookupValue],condition[lookupKey],""))))</f>
        <v/>
      </c>
      <c r="AJ81" s="21"/>
      <c r="AK81" s="5"/>
    </row>
    <row r="82" spans="2:37" x14ac:dyDescent="0.25">
      <c r="B82" s="4"/>
      <c r="D82" s="3" t="str">
        <f>IF($A82="ADD",IF(NOT(ISBLANK(C82)),_xlfn.XLOOKUP(C82,roadnames[lookupValue],roadnames[lookupKey],"ERROR"),""), "")</f>
        <v/>
      </c>
      <c r="E82" s="4"/>
      <c r="F82" s="4"/>
      <c r="G82" s="19"/>
      <c r="H82" s="19" t="str">
        <f t="shared" si="9"/>
        <v/>
      </c>
      <c r="I82" s="4"/>
      <c r="K82" s="3" t="str">
        <f>IF($A82="ADD",IF(NOT(ISBLANK(J82)),_xlfn.XLOOKUP(J82,len_adjust_rsn[lookupValue],len_adjust_rsn[lookupKey],"ERROR"),""), "")</f>
        <v/>
      </c>
      <c r="L82" s="19"/>
      <c r="M82" s="3" t="str">
        <f t="shared" si="10"/>
        <v/>
      </c>
      <c r="N82" s="3" t="str">
        <f>IF($A82="","",IF((AND($A82="ADD",OR(M82="",M82="Yes"))),"Y",(_xlfn.XLOOKUP(M82,full_width_flag[lookupValue],full_width_flag[lookupKey],""))))</f>
        <v/>
      </c>
      <c r="O82" s="19" t="str">
        <f t="shared" si="11"/>
        <v/>
      </c>
      <c r="P82" s="19"/>
      <c r="Q82" s="19" t="str">
        <f t="shared" si="12"/>
        <v/>
      </c>
      <c r="R82" s="4"/>
      <c r="S82" s="4"/>
      <c r="U82" s="3" t="str">
        <f>IF($A82="ADD",IF(NOT(ISBLANK(T82)),_xlfn.XLOOKUP(T82,ud_subgrade_material_type[lookupValue],ud_subgrade_material_type[lookupKey],"ERROR"),""), "")</f>
        <v/>
      </c>
      <c r="X82" s="3" t="str">
        <f>IF($A82="ADD",IF(NOT(ISBLANK(W82)),_xlfn.XLOOKUP(W82,ud_layer_stabilising_agent[lookupValue],ud_layer_stabilising_agent[lookupKey],"ERROR"),""), "")</f>
        <v/>
      </c>
      <c r="Y82" s="20"/>
      <c r="Z82" s="3" t="str">
        <f t="shared" si="13"/>
        <v/>
      </c>
      <c r="AA82" s="3" t="str">
        <f>IF($A82="","",IF((AND($A82="ADD",OR(Z82="",Z82="Undisturbed"))),"U",(_xlfn.XLOOKUP(Z82,reconstructed[lookupValue],reconstructed[lookupKey],""))))</f>
        <v/>
      </c>
      <c r="AB82" s="3" t="str">
        <f t="shared" si="14"/>
        <v/>
      </c>
      <c r="AC82" s="3" t="str">
        <f>IF($A82="","",IF((AND($A82="ADD",OR(AB82="",AB82="Local Authority"))),"L",(_xlfn.XLOOKUP(AB82,asset_owner[lookupValue],asset_owner[lookupKey],""))))</f>
        <v/>
      </c>
      <c r="AD82" s="3" t="str">
        <f t="shared" si="15"/>
        <v/>
      </c>
      <c r="AE82" s="3" t="str">
        <f>IF($A82="","",IF((AND($A82="ADD",OR(AD82="",AD82="Vested Assets"))),"12",(_xlfn.XLOOKUP(AD82,ud_work_category[lookupValue],ud_work_category[lookupKey],""))))</f>
        <v/>
      </c>
      <c r="AF82" s="20"/>
      <c r="AG82" s="2" t="str">
        <f t="shared" si="16"/>
        <v/>
      </c>
      <c r="AH82" s="3" t="str">
        <f t="shared" si="17"/>
        <v/>
      </c>
      <c r="AI82" s="3" t="str">
        <f>IF($A82="","",IF((AND($A82="ADD",OR(AH82="",AH82="Excellent"))),"1",(_xlfn.XLOOKUP(AH82,condition[lookupValue],condition[lookupKey],""))))</f>
        <v/>
      </c>
      <c r="AJ82" s="21"/>
      <c r="AK82" s="5"/>
    </row>
    <row r="83" spans="2:37" x14ac:dyDescent="0.25">
      <c r="B83" s="4"/>
      <c r="D83" s="3" t="str">
        <f>IF($A83="ADD",IF(NOT(ISBLANK(C83)),_xlfn.XLOOKUP(C83,roadnames[lookupValue],roadnames[lookupKey],"ERROR"),""), "")</f>
        <v/>
      </c>
      <c r="E83" s="4"/>
      <c r="F83" s="4"/>
      <c r="G83" s="19"/>
      <c r="H83" s="19" t="str">
        <f t="shared" si="9"/>
        <v/>
      </c>
      <c r="I83" s="4"/>
      <c r="K83" s="3" t="str">
        <f>IF($A83="ADD",IF(NOT(ISBLANK(J83)),_xlfn.XLOOKUP(J83,len_adjust_rsn[lookupValue],len_adjust_rsn[lookupKey],"ERROR"),""), "")</f>
        <v/>
      </c>
      <c r="L83" s="19"/>
      <c r="M83" s="3" t="str">
        <f t="shared" si="10"/>
        <v/>
      </c>
      <c r="N83" s="3" t="str">
        <f>IF($A83="","",IF((AND($A83="ADD",OR(M83="",M83="Yes"))),"Y",(_xlfn.XLOOKUP(M83,full_width_flag[lookupValue],full_width_flag[lookupKey],""))))</f>
        <v/>
      </c>
      <c r="O83" s="19" t="str">
        <f t="shared" si="11"/>
        <v/>
      </c>
      <c r="P83" s="19"/>
      <c r="Q83" s="19" t="str">
        <f t="shared" si="12"/>
        <v/>
      </c>
      <c r="R83" s="4"/>
      <c r="S83" s="4"/>
      <c r="U83" s="3" t="str">
        <f>IF($A83="ADD",IF(NOT(ISBLANK(T83)),_xlfn.XLOOKUP(T83,ud_subgrade_material_type[lookupValue],ud_subgrade_material_type[lookupKey],"ERROR"),""), "")</f>
        <v/>
      </c>
      <c r="X83" s="3" t="str">
        <f>IF($A83="ADD",IF(NOT(ISBLANK(W83)),_xlfn.XLOOKUP(W83,ud_layer_stabilising_agent[lookupValue],ud_layer_stabilising_agent[lookupKey],"ERROR"),""), "")</f>
        <v/>
      </c>
      <c r="Y83" s="20"/>
      <c r="Z83" s="3" t="str">
        <f t="shared" si="13"/>
        <v/>
      </c>
      <c r="AA83" s="3" t="str">
        <f>IF($A83="","",IF((AND($A83="ADD",OR(Z83="",Z83="Undisturbed"))),"U",(_xlfn.XLOOKUP(Z83,reconstructed[lookupValue],reconstructed[lookupKey],""))))</f>
        <v/>
      </c>
      <c r="AB83" s="3" t="str">
        <f t="shared" si="14"/>
        <v/>
      </c>
      <c r="AC83" s="3" t="str">
        <f>IF($A83="","",IF((AND($A83="ADD",OR(AB83="",AB83="Local Authority"))),"L",(_xlfn.XLOOKUP(AB83,asset_owner[lookupValue],asset_owner[lookupKey],""))))</f>
        <v/>
      </c>
      <c r="AD83" s="3" t="str">
        <f t="shared" si="15"/>
        <v/>
      </c>
      <c r="AE83" s="3" t="str">
        <f>IF($A83="","",IF((AND($A83="ADD",OR(AD83="",AD83="Vested Assets"))),"12",(_xlfn.XLOOKUP(AD83,ud_work_category[lookupValue],ud_work_category[lookupKey],""))))</f>
        <v/>
      </c>
      <c r="AF83" s="20"/>
      <c r="AG83" s="2" t="str">
        <f t="shared" si="16"/>
        <v/>
      </c>
      <c r="AH83" s="3" t="str">
        <f t="shared" si="17"/>
        <v/>
      </c>
      <c r="AI83" s="3" t="str">
        <f>IF($A83="","",IF((AND($A83="ADD",OR(AH83="",AH83="Excellent"))),"1",(_xlfn.XLOOKUP(AH83,condition[lookupValue],condition[lookupKey],""))))</f>
        <v/>
      </c>
      <c r="AJ83" s="21"/>
      <c r="AK83" s="5"/>
    </row>
    <row r="84" spans="2:37" x14ac:dyDescent="0.25">
      <c r="B84" s="4"/>
      <c r="D84" s="3" t="str">
        <f>IF($A84="ADD",IF(NOT(ISBLANK(C84)),_xlfn.XLOOKUP(C84,roadnames[lookupValue],roadnames[lookupKey],"ERROR"),""), "")</f>
        <v/>
      </c>
      <c r="E84" s="4"/>
      <c r="F84" s="4"/>
      <c r="G84" s="19"/>
      <c r="H84" s="19" t="str">
        <f t="shared" si="9"/>
        <v/>
      </c>
      <c r="I84" s="4"/>
      <c r="K84" s="3" t="str">
        <f>IF($A84="ADD",IF(NOT(ISBLANK(J84)),_xlfn.XLOOKUP(J84,len_adjust_rsn[lookupValue],len_adjust_rsn[lookupKey],"ERROR"),""), "")</f>
        <v/>
      </c>
      <c r="L84" s="19"/>
      <c r="M84" s="3" t="str">
        <f t="shared" si="10"/>
        <v/>
      </c>
      <c r="N84" s="3" t="str">
        <f>IF($A84="","",IF((AND($A84="ADD",OR(M84="",M84="Yes"))),"Y",(_xlfn.XLOOKUP(M84,full_width_flag[lookupValue],full_width_flag[lookupKey],""))))</f>
        <v/>
      </c>
      <c r="O84" s="19" t="str">
        <f t="shared" si="11"/>
        <v/>
      </c>
      <c r="P84" s="19"/>
      <c r="Q84" s="19" t="str">
        <f t="shared" si="12"/>
        <v/>
      </c>
      <c r="R84" s="4"/>
      <c r="S84" s="4"/>
      <c r="U84" s="3" t="str">
        <f>IF($A84="ADD",IF(NOT(ISBLANK(T84)),_xlfn.XLOOKUP(T84,ud_subgrade_material_type[lookupValue],ud_subgrade_material_type[lookupKey],"ERROR"),""), "")</f>
        <v/>
      </c>
      <c r="X84" s="3" t="str">
        <f>IF($A84="ADD",IF(NOT(ISBLANK(W84)),_xlfn.XLOOKUP(W84,ud_layer_stabilising_agent[lookupValue],ud_layer_stabilising_agent[lookupKey],"ERROR"),""), "")</f>
        <v/>
      </c>
      <c r="Y84" s="20"/>
      <c r="Z84" s="3" t="str">
        <f t="shared" si="13"/>
        <v/>
      </c>
      <c r="AA84" s="3" t="str">
        <f>IF($A84="","",IF((AND($A84="ADD",OR(Z84="",Z84="Undisturbed"))),"U",(_xlfn.XLOOKUP(Z84,reconstructed[lookupValue],reconstructed[lookupKey],""))))</f>
        <v/>
      </c>
      <c r="AB84" s="3" t="str">
        <f t="shared" si="14"/>
        <v/>
      </c>
      <c r="AC84" s="3" t="str">
        <f>IF($A84="","",IF((AND($A84="ADD",OR(AB84="",AB84="Local Authority"))),"L",(_xlfn.XLOOKUP(AB84,asset_owner[lookupValue],asset_owner[lookupKey],""))))</f>
        <v/>
      </c>
      <c r="AD84" s="3" t="str">
        <f t="shared" si="15"/>
        <v/>
      </c>
      <c r="AE84" s="3" t="str">
        <f>IF($A84="","",IF((AND($A84="ADD",OR(AD84="",AD84="Vested Assets"))),"12",(_xlfn.XLOOKUP(AD84,ud_work_category[lookupValue],ud_work_category[lookupKey],""))))</f>
        <v/>
      </c>
      <c r="AF84" s="20"/>
      <c r="AG84" s="2" t="str">
        <f t="shared" si="16"/>
        <v/>
      </c>
      <c r="AH84" s="3" t="str">
        <f t="shared" si="17"/>
        <v/>
      </c>
      <c r="AI84" s="3" t="str">
        <f>IF($A84="","",IF((AND($A84="ADD",OR(AH84="",AH84="Excellent"))),"1",(_xlfn.XLOOKUP(AH84,condition[lookupValue],condition[lookupKey],""))))</f>
        <v/>
      </c>
      <c r="AJ84" s="21"/>
      <c r="AK84" s="5"/>
    </row>
    <row r="85" spans="2:37" x14ac:dyDescent="0.25">
      <c r="B85" s="4"/>
      <c r="D85" s="3" t="str">
        <f>IF($A85="ADD",IF(NOT(ISBLANK(C85)),_xlfn.XLOOKUP(C85,roadnames[lookupValue],roadnames[lookupKey],"ERROR"),""), "")</f>
        <v/>
      </c>
      <c r="E85" s="4"/>
      <c r="F85" s="4"/>
      <c r="G85" s="19"/>
      <c r="H85" s="19" t="str">
        <f t="shared" si="9"/>
        <v/>
      </c>
      <c r="I85" s="4"/>
      <c r="K85" s="3" t="str">
        <f>IF($A85="ADD",IF(NOT(ISBLANK(J85)),_xlfn.XLOOKUP(J85,len_adjust_rsn[lookupValue],len_adjust_rsn[lookupKey],"ERROR"),""), "")</f>
        <v/>
      </c>
      <c r="L85" s="19"/>
      <c r="M85" s="3" t="str">
        <f t="shared" si="10"/>
        <v/>
      </c>
      <c r="N85" s="3" t="str">
        <f>IF($A85="","",IF((AND($A85="ADD",OR(M85="",M85="Yes"))),"Y",(_xlfn.XLOOKUP(M85,full_width_flag[lookupValue],full_width_flag[lookupKey],""))))</f>
        <v/>
      </c>
      <c r="O85" s="19" t="str">
        <f t="shared" si="11"/>
        <v/>
      </c>
      <c r="P85" s="19"/>
      <c r="Q85" s="19" t="str">
        <f t="shared" si="12"/>
        <v/>
      </c>
      <c r="R85" s="4"/>
      <c r="S85" s="4"/>
      <c r="U85" s="3" t="str">
        <f>IF($A85="ADD",IF(NOT(ISBLANK(T85)),_xlfn.XLOOKUP(T85,ud_subgrade_material_type[lookupValue],ud_subgrade_material_type[lookupKey],"ERROR"),""), "")</f>
        <v/>
      </c>
      <c r="X85" s="3" t="str">
        <f>IF($A85="ADD",IF(NOT(ISBLANK(W85)),_xlfn.XLOOKUP(W85,ud_layer_stabilising_agent[lookupValue],ud_layer_stabilising_agent[lookupKey],"ERROR"),""), "")</f>
        <v/>
      </c>
      <c r="Y85" s="20"/>
      <c r="Z85" s="3" t="str">
        <f t="shared" si="13"/>
        <v/>
      </c>
      <c r="AA85" s="3" t="str">
        <f>IF($A85="","",IF((AND($A85="ADD",OR(Z85="",Z85="Undisturbed"))),"U",(_xlfn.XLOOKUP(Z85,reconstructed[lookupValue],reconstructed[lookupKey],""))))</f>
        <v/>
      </c>
      <c r="AB85" s="3" t="str">
        <f t="shared" si="14"/>
        <v/>
      </c>
      <c r="AC85" s="3" t="str">
        <f>IF($A85="","",IF((AND($A85="ADD",OR(AB85="",AB85="Local Authority"))),"L",(_xlfn.XLOOKUP(AB85,asset_owner[lookupValue],asset_owner[lookupKey],""))))</f>
        <v/>
      </c>
      <c r="AD85" s="3" t="str">
        <f t="shared" si="15"/>
        <v/>
      </c>
      <c r="AE85" s="3" t="str">
        <f>IF($A85="","",IF((AND($A85="ADD",OR(AD85="",AD85="Vested Assets"))),"12",(_xlfn.XLOOKUP(AD85,ud_work_category[lookupValue],ud_work_category[lookupKey],""))))</f>
        <v/>
      </c>
      <c r="AF85" s="20"/>
      <c r="AG85" s="2" t="str">
        <f t="shared" si="16"/>
        <v/>
      </c>
      <c r="AH85" s="3" t="str">
        <f t="shared" si="17"/>
        <v/>
      </c>
      <c r="AI85" s="3" t="str">
        <f>IF($A85="","",IF((AND($A85="ADD",OR(AH85="",AH85="Excellent"))),"1",(_xlfn.XLOOKUP(AH85,condition[lookupValue],condition[lookupKey],""))))</f>
        <v/>
      </c>
      <c r="AJ85" s="21"/>
      <c r="AK85" s="5"/>
    </row>
    <row r="86" spans="2:37" x14ac:dyDescent="0.25">
      <c r="B86" s="4"/>
      <c r="D86" s="3" t="str">
        <f>IF($A86="ADD",IF(NOT(ISBLANK(C86)),_xlfn.XLOOKUP(C86,roadnames[lookupValue],roadnames[lookupKey],"ERROR"),""), "")</f>
        <v/>
      </c>
      <c r="E86" s="4"/>
      <c r="F86" s="4"/>
      <c r="G86" s="19"/>
      <c r="H86" s="19" t="str">
        <f t="shared" si="9"/>
        <v/>
      </c>
      <c r="I86" s="4"/>
      <c r="K86" s="3" t="str">
        <f>IF($A86="ADD",IF(NOT(ISBLANK(J86)),_xlfn.XLOOKUP(J86,len_adjust_rsn[lookupValue],len_adjust_rsn[lookupKey],"ERROR"),""), "")</f>
        <v/>
      </c>
      <c r="L86" s="19"/>
      <c r="M86" s="3" t="str">
        <f t="shared" si="10"/>
        <v/>
      </c>
      <c r="N86" s="3" t="str">
        <f>IF($A86="","",IF((AND($A86="ADD",OR(M86="",M86="Yes"))),"Y",(_xlfn.XLOOKUP(M86,full_width_flag[lookupValue],full_width_flag[lookupKey],""))))</f>
        <v/>
      </c>
      <c r="O86" s="19" t="str">
        <f t="shared" si="11"/>
        <v/>
      </c>
      <c r="P86" s="19"/>
      <c r="Q86" s="19" t="str">
        <f t="shared" si="12"/>
        <v/>
      </c>
      <c r="R86" s="4"/>
      <c r="S86" s="4"/>
      <c r="U86" s="3" t="str">
        <f>IF($A86="ADD",IF(NOT(ISBLANK(T86)),_xlfn.XLOOKUP(T86,ud_subgrade_material_type[lookupValue],ud_subgrade_material_type[lookupKey],"ERROR"),""), "")</f>
        <v/>
      </c>
      <c r="X86" s="3" t="str">
        <f>IF($A86="ADD",IF(NOT(ISBLANK(W86)),_xlfn.XLOOKUP(W86,ud_layer_stabilising_agent[lookupValue],ud_layer_stabilising_agent[lookupKey],"ERROR"),""), "")</f>
        <v/>
      </c>
      <c r="Y86" s="20"/>
      <c r="Z86" s="3" t="str">
        <f t="shared" si="13"/>
        <v/>
      </c>
      <c r="AA86" s="3" t="str">
        <f>IF($A86="","",IF((AND($A86="ADD",OR(Z86="",Z86="Undisturbed"))),"U",(_xlfn.XLOOKUP(Z86,reconstructed[lookupValue],reconstructed[lookupKey],""))))</f>
        <v/>
      </c>
      <c r="AB86" s="3" t="str">
        <f t="shared" si="14"/>
        <v/>
      </c>
      <c r="AC86" s="3" t="str">
        <f>IF($A86="","",IF((AND($A86="ADD",OR(AB86="",AB86="Local Authority"))),"L",(_xlfn.XLOOKUP(AB86,asset_owner[lookupValue],asset_owner[lookupKey],""))))</f>
        <v/>
      </c>
      <c r="AD86" s="3" t="str">
        <f t="shared" si="15"/>
        <v/>
      </c>
      <c r="AE86" s="3" t="str">
        <f>IF($A86="","",IF((AND($A86="ADD",OR(AD86="",AD86="Vested Assets"))),"12",(_xlfn.XLOOKUP(AD86,ud_work_category[lookupValue],ud_work_category[lookupKey],""))))</f>
        <v/>
      </c>
      <c r="AF86" s="20"/>
      <c r="AG86" s="2" t="str">
        <f t="shared" si="16"/>
        <v/>
      </c>
      <c r="AH86" s="3" t="str">
        <f t="shared" si="17"/>
        <v/>
      </c>
      <c r="AI86" s="3" t="str">
        <f>IF($A86="","",IF((AND($A86="ADD",OR(AH86="",AH86="Excellent"))),"1",(_xlfn.XLOOKUP(AH86,condition[lookupValue],condition[lookupKey],""))))</f>
        <v/>
      </c>
      <c r="AJ86" s="21"/>
      <c r="AK86" s="5"/>
    </row>
    <row r="87" spans="2:37" x14ac:dyDescent="0.25">
      <c r="B87" s="4"/>
      <c r="D87" s="3" t="str">
        <f>IF($A87="ADD",IF(NOT(ISBLANK(C87)),_xlfn.XLOOKUP(C87,roadnames[lookupValue],roadnames[lookupKey],"ERROR"),""), "")</f>
        <v/>
      </c>
      <c r="E87" s="4"/>
      <c r="F87" s="4"/>
      <c r="G87" s="19"/>
      <c r="H87" s="19" t="str">
        <f t="shared" si="9"/>
        <v/>
      </c>
      <c r="I87" s="4"/>
      <c r="K87" s="3" t="str">
        <f>IF($A87="ADD",IF(NOT(ISBLANK(J87)),_xlfn.XLOOKUP(J87,len_adjust_rsn[lookupValue],len_adjust_rsn[lookupKey],"ERROR"),""), "")</f>
        <v/>
      </c>
      <c r="L87" s="19"/>
      <c r="M87" s="3" t="str">
        <f t="shared" si="10"/>
        <v/>
      </c>
      <c r="N87" s="3" t="str">
        <f>IF($A87="","",IF((AND($A87="ADD",OR(M87="",M87="Yes"))),"Y",(_xlfn.XLOOKUP(M87,full_width_flag[lookupValue],full_width_flag[lookupKey],""))))</f>
        <v/>
      </c>
      <c r="O87" s="19" t="str">
        <f t="shared" si="11"/>
        <v/>
      </c>
      <c r="P87" s="19"/>
      <c r="Q87" s="19" t="str">
        <f t="shared" si="12"/>
        <v/>
      </c>
      <c r="R87" s="4"/>
      <c r="S87" s="4"/>
      <c r="U87" s="3" t="str">
        <f>IF($A87="ADD",IF(NOT(ISBLANK(T87)),_xlfn.XLOOKUP(T87,ud_subgrade_material_type[lookupValue],ud_subgrade_material_type[lookupKey],"ERROR"),""), "")</f>
        <v/>
      </c>
      <c r="X87" s="3" t="str">
        <f>IF($A87="ADD",IF(NOT(ISBLANK(W87)),_xlfn.XLOOKUP(W87,ud_layer_stabilising_agent[lookupValue],ud_layer_stabilising_agent[lookupKey],"ERROR"),""), "")</f>
        <v/>
      </c>
      <c r="Y87" s="20"/>
      <c r="Z87" s="3" t="str">
        <f t="shared" si="13"/>
        <v/>
      </c>
      <c r="AA87" s="3" t="str">
        <f>IF($A87="","",IF((AND($A87="ADD",OR(Z87="",Z87="Undisturbed"))),"U",(_xlfn.XLOOKUP(Z87,reconstructed[lookupValue],reconstructed[lookupKey],""))))</f>
        <v/>
      </c>
      <c r="AB87" s="3" t="str">
        <f t="shared" si="14"/>
        <v/>
      </c>
      <c r="AC87" s="3" t="str">
        <f>IF($A87="","",IF((AND($A87="ADD",OR(AB87="",AB87="Local Authority"))),"L",(_xlfn.XLOOKUP(AB87,asset_owner[lookupValue],asset_owner[lookupKey],""))))</f>
        <v/>
      </c>
      <c r="AD87" s="3" t="str">
        <f t="shared" si="15"/>
        <v/>
      </c>
      <c r="AE87" s="3" t="str">
        <f>IF($A87="","",IF((AND($A87="ADD",OR(AD87="",AD87="Vested Assets"))),"12",(_xlfn.XLOOKUP(AD87,ud_work_category[lookupValue],ud_work_category[lookupKey],""))))</f>
        <v/>
      </c>
      <c r="AF87" s="20"/>
      <c r="AG87" s="2" t="str">
        <f t="shared" si="16"/>
        <v/>
      </c>
      <c r="AH87" s="3" t="str">
        <f t="shared" si="17"/>
        <v/>
      </c>
      <c r="AI87" s="3" t="str">
        <f>IF($A87="","",IF((AND($A87="ADD",OR(AH87="",AH87="Excellent"))),"1",(_xlfn.XLOOKUP(AH87,condition[lookupValue],condition[lookupKey],""))))</f>
        <v/>
      </c>
      <c r="AJ87" s="21"/>
      <c r="AK87" s="5"/>
    </row>
    <row r="88" spans="2:37" x14ac:dyDescent="0.25">
      <c r="B88" s="4"/>
      <c r="D88" s="3" t="str">
        <f>IF($A88="ADD",IF(NOT(ISBLANK(C88)),_xlfn.XLOOKUP(C88,roadnames[lookupValue],roadnames[lookupKey],"ERROR"),""), "")</f>
        <v/>
      </c>
      <c r="E88" s="4"/>
      <c r="F88" s="4"/>
      <c r="G88" s="19"/>
      <c r="H88" s="19" t="str">
        <f t="shared" si="9"/>
        <v/>
      </c>
      <c r="I88" s="4"/>
      <c r="K88" s="3" t="str">
        <f>IF($A88="ADD",IF(NOT(ISBLANK(J88)),_xlfn.XLOOKUP(J88,len_adjust_rsn[lookupValue],len_adjust_rsn[lookupKey],"ERROR"),""), "")</f>
        <v/>
      </c>
      <c r="L88" s="19"/>
      <c r="M88" s="3" t="str">
        <f t="shared" si="10"/>
        <v/>
      </c>
      <c r="N88" s="3" t="str">
        <f>IF($A88="","",IF((AND($A88="ADD",OR(M88="",M88="Yes"))),"Y",(_xlfn.XLOOKUP(M88,full_width_flag[lookupValue],full_width_flag[lookupKey],""))))</f>
        <v/>
      </c>
      <c r="O88" s="19" t="str">
        <f t="shared" si="11"/>
        <v/>
      </c>
      <c r="P88" s="19"/>
      <c r="Q88" s="19" t="str">
        <f t="shared" si="12"/>
        <v/>
      </c>
      <c r="R88" s="4"/>
      <c r="S88" s="4"/>
      <c r="U88" s="3" t="str">
        <f>IF($A88="ADD",IF(NOT(ISBLANK(T88)),_xlfn.XLOOKUP(T88,ud_subgrade_material_type[lookupValue],ud_subgrade_material_type[lookupKey],"ERROR"),""), "")</f>
        <v/>
      </c>
      <c r="X88" s="3" t="str">
        <f>IF($A88="ADD",IF(NOT(ISBLANK(W88)),_xlfn.XLOOKUP(W88,ud_layer_stabilising_agent[lookupValue],ud_layer_stabilising_agent[lookupKey],"ERROR"),""), "")</f>
        <v/>
      </c>
      <c r="Y88" s="20"/>
      <c r="Z88" s="3" t="str">
        <f t="shared" si="13"/>
        <v/>
      </c>
      <c r="AA88" s="3" t="str">
        <f>IF($A88="","",IF((AND($A88="ADD",OR(Z88="",Z88="Undisturbed"))),"U",(_xlfn.XLOOKUP(Z88,reconstructed[lookupValue],reconstructed[lookupKey],""))))</f>
        <v/>
      </c>
      <c r="AB88" s="3" t="str">
        <f t="shared" si="14"/>
        <v/>
      </c>
      <c r="AC88" s="3" t="str">
        <f>IF($A88="","",IF((AND($A88="ADD",OR(AB88="",AB88="Local Authority"))),"L",(_xlfn.XLOOKUP(AB88,asset_owner[lookupValue],asset_owner[lookupKey],""))))</f>
        <v/>
      </c>
      <c r="AD88" s="3" t="str">
        <f t="shared" si="15"/>
        <v/>
      </c>
      <c r="AE88" s="3" t="str">
        <f>IF($A88="","",IF((AND($A88="ADD",OR(AD88="",AD88="Vested Assets"))),"12",(_xlfn.XLOOKUP(AD88,ud_work_category[lookupValue],ud_work_category[lookupKey],""))))</f>
        <v/>
      </c>
      <c r="AF88" s="20"/>
      <c r="AG88" s="2" t="str">
        <f t="shared" si="16"/>
        <v/>
      </c>
      <c r="AH88" s="3" t="str">
        <f t="shared" si="17"/>
        <v/>
      </c>
      <c r="AI88" s="3" t="str">
        <f>IF($A88="","",IF((AND($A88="ADD",OR(AH88="",AH88="Excellent"))),"1",(_xlfn.XLOOKUP(AH88,condition[lookupValue],condition[lookupKey],""))))</f>
        <v/>
      </c>
      <c r="AJ88" s="21"/>
      <c r="AK88" s="5"/>
    </row>
    <row r="89" spans="2:37" x14ac:dyDescent="0.25">
      <c r="B89" s="4"/>
      <c r="D89" s="3" t="str">
        <f>IF($A89="ADD",IF(NOT(ISBLANK(C89)),_xlfn.XLOOKUP(C89,roadnames[lookupValue],roadnames[lookupKey],"ERROR"),""), "")</f>
        <v/>
      </c>
      <c r="E89" s="4"/>
      <c r="F89" s="4"/>
      <c r="G89" s="19"/>
      <c r="H89" s="19" t="str">
        <f t="shared" si="9"/>
        <v/>
      </c>
      <c r="I89" s="4"/>
      <c r="K89" s="3" t="str">
        <f>IF($A89="ADD",IF(NOT(ISBLANK(J89)),_xlfn.XLOOKUP(J89,len_adjust_rsn[lookupValue],len_adjust_rsn[lookupKey],"ERROR"),""), "")</f>
        <v/>
      </c>
      <c r="L89" s="19"/>
      <c r="M89" s="3" t="str">
        <f t="shared" si="10"/>
        <v/>
      </c>
      <c r="N89" s="3" t="str">
        <f>IF($A89="","",IF((AND($A89="ADD",OR(M89="",M89="Yes"))),"Y",(_xlfn.XLOOKUP(M89,full_width_flag[lookupValue],full_width_flag[lookupKey],""))))</f>
        <v/>
      </c>
      <c r="O89" s="19" t="str">
        <f t="shared" si="11"/>
        <v/>
      </c>
      <c r="P89" s="19"/>
      <c r="Q89" s="19" t="str">
        <f t="shared" si="12"/>
        <v/>
      </c>
      <c r="R89" s="4"/>
      <c r="S89" s="4"/>
      <c r="U89" s="3" t="str">
        <f>IF($A89="ADD",IF(NOT(ISBLANK(T89)),_xlfn.XLOOKUP(T89,ud_subgrade_material_type[lookupValue],ud_subgrade_material_type[lookupKey],"ERROR"),""), "")</f>
        <v/>
      </c>
      <c r="X89" s="3" t="str">
        <f>IF($A89="ADD",IF(NOT(ISBLANK(W89)),_xlfn.XLOOKUP(W89,ud_layer_stabilising_agent[lookupValue],ud_layer_stabilising_agent[lookupKey],"ERROR"),""), "")</f>
        <v/>
      </c>
      <c r="Y89" s="20"/>
      <c r="Z89" s="3" t="str">
        <f t="shared" si="13"/>
        <v/>
      </c>
      <c r="AA89" s="3" t="str">
        <f>IF($A89="","",IF((AND($A89="ADD",OR(Z89="",Z89="Undisturbed"))),"U",(_xlfn.XLOOKUP(Z89,reconstructed[lookupValue],reconstructed[lookupKey],""))))</f>
        <v/>
      </c>
      <c r="AB89" s="3" t="str">
        <f t="shared" si="14"/>
        <v/>
      </c>
      <c r="AC89" s="3" t="str">
        <f>IF($A89="","",IF((AND($A89="ADD",OR(AB89="",AB89="Local Authority"))),"L",(_xlfn.XLOOKUP(AB89,asset_owner[lookupValue],asset_owner[lookupKey],""))))</f>
        <v/>
      </c>
      <c r="AD89" s="3" t="str">
        <f t="shared" si="15"/>
        <v/>
      </c>
      <c r="AE89" s="3" t="str">
        <f>IF($A89="","",IF((AND($A89="ADD",OR(AD89="",AD89="Vested Assets"))),"12",(_xlfn.XLOOKUP(AD89,ud_work_category[lookupValue],ud_work_category[lookupKey],""))))</f>
        <v/>
      </c>
      <c r="AF89" s="20"/>
      <c r="AG89" s="2" t="str">
        <f t="shared" si="16"/>
        <v/>
      </c>
      <c r="AH89" s="3" t="str">
        <f t="shared" si="17"/>
        <v/>
      </c>
      <c r="AI89" s="3" t="str">
        <f>IF($A89="","",IF((AND($A89="ADD",OR(AH89="",AH89="Excellent"))),"1",(_xlfn.XLOOKUP(AH89,condition[lookupValue],condition[lookupKey],""))))</f>
        <v/>
      </c>
      <c r="AJ89" s="21"/>
      <c r="AK89" s="5"/>
    </row>
    <row r="90" spans="2:37" x14ac:dyDescent="0.25">
      <c r="B90" s="4"/>
      <c r="D90" s="3" t="str">
        <f>IF($A90="ADD",IF(NOT(ISBLANK(C90)),_xlfn.XLOOKUP(C90,roadnames[lookupValue],roadnames[lookupKey],"ERROR"),""), "")</f>
        <v/>
      </c>
      <c r="E90" s="4"/>
      <c r="F90" s="4"/>
      <c r="G90" s="19"/>
      <c r="H90" s="19" t="str">
        <f t="shared" si="9"/>
        <v/>
      </c>
      <c r="I90" s="4"/>
      <c r="K90" s="3" t="str">
        <f>IF($A90="ADD",IF(NOT(ISBLANK(J90)),_xlfn.XLOOKUP(J90,len_adjust_rsn[lookupValue],len_adjust_rsn[lookupKey],"ERROR"),""), "")</f>
        <v/>
      </c>
      <c r="L90" s="19"/>
      <c r="M90" s="3" t="str">
        <f t="shared" si="10"/>
        <v/>
      </c>
      <c r="N90" s="3" t="str">
        <f>IF($A90="","",IF((AND($A90="ADD",OR(M90="",M90="Yes"))),"Y",(_xlfn.XLOOKUP(M90,full_width_flag[lookupValue],full_width_flag[lookupKey],""))))</f>
        <v/>
      </c>
      <c r="O90" s="19" t="str">
        <f t="shared" si="11"/>
        <v/>
      </c>
      <c r="P90" s="19"/>
      <c r="Q90" s="19" t="str">
        <f t="shared" si="12"/>
        <v/>
      </c>
      <c r="R90" s="4"/>
      <c r="S90" s="4"/>
      <c r="U90" s="3" t="str">
        <f>IF($A90="ADD",IF(NOT(ISBLANK(T90)),_xlfn.XLOOKUP(T90,ud_subgrade_material_type[lookupValue],ud_subgrade_material_type[lookupKey],"ERROR"),""), "")</f>
        <v/>
      </c>
      <c r="X90" s="3" t="str">
        <f>IF($A90="ADD",IF(NOT(ISBLANK(W90)),_xlfn.XLOOKUP(W90,ud_layer_stabilising_agent[lookupValue],ud_layer_stabilising_agent[lookupKey],"ERROR"),""), "")</f>
        <v/>
      </c>
      <c r="Y90" s="20"/>
      <c r="Z90" s="3" t="str">
        <f t="shared" si="13"/>
        <v/>
      </c>
      <c r="AA90" s="3" t="str">
        <f>IF($A90="","",IF((AND($A90="ADD",OR(Z90="",Z90="Undisturbed"))),"U",(_xlfn.XLOOKUP(Z90,reconstructed[lookupValue],reconstructed[lookupKey],""))))</f>
        <v/>
      </c>
      <c r="AB90" s="3" t="str">
        <f t="shared" si="14"/>
        <v/>
      </c>
      <c r="AC90" s="3" t="str">
        <f>IF($A90="","",IF((AND($A90="ADD",OR(AB90="",AB90="Local Authority"))),"L",(_xlfn.XLOOKUP(AB90,asset_owner[lookupValue],asset_owner[lookupKey],""))))</f>
        <v/>
      </c>
      <c r="AD90" s="3" t="str">
        <f t="shared" si="15"/>
        <v/>
      </c>
      <c r="AE90" s="3" t="str">
        <f>IF($A90="","",IF((AND($A90="ADD",OR(AD90="",AD90="Vested Assets"))),"12",(_xlfn.XLOOKUP(AD90,ud_work_category[lookupValue],ud_work_category[lookupKey],""))))</f>
        <v/>
      </c>
      <c r="AF90" s="20"/>
      <c r="AG90" s="2" t="str">
        <f t="shared" si="16"/>
        <v/>
      </c>
      <c r="AH90" s="3" t="str">
        <f t="shared" si="17"/>
        <v/>
      </c>
      <c r="AI90" s="3" t="str">
        <f>IF($A90="","",IF((AND($A90="ADD",OR(AH90="",AH90="Excellent"))),"1",(_xlfn.XLOOKUP(AH90,condition[lookupValue],condition[lookupKey],""))))</f>
        <v/>
      </c>
      <c r="AJ90" s="21"/>
      <c r="AK90" s="5"/>
    </row>
    <row r="91" spans="2:37" x14ac:dyDescent="0.25">
      <c r="B91" s="4"/>
      <c r="D91" s="3" t="str">
        <f>IF($A91="ADD",IF(NOT(ISBLANK(C91)),_xlfn.XLOOKUP(C91,roadnames[lookupValue],roadnames[lookupKey],"ERROR"),""), "")</f>
        <v/>
      </c>
      <c r="E91" s="4"/>
      <c r="F91" s="4"/>
      <c r="G91" s="19"/>
      <c r="H91" s="19" t="str">
        <f t="shared" si="9"/>
        <v/>
      </c>
      <c r="I91" s="4"/>
      <c r="K91" s="3" t="str">
        <f>IF($A91="ADD",IF(NOT(ISBLANK(J91)),_xlfn.XLOOKUP(J91,len_adjust_rsn[lookupValue],len_adjust_rsn[lookupKey],"ERROR"),""), "")</f>
        <v/>
      </c>
      <c r="L91" s="19"/>
      <c r="M91" s="3" t="str">
        <f t="shared" si="10"/>
        <v/>
      </c>
      <c r="N91" s="3" t="str">
        <f>IF($A91="","",IF((AND($A91="ADD",OR(M91="",M91="Yes"))),"Y",(_xlfn.XLOOKUP(M91,full_width_flag[lookupValue],full_width_flag[lookupKey],""))))</f>
        <v/>
      </c>
      <c r="O91" s="19" t="str">
        <f t="shared" si="11"/>
        <v/>
      </c>
      <c r="P91" s="19"/>
      <c r="Q91" s="19" t="str">
        <f t="shared" si="12"/>
        <v/>
      </c>
      <c r="R91" s="4"/>
      <c r="S91" s="4"/>
      <c r="U91" s="3" t="str">
        <f>IF($A91="ADD",IF(NOT(ISBLANK(T91)),_xlfn.XLOOKUP(T91,ud_subgrade_material_type[lookupValue],ud_subgrade_material_type[lookupKey],"ERROR"),""), "")</f>
        <v/>
      </c>
      <c r="X91" s="3" t="str">
        <f>IF($A91="ADD",IF(NOT(ISBLANK(W91)),_xlfn.XLOOKUP(W91,ud_layer_stabilising_agent[lookupValue],ud_layer_stabilising_agent[lookupKey],"ERROR"),""), "")</f>
        <v/>
      </c>
      <c r="Y91" s="20"/>
      <c r="Z91" s="3" t="str">
        <f t="shared" si="13"/>
        <v/>
      </c>
      <c r="AA91" s="3" t="str">
        <f>IF($A91="","",IF((AND($A91="ADD",OR(Z91="",Z91="Undisturbed"))),"U",(_xlfn.XLOOKUP(Z91,reconstructed[lookupValue],reconstructed[lookupKey],""))))</f>
        <v/>
      </c>
      <c r="AB91" s="3" t="str">
        <f t="shared" si="14"/>
        <v/>
      </c>
      <c r="AC91" s="3" t="str">
        <f>IF($A91="","",IF((AND($A91="ADD",OR(AB91="",AB91="Local Authority"))),"L",(_xlfn.XLOOKUP(AB91,asset_owner[lookupValue],asset_owner[lookupKey],""))))</f>
        <v/>
      </c>
      <c r="AD91" s="3" t="str">
        <f t="shared" si="15"/>
        <v/>
      </c>
      <c r="AE91" s="3" t="str">
        <f>IF($A91="","",IF((AND($A91="ADD",OR(AD91="",AD91="Vested Assets"))),"12",(_xlfn.XLOOKUP(AD91,ud_work_category[lookupValue],ud_work_category[lookupKey],""))))</f>
        <v/>
      </c>
      <c r="AF91" s="20"/>
      <c r="AG91" s="2" t="str">
        <f t="shared" si="16"/>
        <v/>
      </c>
      <c r="AH91" s="3" t="str">
        <f t="shared" si="17"/>
        <v/>
      </c>
      <c r="AI91" s="3" t="str">
        <f>IF($A91="","",IF((AND($A91="ADD",OR(AH91="",AH91="Excellent"))),"1",(_xlfn.XLOOKUP(AH91,condition[lookupValue],condition[lookupKey],""))))</f>
        <v/>
      </c>
      <c r="AJ91" s="21"/>
      <c r="AK91" s="5"/>
    </row>
    <row r="92" spans="2:37" x14ac:dyDescent="0.25">
      <c r="B92" s="4"/>
      <c r="D92" s="3" t="str">
        <f>IF($A92="ADD",IF(NOT(ISBLANK(C92)),_xlfn.XLOOKUP(C92,roadnames[lookupValue],roadnames[lookupKey],"ERROR"),""), "")</f>
        <v/>
      </c>
      <c r="E92" s="4"/>
      <c r="F92" s="4"/>
      <c r="G92" s="19"/>
      <c r="H92" s="19" t="str">
        <f t="shared" si="9"/>
        <v/>
      </c>
      <c r="I92" s="4"/>
      <c r="K92" s="3" t="str">
        <f>IF($A92="ADD",IF(NOT(ISBLANK(J92)),_xlfn.XLOOKUP(J92,len_adjust_rsn[lookupValue],len_adjust_rsn[lookupKey],"ERROR"),""), "")</f>
        <v/>
      </c>
      <c r="L92" s="19"/>
      <c r="M92" s="3" t="str">
        <f t="shared" si="10"/>
        <v/>
      </c>
      <c r="N92" s="3" t="str">
        <f>IF($A92="","",IF((AND($A92="ADD",OR(M92="",M92="Yes"))),"Y",(_xlfn.XLOOKUP(M92,full_width_flag[lookupValue],full_width_flag[lookupKey],""))))</f>
        <v/>
      </c>
      <c r="O92" s="19" t="str">
        <f t="shared" si="11"/>
        <v/>
      </c>
      <c r="P92" s="19"/>
      <c r="Q92" s="19" t="str">
        <f t="shared" si="12"/>
        <v/>
      </c>
      <c r="R92" s="4"/>
      <c r="S92" s="4"/>
      <c r="U92" s="3" t="str">
        <f>IF($A92="ADD",IF(NOT(ISBLANK(T92)),_xlfn.XLOOKUP(T92,ud_subgrade_material_type[lookupValue],ud_subgrade_material_type[lookupKey],"ERROR"),""), "")</f>
        <v/>
      </c>
      <c r="X92" s="3" t="str">
        <f>IF($A92="ADD",IF(NOT(ISBLANK(W92)),_xlfn.XLOOKUP(W92,ud_layer_stabilising_agent[lookupValue],ud_layer_stabilising_agent[lookupKey],"ERROR"),""), "")</f>
        <v/>
      </c>
      <c r="Y92" s="20"/>
      <c r="Z92" s="3" t="str">
        <f t="shared" si="13"/>
        <v/>
      </c>
      <c r="AA92" s="3" t="str">
        <f>IF($A92="","",IF((AND($A92="ADD",OR(Z92="",Z92="Undisturbed"))),"U",(_xlfn.XLOOKUP(Z92,reconstructed[lookupValue],reconstructed[lookupKey],""))))</f>
        <v/>
      </c>
      <c r="AB92" s="3" t="str">
        <f t="shared" si="14"/>
        <v/>
      </c>
      <c r="AC92" s="3" t="str">
        <f>IF($A92="","",IF((AND($A92="ADD",OR(AB92="",AB92="Local Authority"))),"L",(_xlfn.XLOOKUP(AB92,asset_owner[lookupValue],asset_owner[lookupKey],""))))</f>
        <v/>
      </c>
      <c r="AD92" s="3" t="str">
        <f t="shared" si="15"/>
        <v/>
      </c>
      <c r="AE92" s="3" t="str">
        <f>IF($A92="","",IF((AND($A92="ADD",OR(AD92="",AD92="Vested Assets"))),"12",(_xlfn.XLOOKUP(AD92,ud_work_category[lookupValue],ud_work_category[lookupKey],""))))</f>
        <v/>
      </c>
      <c r="AF92" s="20"/>
      <c r="AG92" s="2" t="str">
        <f t="shared" si="16"/>
        <v/>
      </c>
      <c r="AH92" s="3" t="str">
        <f t="shared" si="17"/>
        <v/>
      </c>
      <c r="AI92" s="3" t="str">
        <f>IF($A92="","",IF((AND($A92="ADD",OR(AH92="",AH92="Excellent"))),"1",(_xlfn.XLOOKUP(AH92,condition[lookupValue],condition[lookupKey],""))))</f>
        <v/>
      </c>
      <c r="AJ92" s="21"/>
      <c r="AK92" s="5"/>
    </row>
    <row r="93" spans="2:37" x14ac:dyDescent="0.25">
      <c r="B93" s="4"/>
      <c r="D93" s="3" t="str">
        <f>IF($A93="ADD",IF(NOT(ISBLANK(C93)),_xlfn.XLOOKUP(C93,roadnames[lookupValue],roadnames[lookupKey],"ERROR"),""), "")</f>
        <v/>
      </c>
      <c r="E93" s="4"/>
      <c r="F93" s="4"/>
      <c r="G93" s="19"/>
      <c r="H93" s="19" t="str">
        <f t="shared" si="9"/>
        <v/>
      </c>
      <c r="I93" s="4"/>
      <c r="K93" s="3" t="str">
        <f>IF($A93="ADD",IF(NOT(ISBLANK(J93)),_xlfn.XLOOKUP(J93,len_adjust_rsn[lookupValue],len_adjust_rsn[lookupKey],"ERROR"),""), "")</f>
        <v/>
      </c>
      <c r="L93" s="19"/>
      <c r="M93" s="3" t="str">
        <f t="shared" si="10"/>
        <v/>
      </c>
      <c r="N93" s="3" t="str">
        <f>IF($A93="","",IF((AND($A93="ADD",OR(M93="",M93="Yes"))),"Y",(_xlfn.XLOOKUP(M93,full_width_flag[lookupValue],full_width_flag[lookupKey],""))))</f>
        <v/>
      </c>
      <c r="O93" s="19" t="str">
        <f t="shared" si="11"/>
        <v/>
      </c>
      <c r="P93" s="19"/>
      <c r="Q93" s="19" t="str">
        <f t="shared" si="12"/>
        <v/>
      </c>
      <c r="R93" s="4"/>
      <c r="S93" s="4"/>
      <c r="U93" s="3" t="str">
        <f>IF($A93="ADD",IF(NOT(ISBLANK(T93)),_xlfn.XLOOKUP(T93,ud_subgrade_material_type[lookupValue],ud_subgrade_material_type[lookupKey],"ERROR"),""), "")</f>
        <v/>
      </c>
      <c r="X93" s="3" t="str">
        <f>IF($A93="ADD",IF(NOT(ISBLANK(W93)),_xlfn.XLOOKUP(W93,ud_layer_stabilising_agent[lookupValue],ud_layer_stabilising_agent[lookupKey],"ERROR"),""), "")</f>
        <v/>
      </c>
      <c r="Y93" s="20"/>
      <c r="Z93" s="3" t="str">
        <f t="shared" si="13"/>
        <v/>
      </c>
      <c r="AA93" s="3" t="str">
        <f>IF($A93="","",IF((AND($A93="ADD",OR(Z93="",Z93="Undisturbed"))),"U",(_xlfn.XLOOKUP(Z93,reconstructed[lookupValue],reconstructed[lookupKey],""))))</f>
        <v/>
      </c>
      <c r="AB93" s="3" t="str">
        <f t="shared" si="14"/>
        <v/>
      </c>
      <c r="AC93" s="3" t="str">
        <f>IF($A93="","",IF((AND($A93="ADD",OR(AB93="",AB93="Local Authority"))),"L",(_xlfn.XLOOKUP(AB93,asset_owner[lookupValue],asset_owner[lookupKey],""))))</f>
        <v/>
      </c>
      <c r="AD93" s="3" t="str">
        <f t="shared" si="15"/>
        <v/>
      </c>
      <c r="AE93" s="3" t="str">
        <f>IF($A93="","",IF((AND($A93="ADD",OR(AD93="",AD93="Vested Assets"))),"12",(_xlfn.XLOOKUP(AD93,ud_work_category[lookupValue],ud_work_category[lookupKey],""))))</f>
        <v/>
      </c>
      <c r="AF93" s="20"/>
      <c r="AG93" s="2" t="str">
        <f t="shared" si="16"/>
        <v/>
      </c>
      <c r="AH93" s="3" t="str">
        <f t="shared" si="17"/>
        <v/>
      </c>
      <c r="AI93" s="3" t="str">
        <f>IF($A93="","",IF((AND($A93="ADD",OR(AH93="",AH93="Excellent"))),"1",(_xlfn.XLOOKUP(AH93,condition[lookupValue],condition[lookupKey],""))))</f>
        <v/>
      </c>
      <c r="AJ93" s="21"/>
      <c r="AK93" s="5"/>
    </row>
    <row r="94" spans="2:37" x14ac:dyDescent="0.25">
      <c r="B94" s="4"/>
      <c r="D94" s="3" t="str">
        <f>IF($A94="ADD",IF(NOT(ISBLANK(C94)),_xlfn.XLOOKUP(C94,roadnames[lookupValue],roadnames[lookupKey],"ERROR"),""), "")</f>
        <v/>
      </c>
      <c r="E94" s="4"/>
      <c r="F94" s="4"/>
      <c r="G94" s="19"/>
      <c r="H94" s="19" t="str">
        <f t="shared" si="9"/>
        <v/>
      </c>
      <c r="I94" s="4"/>
      <c r="K94" s="3" t="str">
        <f>IF($A94="ADD",IF(NOT(ISBLANK(J94)),_xlfn.XLOOKUP(J94,len_adjust_rsn[lookupValue],len_adjust_rsn[lookupKey],"ERROR"),""), "")</f>
        <v/>
      </c>
      <c r="L94" s="19"/>
      <c r="M94" s="3" t="str">
        <f t="shared" si="10"/>
        <v/>
      </c>
      <c r="N94" s="3" t="str">
        <f>IF($A94="","",IF((AND($A94="ADD",OR(M94="",M94="Yes"))),"Y",(_xlfn.XLOOKUP(M94,full_width_flag[lookupValue],full_width_flag[lookupKey],""))))</f>
        <v/>
      </c>
      <c r="O94" s="19" t="str">
        <f t="shared" si="11"/>
        <v/>
      </c>
      <c r="P94" s="19"/>
      <c r="Q94" s="19" t="str">
        <f t="shared" si="12"/>
        <v/>
      </c>
      <c r="R94" s="4"/>
      <c r="S94" s="4"/>
      <c r="U94" s="3" t="str">
        <f>IF($A94="ADD",IF(NOT(ISBLANK(T94)),_xlfn.XLOOKUP(T94,ud_subgrade_material_type[lookupValue],ud_subgrade_material_type[lookupKey],"ERROR"),""), "")</f>
        <v/>
      </c>
      <c r="X94" s="3" t="str">
        <f>IF($A94="ADD",IF(NOT(ISBLANK(W94)),_xlfn.XLOOKUP(W94,ud_layer_stabilising_agent[lookupValue],ud_layer_stabilising_agent[lookupKey],"ERROR"),""), "")</f>
        <v/>
      </c>
      <c r="Y94" s="20"/>
      <c r="Z94" s="3" t="str">
        <f t="shared" si="13"/>
        <v/>
      </c>
      <c r="AA94" s="3" t="str">
        <f>IF($A94="","",IF((AND($A94="ADD",OR(Z94="",Z94="Undisturbed"))),"U",(_xlfn.XLOOKUP(Z94,reconstructed[lookupValue],reconstructed[lookupKey],""))))</f>
        <v/>
      </c>
      <c r="AB94" s="3" t="str">
        <f t="shared" si="14"/>
        <v/>
      </c>
      <c r="AC94" s="3" t="str">
        <f>IF($A94="","",IF((AND($A94="ADD",OR(AB94="",AB94="Local Authority"))),"L",(_xlfn.XLOOKUP(AB94,asset_owner[lookupValue],asset_owner[lookupKey],""))))</f>
        <v/>
      </c>
      <c r="AD94" s="3" t="str">
        <f t="shared" si="15"/>
        <v/>
      </c>
      <c r="AE94" s="3" t="str">
        <f>IF($A94="","",IF((AND($A94="ADD",OR(AD94="",AD94="Vested Assets"))),"12",(_xlfn.XLOOKUP(AD94,ud_work_category[lookupValue],ud_work_category[lookupKey],""))))</f>
        <v/>
      </c>
      <c r="AF94" s="20"/>
      <c r="AG94" s="2" t="str">
        <f t="shared" si="16"/>
        <v/>
      </c>
      <c r="AH94" s="3" t="str">
        <f t="shared" si="17"/>
        <v/>
      </c>
      <c r="AI94" s="3" t="str">
        <f>IF($A94="","",IF((AND($A94="ADD",OR(AH94="",AH94="Excellent"))),"1",(_xlfn.XLOOKUP(AH94,condition[lookupValue],condition[lookupKey],""))))</f>
        <v/>
      </c>
      <c r="AJ94" s="21"/>
      <c r="AK94" s="5"/>
    </row>
    <row r="95" spans="2:37" x14ac:dyDescent="0.25">
      <c r="B95" s="4"/>
      <c r="D95" s="3" t="str">
        <f>IF($A95="ADD",IF(NOT(ISBLANK(C95)),_xlfn.XLOOKUP(C95,roadnames[lookupValue],roadnames[lookupKey],"ERROR"),""), "")</f>
        <v/>
      </c>
      <c r="E95" s="4"/>
      <c r="F95" s="4"/>
      <c r="G95" s="19"/>
      <c r="H95" s="19" t="str">
        <f t="shared" si="9"/>
        <v/>
      </c>
      <c r="I95" s="4"/>
      <c r="K95" s="3" t="str">
        <f>IF($A95="ADD",IF(NOT(ISBLANK(J95)),_xlfn.XLOOKUP(J95,len_adjust_rsn[lookupValue],len_adjust_rsn[lookupKey],"ERROR"),""), "")</f>
        <v/>
      </c>
      <c r="L95" s="19"/>
      <c r="M95" s="3" t="str">
        <f t="shared" si="10"/>
        <v/>
      </c>
      <c r="N95" s="3" t="str">
        <f>IF($A95="","",IF((AND($A95="ADD",OR(M95="",M95="Yes"))),"Y",(_xlfn.XLOOKUP(M95,full_width_flag[lookupValue],full_width_flag[lookupKey],""))))</f>
        <v/>
      </c>
      <c r="O95" s="19" t="str">
        <f t="shared" si="11"/>
        <v/>
      </c>
      <c r="P95" s="19"/>
      <c r="Q95" s="19" t="str">
        <f t="shared" si="12"/>
        <v/>
      </c>
      <c r="R95" s="4"/>
      <c r="S95" s="4"/>
      <c r="U95" s="3" t="str">
        <f>IF($A95="ADD",IF(NOT(ISBLANK(T95)),_xlfn.XLOOKUP(T95,ud_subgrade_material_type[lookupValue],ud_subgrade_material_type[lookupKey],"ERROR"),""), "")</f>
        <v/>
      </c>
      <c r="X95" s="3" t="str">
        <f>IF($A95="ADD",IF(NOT(ISBLANK(W95)),_xlfn.XLOOKUP(W95,ud_layer_stabilising_agent[lookupValue],ud_layer_stabilising_agent[lookupKey],"ERROR"),""), "")</f>
        <v/>
      </c>
      <c r="Y95" s="20"/>
      <c r="Z95" s="3" t="str">
        <f t="shared" si="13"/>
        <v/>
      </c>
      <c r="AA95" s="3" t="str">
        <f>IF($A95="","",IF((AND($A95="ADD",OR(Z95="",Z95="Undisturbed"))),"U",(_xlfn.XLOOKUP(Z95,reconstructed[lookupValue],reconstructed[lookupKey],""))))</f>
        <v/>
      </c>
      <c r="AB95" s="3" t="str">
        <f t="shared" si="14"/>
        <v/>
      </c>
      <c r="AC95" s="3" t="str">
        <f>IF($A95="","",IF((AND($A95="ADD",OR(AB95="",AB95="Local Authority"))),"L",(_xlfn.XLOOKUP(AB95,asset_owner[lookupValue],asset_owner[lookupKey],""))))</f>
        <v/>
      </c>
      <c r="AD95" s="3" t="str">
        <f t="shared" si="15"/>
        <v/>
      </c>
      <c r="AE95" s="3" t="str">
        <f>IF($A95="","",IF((AND($A95="ADD",OR(AD95="",AD95="Vested Assets"))),"12",(_xlfn.XLOOKUP(AD95,ud_work_category[lookupValue],ud_work_category[lookupKey],""))))</f>
        <v/>
      </c>
      <c r="AF95" s="20"/>
      <c r="AG95" s="2" t="str">
        <f t="shared" si="16"/>
        <v/>
      </c>
      <c r="AH95" s="3" t="str">
        <f t="shared" si="17"/>
        <v/>
      </c>
      <c r="AI95" s="3" t="str">
        <f>IF($A95="","",IF((AND($A95="ADD",OR(AH95="",AH95="Excellent"))),"1",(_xlfn.XLOOKUP(AH95,condition[lookupValue],condition[lookupKey],""))))</f>
        <v/>
      </c>
      <c r="AJ95" s="21"/>
      <c r="AK95" s="5"/>
    </row>
    <row r="96" spans="2:37" x14ac:dyDescent="0.25">
      <c r="B96" s="4"/>
      <c r="D96" s="3" t="str">
        <f>IF($A96="ADD",IF(NOT(ISBLANK(C96)),_xlfn.XLOOKUP(C96,roadnames[lookupValue],roadnames[lookupKey],"ERROR"),""), "")</f>
        <v/>
      </c>
      <c r="E96" s="4"/>
      <c r="F96" s="4"/>
      <c r="G96" s="19"/>
      <c r="H96" s="19" t="str">
        <f t="shared" si="9"/>
        <v/>
      </c>
      <c r="I96" s="4"/>
      <c r="K96" s="3" t="str">
        <f>IF($A96="ADD",IF(NOT(ISBLANK(J96)),_xlfn.XLOOKUP(J96,len_adjust_rsn[lookupValue],len_adjust_rsn[lookupKey],"ERROR"),""), "")</f>
        <v/>
      </c>
      <c r="L96" s="19"/>
      <c r="M96" s="3" t="str">
        <f t="shared" si="10"/>
        <v/>
      </c>
      <c r="N96" s="3" t="str">
        <f>IF($A96="","",IF((AND($A96="ADD",OR(M96="",M96="Yes"))),"Y",(_xlfn.XLOOKUP(M96,full_width_flag[lookupValue],full_width_flag[lookupKey],""))))</f>
        <v/>
      </c>
      <c r="O96" s="19" t="str">
        <f t="shared" si="11"/>
        <v/>
      </c>
      <c r="P96" s="19"/>
      <c r="Q96" s="19" t="str">
        <f t="shared" si="12"/>
        <v/>
      </c>
      <c r="R96" s="4"/>
      <c r="S96" s="4"/>
      <c r="U96" s="3" t="str">
        <f>IF($A96="ADD",IF(NOT(ISBLANK(T96)),_xlfn.XLOOKUP(T96,ud_subgrade_material_type[lookupValue],ud_subgrade_material_type[lookupKey],"ERROR"),""), "")</f>
        <v/>
      </c>
      <c r="X96" s="3" t="str">
        <f>IF($A96="ADD",IF(NOT(ISBLANK(W96)),_xlfn.XLOOKUP(W96,ud_layer_stabilising_agent[lookupValue],ud_layer_stabilising_agent[lookupKey],"ERROR"),""), "")</f>
        <v/>
      </c>
      <c r="Y96" s="20"/>
      <c r="Z96" s="3" t="str">
        <f t="shared" si="13"/>
        <v/>
      </c>
      <c r="AA96" s="3" t="str">
        <f>IF($A96="","",IF((AND($A96="ADD",OR(Z96="",Z96="Undisturbed"))),"U",(_xlfn.XLOOKUP(Z96,reconstructed[lookupValue],reconstructed[lookupKey],""))))</f>
        <v/>
      </c>
      <c r="AB96" s="3" t="str">
        <f t="shared" si="14"/>
        <v/>
      </c>
      <c r="AC96" s="3" t="str">
        <f>IF($A96="","",IF((AND($A96="ADD",OR(AB96="",AB96="Local Authority"))),"L",(_xlfn.XLOOKUP(AB96,asset_owner[lookupValue],asset_owner[lookupKey],""))))</f>
        <v/>
      </c>
      <c r="AD96" s="3" t="str">
        <f t="shared" si="15"/>
        <v/>
      </c>
      <c r="AE96" s="3" t="str">
        <f>IF($A96="","",IF((AND($A96="ADD",OR(AD96="",AD96="Vested Assets"))),"12",(_xlfn.XLOOKUP(AD96,ud_work_category[lookupValue],ud_work_category[lookupKey],""))))</f>
        <v/>
      </c>
      <c r="AF96" s="20"/>
      <c r="AG96" s="2" t="str">
        <f t="shared" si="16"/>
        <v/>
      </c>
      <c r="AH96" s="3" t="str">
        <f t="shared" si="17"/>
        <v/>
      </c>
      <c r="AI96" s="3" t="str">
        <f>IF($A96="","",IF((AND($A96="ADD",OR(AH96="",AH96="Excellent"))),"1",(_xlfn.XLOOKUP(AH96,condition[lookupValue],condition[lookupKey],""))))</f>
        <v/>
      </c>
      <c r="AJ96" s="21"/>
      <c r="AK96" s="5"/>
    </row>
    <row r="97" spans="2:37" x14ac:dyDescent="0.25">
      <c r="B97" s="4"/>
      <c r="D97" s="3" t="str">
        <f>IF($A97="ADD",IF(NOT(ISBLANK(C97)),_xlfn.XLOOKUP(C97,roadnames[lookupValue],roadnames[lookupKey],"ERROR"),""), "")</f>
        <v/>
      </c>
      <c r="E97" s="4"/>
      <c r="F97" s="4"/>
      <c r="G97" s="19"/>
      <c r="H97" s="19" t="str">
        <f t="shared" si="9"/>
        <v/>
      </c>
      <c r="I97" s="4"/>
      <c r="K97" s="3" t="str">
        <f>IF($A97="ADD",IF(NOT(ISBLANK(J97)),_xlfn.XLOOKUP(J97,len_adjust_rsn[lookupValue],len_adjust_rsn[lookupKey],"ERROR"),""), "")</f>
        <v/>
      </c>
      <c r="L97" s="19"/>
      <c r="M97" s="3" t="str">
        <f t="shared" si="10"/>
        <v/>
      </c>
      <c r="N97" s="3" t="str">
        <f>IF($A97="","",IF((AND($A97="ADD",OR(M97="",M97="Yes"))),"Y",(_xlfn.XLOOKUP(M97,full_width_flag[lookupValue],full_width_flag[lookupKey],""))))</f>
        <v/>
      </c>
      <c r="O97" s="19" t="str">
        <f t="shared" si="11"/>
        <v/>
      </c>
      <c r="P97" s="19"/>
      <c r="Q97" s="19" t="str">
        <f t="shared" si="12"/>
        <v/>
      </c>
      <c r="R97" s="4"/>
      <c r="S97" s="4"/>
      <c r="U97" s="3" t="str">
        <f>IF($A97="ADD",IF(NOT(ISBLANK(T97)),_xlfn.XLOOKUP(T97,ud_subgrade_material_type[lookupValue],ud_subgrade_material_type[lookupKey],"ERROR"),""), "")</f>
        <v/>
      </c>
      <c r="X97" s="3" t="str">
        <f>IF($A97="ADD",IF(NOT(ISBLANK(W97)),_xlfn.XLOOKUP(W97,ud_layer_stabilising_agent[lookupValue],ud_layer_stabilising_agent[lookupKey],"ERROR"),""), "")</f>
        <v/>
      </c>
      <c r="Y97" s="20"/>
      <c r="Z97" s="3" t="str">
        <f t="shared" si="13"/>
        <v/>
      </c>
      <c r="AA97" s="3" t="str">
        <f>IF($A97="","",IF((AND($A97="ADD",OR(Z97="",Z97="Undisturbed"))),"U",(_xlfn.XLOOKUP(Z97,reconstructed[lookupValue],reconstructed[lookupKey],""))))</f>
        <v/>
      </c>
      <c r="AB97" s="3" t="str">
        <f t="shared" si="14"/>
        <v/>
      </c>
      <c r="AC97" s="3" t="str">
        <f>IF($A97="","",IF((AND($A97="ADD",OR(AB97="",AB97="Local Authority"))),"L",(_xlfn.XLOOKUP(AB97,asset_owner[lookupValue],asset_owner[lookupKey],""))))</f>
        <v/>
      </c>
      <c r="AD97" s="3" t="str">
        <f t="shared" si="15"/>
        <v/>
      </c>
      <c r="AE97" s="3" t="str">
        <f>IF($A97="","",IF((AND($A97="ADD",OR(AD97="",AD97="Vested Assets"))),"12",(_xlfn.XLOOKUP(AD97,ud_work_category[lookupValue],ud_work_category[lookupKey],""))))</f>
        <v/>
      </c>
      <c r="AF97" s="20"/>
      <c r="AG97" s="2" t="str">
        <f t="shared" si="16"/>
        <v/>
      </c>
      <c r="AH97" s="3" t="str">
        <f t="shared" si="17"/>
        <v/>
      </c>
      <c r="AI97" s="3" t="str">
        <f>IF($A97="","",IF((AND($A97="ADD",OR(AH97="",AH97="Excellent"))),"1",(_xlfn.XLOOKUP(AH97,condition[lookupValue],condition[lookupKey],""))))</f>
        <v/>
      </c>
      <c r="AJ97" s="21"/>
      <c r="AK97" s="5"/>
    </row>
    <row r="98" spans="2:37" x14ac:dyDescent="0.25">
      <c r="B98" s="4"/>
      <c r="D98" s="3" t="str">
        <f>IF($A98="ADD",IF(NOT(ISBLANK(C98)),_xlfn.XLOOKUP(C98,roadnames[lookupValue],roadnames[lookupKey],"ERROR"),""), "")</f>
        <v/>
      </c>
      <c r="E98" s="4"/>
      <c r="F98" s="4"/>
      <c r="G98" s="19"/>
      <c r="H98" s="19" t="str">
        <f t="shared" si="9"/>
        <v/>
      </c>
      <c r="I98" s="4"/>
      <c r="K98" s="3" t="str">
        <f>IF($A98="ADD",IF(NOT(ISBLANK(J98)),_xlfn.XLOOKUP(J98,len_adjust_rsn[lookupValue],len_adjust_rsn[lookupKey],"ERROR"),""), "")</f>
        <v/>
      </c>
      <c r="L98" s="19"/>
      <c r="M98" s="3" t="str">
        <f t="shared" si="10"/>
        <v/>
      </c>
      <c r="N98" s="3" t="str">
        <f>IF($A98="","",IF((AND($A98="ADD",OR(M98="",M98="Yes"))),"Y",(_xlfn.XLOOKUP(M98,full_width_flag[lookupValue],full_width_flag[lookupKey],""))))</f>
        <v/>
      </c>
      <c r="O98" s="19" t="str">
        <f t="shared" si="11"/>
        <v/>
      </c>
      <c r="P98" s="19"/>
      <c r="Q98" s="19" t="str">
        <f t="shared" si="12"/>
        <v/>
      </c>
      <c r="R98" s="4"/>
      <c r="S98" s="4"/>
      <c r="U98" s="3" t="str">
        <f>IF($A98="ADD",IF(NOT(ISBLANK(T98)),_xlfn.XLOOKUP(T98,ud_subgrade_material_type[lookupValue],ud_subgrade_material_type[lookupKey],"ERROR"),""), "")</f>
        <v/>
      </c>
      <c r="X98" s="3" t="str">
        <f>IF($A98="ADD",IF(NOT(ISBLANK(W98)),_xlfn.XLOOKUP(W98,ud_layer_stabilising_agent[lookupValue],ud_layer_stabilising_agent[lookupKey],"ERROR"),""), "")</f>
        <v/>
      </c>
      <c r="Y98" s="20"/>
      <c r="Z98" s="3" t="str">
        <f t="shared" si="13"/>
        <v/>
      </c>
      <c r="AA98" s="3" t="str">
        <f>IF($A98="","",IF((AND($A98="ADD",OR(Z98="",Z98="Undisturbed"))),"U",(_xlfn.XLOOKUP(Z98,reconstructed[lookupValue],reconstructed[lookupKey],""))))</f>
        <v/>
      </c>
      <c r="AB98" s="3" t="str">
        <f t="shared" si="14"/>
        <v/>
      </c>
      <c r="AC98" s="3" t="str">
        <f>IF($A98="","",IF((AND($A98="ADD",OR(AB98="",AB98="Local Authority"))),"L",(_xlfn.XLOOKUP(AB98,asset_owner[lookupValue],asset_owner[lookupKey],""))))</f>
        <v/>
      </c>
      <c r="AD98" s="3" t="str">
        <f t="shared" si="15"/>
        <v/>
      </c>
      <c r="AE98" s="3" t="str">
        <f>IF($A98="","",IF((AND($A98="ADD",OR(AD98="",AD98="Vested Assets"))),"12",(_xlfn.XLOOKUP(AD98,ud_work_category[lookupValue],ud_work_category[lookupKey],""))))</f>
        <v/>
      </c>
      <c r="AF98" s="20"/>
      <c r="AG98" s="2" t="str">
        <f t="shared" si="16"/>
        <v/>
      </c>
      <c r="AH98" s="3" t="str">
        <f t="shared" si="17"/>
        <v/>
      </c>
      <c r="AI98" s="3" t="str">
        <f>IF($A98="","",IF((AND($A98="ADD",OR(AH98="",AH98="Excellent"))),"1",(_xlfn.XLOOKUP(AH98,condition[lookupValue],condition[lookupKey],""))))</f>
        <v/>
      </c>
      <c r="AJ98" s="21"/>
      <c r="AK98" s="5"/>
    </row>
    <row r="99" spans="2:37" x14ac:dyDescent="0.25">
      <c r="B99" s="4"/>
      <c r="D99" s="3" t="str">
        <f>IF($A99="ADD",IF(NOT(ISBLANK(C99)),_xlfn.XLOOKUP(C99,roadnames[lookupValue],roadnames[lookupKey],"ERROR"),""), "")</f>
        <v/>
      </c>
      <c r="E99" s="4"/>
      <c r="F99" s="4"/>
      <c r="G99" s="19"/>
      <c r="H99" s="19" t="str">
        <f t="shared" si="9"/>
        <v/>
      </c>
      <c r="I99" s="4"/>
      <c r="K99" s="3" t="str">
        <f>IF($A99="ADD",IF(NOT(ISBLANK(J99)),_xlfn.XLOOKUP(J99,len_adjust_rsn[lookupValue],len_adjust_rsn[lookupKey],"ERROR"),""), "")</f>
        <v/>
      </c>
      <c r="L99" s="19"/>
      <c r="M99" s="3" t="str">
        <f t="shared" si="10"/>
        <v/>
      </c>
      <c r="N99" s="3" t="str">
        <f>IF($A99="","",IF((AND($A99="ADD",OR(M99="",M99="Yes"))),"Y",(_xlfn.XLOOKUP(M99,full_width_flag[lookupValue],full_width_flag[lookupKey],""))))</f>
        <v/>
      </c>
      <c r="O99" s="19" t="str">
        <f t="shared" si="11"/>
        <v/>
      </c>
      <c r="P99" s="19"/>
      <c r="Q99" s="19" t="str">
        <f t="shared" si="12"/>
        <v/>
      </c>
      <c r="R99" s="4"/>
      <c r="S99" s="4"/>
      <c r="U99" s="3" t="str">
        <f>IF($A99="ADD",IF(NOT(ISBLANK(T99)),_xlfn.XLOOKUP(T99,ud_subgrade_material_type[lookupValue],ud_subgrade_material_type[lookupKey],"ERROR"),""), "")</f>
        <v/>
      </c>
      <c r="X99" s="3" t="str">
        <f>IF($A99="ADD",IF(NOT(ISBLANK(W99)),_xlfn.XLOOKUP(W99,ud_layer_stabilising_agent[lookupValue],ud_layer_stabilising_agent[lookupKey],"ERROR"),""), "")</f>
        <v/>
      </c>
      <c r="Y99" s="20"/>
      <c r="Z99" s="3" t="str">
        <f t="shared" si="13"/>
        <v/>
      </c>
      <c r="AA99" s="3" t="str">
        <f>IF($A99="","",IF((AND($A99="ADD",OR(Z99="",Z99="Undisturbed"))),"U",(_xlfn.XLOOKUP(Z99,reconstructed[lookupValue],reconstructed[lookupKey],""))))</f>
        <v/>
      </c>
      <c r="AB99" s="3" t="str">
        <f t="shared" si="14"/>
        <v/>
      </c>
      <c r="AC99" s="3" t="str">
        <f>IF($A99="","",IF((AND($A99="ADD",OR(AB99="",AB99="Local Authority"))),"L",(_xlfn.XLOOKUP(AB99,asset_owner[lookupValue],asset_owner[lookupKey],""))))</f>
        <v/>
      </c>
      <c r="AD99" s="3" t="str">
        <f t="shared" si="15"/>
        <v/>
      </c>
      <c r="AE99" s="3" t="str">
        <f>IF($A99="","",IF((AND($A99="ADD",OR(AD99="",AD99="Vested Assets"))),"12",(_xlfn.XLOOKUP(AD99,ud_work_category[lookupValue],ud_work_category[lookupKey],""))))</f>
        <v/>
      </c>
      <c r="AF99" s="20"/>
      <c r="AG99" s="2" t="str">
        <f t="shared" si="16"/>
        <v/>
      </c>
      <c r="AH99" s="3" t="str">
        <f t="shared" si="17"/>
        <v/>
      </c>
      <c r="AI99" s="3" t="str">
        <f>IF($A99="","",IF((AND($A99="ADD",OR(AH99="",AH99="Excellent"))),"1",(_xlfn.XLOOKUP(AH99,condition[lookupValue],condition[lookupKey],""))))</f>
        <v/>
      </c>
      <c r="AJ99" s="21"/>
      <c r="AK99" s="5"/>
    </row>
    <row r="100" spans="2:37" x14ac:dyDescent="0.25">
      <c r="B100" s="4"/>
      <c r="D100" s="3" t="str">
        <f>IF($A100="ADD",IF(NOT(ISBLANK(C100)),_xlfn.XLOOKUP(C100,roadnames[lookupValue],roadnames[lookupKey],"ERROR"),""), "")</f>
        <v/>
      </c>
      <c r="E100" s="4"/>
      <c r="F100" s="4"/>
      <c r="G100" s="19"/>
      <c r="H100" s="19" t="str">
        <f t="shared" si="9"/>
        <v/>
      </c>
      <c r="I100" s="4"/>
      <c r="K100" s="3" t="str">
        <f>IF($A100="ADD",IF(NOT(ISBLANK(J100)),_xlfn.XLOOKUP(J100,len_adjust_rsn[lookupValue],len_adjust_rsn[lookupKey],"ERROR"),""), "")</f>
        <v/>
      </c>
      <c r="L100" s="19"/>
      <c r="M100" s="3" t="str">
        <f t="shared" si="10"/>
        <v/>
      </c>
      <c r="N100" s="3" t="str">
        <f>IF($A100="","",IF((AND($A100="ADD",OR(M100="",M100="Yes"))),"Y",(_xlfn.XLOOKUP(M100,full_width_flag[lookupValue],full_width_flag[lookupKey],""))))</f>
        <v/>
      </c>
      <c r="O100" s="19" t="str">
        <f t="shared" si="11"/>
        <v/>
      </c>
      <c r="P100" s="19"/>
      <c r="Q100" s="19" t="str">
        <f t="shared" si="12"/>
        <v/>
      </c>
      <c r="R100" s="4"/>
      <c r="S100" s="4"/>
      <c r="U100" s="3" t="str">
        <f>IF($A100="ADD",IF(NOT(ISBLANK(T100)),_xlfn.XLOOKUP(T100,ud_subgrade_material_type[lookupValue],ud_subgrade_material_type[lookupKey],"ERROR"),""), "")</f>
        <v/>
      </c>
      <c r="X100" s="3" t="str">
        <f>IF($A100="ADD",IF(NOT(ISBLANK(W100)),_xlfn.XLOOKUP(W100,ud_layer_stabilising_agent[lookupValue],ud_layer_stabilising_agent[lookupKey],"ERROR"),""), "")</f>
        <v/>
      </c>
      <c r="Y100" s="20"/>
      <c r="Z100" s="3" t="str">
        <f t="shared" si="13"/>
        <v/>
      </c>
      <c r="AA100" s="3" t="str">
        <f>IF($A100="","",IF((AND($A100="ADD",OR(Z100="",Z100="Undisturbed"))),"U",(_xlfn.XLOOKUP(Z100,reconstructed[lookupValue],reconstructed[lookupKey],""))))</f>
        <v/>
      </c>
      <c r="AB100" s="3" t="str">
        <f t="shared" si="14"/>
        <v/>
      </c>
      <c r="AC100" s="3" t="str">
        <f>IF($A100="","",IF((AND($A100="ADD",OR(AB100="",AB100="Local Authority"))),"L",(_xlfn.XLOOKUP(AB100,asset_owner[lookupValue],asset_owner[lookupKey],""))))</f>
        <v/>
      </c>
      <c r="AD100" s="3" t="str">
        <f t="shared" si="15"/>
        <v/>
      </c>
      <c r="AE100" s="3" t="str">
        <f>IF($A100="","",IF((AND($A100="ADD",OR(AD100="",AD100="Vested Assets"))),"12",(_xlfn.XLOOKUP(AD100,ud_work_category[lookupValue],ud_work_category[lookupKey],""))))</f>
        <v/>
      </c>
      <c r="AF100" s="20"/>
      <c r="AG100" s="2" t="str">
        <f t="shared" si="16"/>
        <v/>
      </c>
      <c r="AH100" s="3" t="str">
        <f t="shared" si="17"/>
        <v/>
      </c>
      <c r="AI100" s="3" t="str">
        <f>IF($A100="","",IF((AND($A100="ADD",OR(AH100="",AH100="Excellent"))),"1",(_xlfn.XLOOKUP(AH100,condition[lookupValue],condition[lookupKey],""))))</f>
        <v/>
      </c>
      <c r="AJ100" s="21"/>
      <c r="AK100" s="5"/>
    </row>
    <row r="101" spans="2:37" x14ac:dyDescent="0.25">
      <c r="B101" s="4"/>
      <c r="D101" s="3" t="str">
        <f>IF($A101="ADD",IF(NOT(ISBLANK(C101)),_xlfn.XLOOKUP(C101,roadnames[lookupValue],roadnames[lookupKey],"ERROR"),""), "")</f>
        <v/>
      </c>
      <c r="E101" s="4"/>
      <c r="F101" s="4"/>
      <c r="G101" s="19"/>
      <c r="H101" s="19" t="str">
        <f t="shared" si="9"/>
        <v/>
      </c>
      <c r="I101" s="4"/>
      <c r="K101" s="3" t="str">
        <f>IF($A101="ADD",IF(NOT(ISBLANK(J101)),_xlfn.XLOOKUP(J101,len_adjust_rsn[lookupValue],len_adjust_rsn[lookupKey],"ERROR"),""), "")</f>
        <v/>
      </c>
      <c r="L101" s="19"/>
      <c r="M101" s="3" t="str">
        <f t="shared" si="10"/>
        <v/>
      </c>
      <c r="N101" s="3" t="str">
        <f>IF($A101="","",IF((AND($A101="ADD",OR(M101="",M101="Yes"))),"Y",(_xlfn.XLOOKUP(M101,full_width_flag[lookupValue],full_width_flag[lookupKey],""))))</f>
        <v/>
      </c>
      <c r="O101" s="19" t="str">
        <f t="shared" si="11"/>
        <v/>
      </c>
      <c r="P101" s="19"/>
      <c r="Q101" s="19" t="str">
        <f t="shared" si="12"/>
        <v/>
      </c>
      <c r="R101" s="4"/>
      <c r="S101" s="4"/>
      <c r="U101" s="3" t="str">
        <f>IF($A101="ADD",IF(NOT(ISBLANK(T101)),_xlfn.XLOOKUP(T101,ud_subgrade_material_type[lookupValue],ud_subgrade_material_type[lookupKey],"ERROR"),""), "")</f>
        <v/>
      </c>
      <c r="X101" s="3" t="str">
        <f>IF($A101="ADD",IF(NOT(ISBLANK(W101)),_xlfn.XLOOKUP(W101,ud_layer_stabilising_agent[lookupValue],ud_layer_stabilising_agent[lookupKey],"ERROR"),""), "")</f>
        <v/>
      </c>
      <c r="Y101" s="20"/>
      <c r="Z101" s="3" t="str">
        <f t="shared" si="13"/>
        <v/>
      </c>
      <c r="AA101" s="3" t="str">
        <f>IF($A101="","",IF((AND($A101="ADD",OR(Z101="",Z101="Undisturbed"))),"U",(_xlfn.XLOOKUP(Z101,reconstructed[lookupValue],reconstructed[lookupKey],""))))</f>
        <v/>
      </c>
      <c r="AB101" s="3" t="str">
        <f t="shared" si="14"/>
        <v/>
      </c>
      <c r="AC101" s="3" t="str">
        <f>IF($A101="","",IF((AND($A101="ADD",OR(AB101="",AB101="Local Authority"))),"L",(_xlfn.XLOOKUP(AB101,asset_owner[lookupValue],asset_owner[lookupKey],""))))</f>
        <v/>
      </c>
      <c r="AD101" s="3" t="str">
        <f t="shared" si="15"/>
        <v/>
      </c>
      <c r="AE101" s="3" t="str">
        <f>IF($A101="","",IF((AND($A101="ADD",OR(AD101="",AD101="Vested Assets"))),"12",(_xlfn.XLOOKUP(AD101,ud_work_category[lookupValue],ud_work_category[lookupKey],""))))</f>
        <v/>
      </c>
      <c r="AF101" s="20"/>
      <c r="AG101" s="2" t="str">
        <f t="shared" si="16"/>
        <v/>
      </c>
      <c r="AH101" s="3" t="str">
        <f t="shared" si="17"/>
        <v/>
      </c>
      <c r="AI101" s="3" t="str">
        <f>IF($A101="","",IF((AND($A101="ADD",OR(AH101="",AH101="Excellent"))),"1",(_xlfn.XLOOKUP(AH101,condition[lookupValue],condition[lookupKey],""))))</f>
        <v/>
      </c>
      <c r="AJ101" s="21"/>
      <c r="AK101" s="5"/>
    </row>
    <row r="102" spans="2:37" x14ac:dyDescent="0.25">
      <c r="B102" s="4"/>
      <c r="D102" s="3" t="str">
        <f>IF($A102="ADD",IF(NOT(ISBLANK(C102)),_xlfn.XLOOKUP(C102,roadnames[lookupValue],roadnames[lookupKey],"ERROR"),""), "")</f>
        <v/>
      </c>
      <c r="E102" s="4"/>
      <c r="F102" s="4"/>
      <c r="G102" s="19"/>
      <c r="H102" s="19" t="str">
        <f t="shared" si="9"/>
        <v/>
      </c>
      <c r="I102" s="4"/>
      <c r="K102" s="3" t="str">
        <f>IF($A102="ADD",IF(NOT(ISBLANK(J102)),_xlfn.XLOOKUP(J102,len_adjust_rsn[lookupValue],len_adjust_rsn[lookupKey],"ERROR"),""), "")</f>
        <v/>
      </c>
      <c r="L102" s="19"/>
      <c r="M102" s="3" t="str">
        <f t="shared" si="10"/>
        <v/>
      </c>
      <c r="N102" s="3" t="str">
        <f>IF($A102="","",IF((AND($A102="ADD",OR(M102="",M102="Yes"))),"Y",(_xlfn.XLOOKUP(M102,full_width_flag[lookupValue],full_width_flag[lookupKey],""))))</f>
        <v/>
      </c>
      <c r="O102" s="19" t="str">
        <f t="shared" si="11"/>
        <v/>
      </c>
      <c r="P102" s="19"/>
      <c r="Q102" s="19" t="str">
        <f t="shared" si="12"/>
        <v/>
      </c>
      <c r="R102" s="4"/>
      <c r="S102" s="4"/>
      <c r="U102" s="3" t="str">
        <f>IF($A102="ADD",IF(NOT(ISBLANK(T102)),_xlfn.XLOOKUP(T102,ud_subgrade_material_type[lookupValue],ud_subgrade_material_type[lookupKey],"ERROR"),""), "")</f>
        <v/>
      </c>
      <c r="X102" s="3" t="str">
        <f>IF($A102="ADD",IF(NOT(ISBLANK(W102)),_xlfn.XLOOKUP(W102,ud_layer_stabilising_agent[lookupValue],ud_layer_stabilising_agent[lookupKey],"ERROR"),""), "")</f>
        <v/>
      </c>
      <c r="Y102" s="20"/>
      <c r="Z102" s="3" t="str">
        <f t="shared" si="13"/>
        <v/>
      </c>
      <c r="AA102" s="3" t="str">
        <f>IF($A102="","",IF((AND($A102="ADD",OR(Z102="",Z102="Undisturbed"))),"U",(_xlfn.XLOOKUP(Z102,reconstructed[lookupValue],reconstructed[lookupKey],""))))</f>
        <v/>
      </c>
      <c r="AB102" s="3" t="str">
        <f t="shared" si="14"/>
        <v/>
      </c>
      <c r="AC102" s="3" t="str">
        <f>IF($A102="","",IF((AND($A102="ADD",OR(AB102="",AB102="Local Authority"))),"L",(_xlfn.XLOOKUP(AB102,asset_owner[lookupValue],asset_owner[lookupKey],""))))</f>
        <v/>
      </c>
      <c r="AD102" s="3" t="str">
        <f t="shared" si="15"/>
        <v/>
      </c>
      <c r="AE102" s="3" t="str">
        <f>IF($A102="","",IF((AND($A102="ADD",OR(AD102="",AD102="Vested Assets"))),"12",(_xlfn.XLOOKUP(AD102,ud_work_category[lookupValue],ud_work_category[lookupKey],""))))</f>
        <v/>
      </c>
      <c r="AF102" s="20"/>
      <c r="AG102" s="2" t="str">
        <f t="shared" si="16"/>
        <v/>
      </c>
      <c r="AH102" s="3" t="str">
        <f t="shared" si="17"/>
        <v/>
      </c>
      <c r="AI102" s="3" t="str">
        <f>IF($A102="","",IF((AND($A102="ADD",OR(AH102="",AH102="Excellent"))),"1",(_xlfn.XLOOKUP(AH102,condition[lookupValue],condition[lookupKey],""))))</f>
        <v/>
      </c>
      <c r="AJ102" s="21"/>
      <c r="AK102" s="5"/>
    </row>
    <row r="103" spans="2:37" x14ac:dyDescent="0.25">
      <c r="B103" s="4"/>
      <c r="D103" s="3" t="str">
        <f>IF($A103="ADD",IF(NOT(ISBLANK(C103)),_xlfn.XLOOKUP(C103,roadnames[lookupValue],roadnames[lookupKey],"ERROR"),""), "")</f>
        <v/>
      </c>
      <c r="E103" s="4"/>
      <c r="F103" s="4"/>
      <c r="G103" s="19"/>
      <c r="H103" s="19" t="str">
        <f t="shared" si="9"/>
        <v/>
      </c>
      <c r="I103" s="4"/>
      <c r="K103" s="3" t="str">
        <f>IF($A103="ADD",IF(NOT(ISBLANK(J103)),_xlfn.XLOOKUP(J103,len_adjust_rsn[lookupValue],len_adjust_rsn[lookupKey],"ERROR"),""), "")</f>
        <v/>
      </c>
      <c r="L103" s="19"/>
      <c r="M103" s="3" t="str">
        <f t="shared" si="10"/>
        <v/>
      </c>
      <c r="N103" s="3" t="str">
        <f>IF($A103="","",IF((AND($A103="ADD",OR(M103="",M103="Yes"))),"Y",(_xlfn.XLOOKUP(M103,full_width_flag[lookupValue],full_width_flag[lookupKey],""))))</f>
        <v/>
      </c>
      <c r="O103" s="19" t="str">
        <f t="shared" si="11"/>
        <v/>
      </c>
      <c r="P103" s="19"/>
      <c r="Q103" s="19" t="str">
        <f t="shared" si="12"/>
        <v/>
      </c>
      <c r="R103" s="4"/>
      <c r="S103" s="4"/>
      <c r="U103" s="3" t="str">
        <f>IF($A103="ADD",IF(NOT(ISBLANK(T103)),_xlfn.XLOOKUP(T103,ud_subgrade_material_type[lookupValue],ud_subgrade_material_type[lookupKey],"ERROR"),""), "")</f>
        <v/>
      </c>
      <c r="X103" s="3" t="str">
        <f>IF($A103="ADD",IF(NOT(ISBLANK(W103)),_xlfn.XLOOKUP(W103,ud_layer_stabilising_agent[lookupValue],ud_layer_stabilising_agent[lookupKey],"ERROR"),""), "")</f>
        <v/>
      </c>
      <c r="Y103" s="20"/>
      <c r="Z103" s="3" t="str">
        <f t="shared" si="13"/>
        <v/>
      </c>
      <c r="AA103" s="3" t="str">
        <f>IF($A103="","",IF((AND($A103="ADD",OR(Z103="",Z103="Undisturbed"))),"U",(_xlfn.XLOOKUP(Z103,reconstructed[lookupValue],reconstructed[lookupKey],""))))</f>
        <v/>
      </c>
      <c r="AB103" s="3" t="str">
        <f t="shared" si="14"/>
        <v/>
      </c>
      <c r="AC103" s="3" t="str">
        <f>IF($A103="","",IF((AND($A103="ADD",OR(AB103="",AB103="Local Authority"))),"L",(_xlfn.XLOOKUP(AB103,asset_owner[lookupValue],asset_owner[lookupKey],""))))</f>
        <v/>
      </c>
      <c r="AD103" s="3" t="str">
        <f t="shared" si="15"/>
        <v/>
      </c>
      <c r="AE103" s="3" t="str">
        <f>IF($A103="","",IF((AND($A103="ADD",OR(AD103="",AD103="Vested Assets"))),"12",(_xlfn.XLOOKUP(AD103,ud_work_category[lookupValue],ud_work_category[lookupKey],""))))</f>
        <v/>
      </c>
      <c r="AF103" s="20"/>
      <c r="AG103" s="2" t="str">
        <f t="shared" si="16"/>
        <v/>
      </c>
      <c r="AH103" s="3" t="str">
        <f t="shared" si="17"/>
        <v/>
      </c>
      <c r="AI103" s="3" t="str">
        <f>IF($A103="","",IF((AND($A103="ADD",OR(AH103="",AH103="Excellent"))),"1",(_xlfn.XLOOKUP(AH103,condition[lookupValue],condition[lookupKey],""))))</f>
        <v/>
      </c>
      <c r="AJ103" s="21"/>
      <c r="AK103" s="5"/>
    </row>
    <row r="104" spans="2:37" x14ac:dyDescent="0.25">
      <c r="B104" s="4"/>
      <c r="D104" s="3" t="str">
        <f>IF($A104="ADD",IF(NOT(ISBLANK(C104)),_xlfn.XLOOKUP(C104,roadnames[lookupValue],roadnames[lookupKey],"ERROR"),""), "")</f>
        <v/>
      </c>
      <c r="E104" s="4"/>
      <c r="F104" s="4"/>
      <c r="G104" s="19"/>
      <c r="H104" s="19" t="str">
        <f t="shared" si="9"/>
        <v/>
      </c>
      <c r="I104" s="4"/>
      <c r="K104" s="3" t="str">
        <f>IF($A104="ADD",IF(NOT(ISBLANK(J104)),_xlfn.XLOOKUP(J104,len_adjust_rsn[lookupValue],len_adjust_rsn[lookupKey],"ERROR"),""), "")</f>
        <v/>
      </c>
      <c r="L104" s="19"/>
      <c r="M104" s="3" t="str">
        <f t="shared" si="10"/>
        <v/>
      </c>
      <c r="N104" s="3" t="str">
        <f>IF($A104="","",IF((AND($A104="ADD",OR(M104="",M104="Yes"))),"Y",(_xlfn.XLOOKUP(M104,full_width_flag[lookupValue],full_width_flag[lookupKey],""))))</f>
        <v/>
      </c>
      <c r="O104" s="19" t="str">
        <f t="shared" si="11"/>
        <v/>
      </c>
      <c r="P104" s="19"/>
      <c r="Q104" s="19" t="str">
        <f t="shared" si="12"/>
        <v/>
      </c>
      <c r="R104" s="4"/>
      <c r="S104" s="4"/>
      <c r="U104" s="3" t="str">
        <f>IF($A104="ADD",IF(NOT(ISBLANK(T104)),_xlfn.XLOOKUP(T104,ud_subgrade_material_type[lookupValue],ud_subgrade_material_type[lookupKey],"ERROR"),""), "")</f>
        <v/>
      </c>
      <c r="X104" s="3" t="str">
        <f>IF($A104="ADD",IF(NOT(ISBLANK(W104)),_xlfn.XLOOKUP(W104,ud_layer_stabilising_agent[lookupValue],ud_layer_stabilising_agent[lookupKey],"ERROR"),""), "")</f>
        <v/>
      </c>
      <c r="Y104" s="20"/>
      <c r="Z104" s="3" t="str">
        <f t="shared" si="13"/>
        <v/>
      </c>
      <c r="AA104" s="3" t="str">
        <f>IF($A104="","",IF((AND($A104="ADD",OR(Z104="",Z104="Undisturbed"))),"U",(_xlfn.XLOOKUP(Z104,reconstructed[lookupValue],reconstructed[lookupKey],""))))</f>
        <v/>
      </c>
      <c r="AB104" s="3" t="str">
        <f t="shared" si="14"/>
        <v/>
      </c>
      <c r="AC104" s="3" t="str">
        <f>IF($A104="","",IF((AND($A104="ADD",OR(AB104="",AB104="Local Authority"))),"L",(_xlfn.XLOOKUP(AB104,asset_owner[lookupValue],asset_owner[lookupKey],""))))</f>
        <v/>
      </c>
      <c r="AD104" s="3" t="str">
        <f t="shared" si="15"/>
        <v/>
      </c>
      <c r="AE104" s="3" t="str">
        <f>IF($A104="","",IF((AND($A104="ADD",OR(AD104="",AD104="Vested Assets"))),"12",(_xlfn.XLOOKUP(AD104,ud_work_category[lookupValue],ud_work_category[lookupKey],""))))</f>
        <v/>
      </c>
      <c r="AF104" s="20"/>
      <c r="AG104" s="2" t="str">
        <f t="shared" si="16"/>
        <v/>
      </c>
      <c r="AH104" s="3" t="str">
        <f t="shared" si="17"/>
        <v/>
      </c>
      <c r="AI104" s="3" t="str">
        <f>IF($A104="","",IF((AND($A104="ADD",OR(AH104="",AH104="Excellent"))),"1",(_xlfn.XLOOKUP(AH104,condition[lookupValue],condition[lookupKey],""))))</f>
        <v/>
      </c>
      <c r="AJ104" s="21"/>
      <c r="AK104" s="5"/>
    </row>
    <row r="105" spans="2:37" x14ac:dyDescent="0.25">
      <c r="B105" s="4"/>
      <c r="D105" s="3" t="str">
        <f>IF($A105="ADD",IF(NOT(ISBLANK(C105)),_xlfn.XLOOKUP(C105,roadnames[lookupValue],roadnames[lookupKey],"ERROR"),""), "")</f>
        <v/>
      </c>
      <c r="E105" s="4"/>
      <c r="F105" s="4"/>
      <c r="G105" s="19"/>
      <c r="H105" s="19" t="str">
        <f t="shared" si="9"/>
        <v/>
      </c>
      <c r="I105" s="4"/>
      <c r="K105" s="3" t="str">
        <f>IF($A105="ADD",IF(NOT(ISBLANK(J105)),_xlfn.XLOOKUP(J105,len_adjust_rsn[lookupValue],len_adjust_rsn[lookupKey],"ERROR"),""), "")</f>
        <v/>
      </c>
      <c r="L105" s="19"/>
      <c r="M105" s="3" t="str">
        <f t="shared" si="10"/>
        <v/>
      </c>
      <c r="N105" s="3" t="str">
        <f>IF($A105="","",IF((AND($A105="ADD",OR(M105="",M105="Yes"))),"Y",(_xlfn.XLOOKUP(M105,full_width_flag[lookupValue],full_width_flag[lookupKey],""))))</f>
        <v/>
      </c>
      <c r="O105" s="19" t="str">
        <f t="shared" si="11"/>
        <v/>
      </c>
      <c r="P105" s="19"/>
      <c r="Q105" s="19" t="str">
        <f t="shared" si="12"/>
        <v/>
      </c>
      <c r="R105" s="4"/>
      <c r="S105" s="4"/>
      <c r="U105" s="3" t="str">
        <f>IF($A105="ADD",IF(NOT(ISBLANK(T105)),_xlfn.XLOOKUP(T105,ud_subgrade_material_type[lookupValue],ud_subgrade_material_type[lookupKey],"ERROR"),""), "")</f>
        <v/>
      </c>
      <c r="X105" s="3" t="str">
        <f>IF($A105="ADD",IF(NOT(ISBLANK(W105)),_xlfn.XLOOKUP(W105,ud_layer_stabilising_agent[lookupValue],ud_layer_stabilising_agent[lookupKey],"ERROR"),""), "")</f>
        <v/>
      </c>
      <c r="Y105" s="20"/>
      <c r="Z105" s="3" t="str">
        <f t="shared" si="13"/>
        <v/>
      </c>
      <c r="AA105" s="3" t="str">
        <f>IF($A105="","",IF((AND($A105="ADD",OR(Z105="",Z105="Undisturbed"))),"U",(_xlfn.XLOOKUP(Z105,reconstructed[lookupValue],reconstructed[lookupKey],""))))</f>
        <v/>
      </c>
      <c r="AB105" s="3" t="str">
        <f t="shared" si="14"/>
        <v/>
      </c>
      <c r="AC105" s="3" t="str">
        <f>IF($A105="","",IF((AND($A105="ADD",OR(AB105="",AB105="Local Authority"))),"L",(_xlfn.XLOOKUP(AB105,asset_owner[lookupValue],asset_owner[lookupKey],""))))</f>
        <v/>
      </c>
      <c r="AD105" s="3" t="str">
        <f t="shared" si="15"/>
        <v/>
      </c>
      <c r="AE105" s="3" t="str">
        <f>IF($A105="","",IF((AND($A105="ADD",OR(AD105="",AD105="Vested Assets"))),"12",(_xlfn.XLOOKUP(AD105,ud_work_category[lookupValue],ud_work_category[lookupKey],""))))</f>
        <v/>
      </c>
      <c r="AF105" s="20"/>
      <c r="AG105" s="2" t="str">
        <f t="shared" si="16"/>
        <v/>
      </c>
      <c r="AH105" s="3" t="str">
        <f t="shared" si="17"/>
        <v/>
      </c>
      <c r="AI105" s="3" t="str">
        <f>IF($A105="","",IF((AND($A105="ADD",OR(AH105="",AH105="Excellent"))),"1",(_xlfn.XLOOKUP(AH105,condition[lookupValue],condition[lookupKey],""))))</f>
        <v/>
      </c>
      <c r="AJ105" s="21"/>
      <c r="AK105" s="5"/>
    </row>
    <row r="106" spans="2:37" x14ac:dyDescent="0.25">
      <c r="B106" s="4"/>
      <c r="D106" s="3" t="str">
        <f>IF($A106="ADD",IF(NOT(ISBLANK(C106)),_xlfn.XLOOKUP(C106,roadnames[lookupValue],roadnames[lookupKey],"ERROR"),""), "")</f>
        <v/>
      </c>
      <c r="E106" s="4"/>
      <c r="F106" s="4"/>
      <c r="G106" s="19"/>
      <c r="H106" s="19" t="str">
        <f t="shared" si="9"/>
        <v/>
      </c>
      <c r="I106" s="4"/>
      <c r="K106" s="3" t="str">
        <f>IF($A106="ADD",IF(NOT(ISBLANK(J106)),_xlfn.XLOOKUP(J106,len_adjust_rsn[lookupValue],len_adjust_rsn[lookupKey],"ERROR"),""), "")</f>
        <v/>
      </c>
      <c r="L106" s="19"/>
      <c r="M106" s="3" t="str">
        <f t="shared" si="10"/>
        <v/>
      </c>
      <c r="N106" s="3" t="str">
        <f>IF($A106="","",IF((AND($A106="ADD",OR(M106="",M106="Yes"))),"Y",(_xlfn.XLOOKUP(M106,full_width_flag[lookupValue],full_width_flag[lookupKey],""))))</f>
        <v/>
      </c>
      <c r="O106" s="19" t="str">
        <f t="shared" si="11"/>
        <v/>
      </c>
      <c r="P106" s="19"/>
      <c r="Q106" s="19" t="str">
        <f t="shared" si="12"/>
        <v/>
      </c>
      <c r="R106" s="4"/>
      <c r="S106" s="4"/>
      <c r="U106" s="3" t="str">
        <f>IF($A106="ADD",IF(NOT(ISBLANK(T106)),_xlfn.XLOOKUP(T106,ud_subgrade_material_type[lookupValue],ud_subgrade_material_type[lookupKey],"ERROR"),""), "")</f>
        <v/>
      </c>
      <c r="X106" s="3" t="str">
        <f>IF($A106="ADD",IF(NOT(ISBLANK(W106)),_xlfn.XLOOKUP(W106,ud_layer_stabilising_agent[lookupValue],ud_layer_stabilising_agent[lookupKey],"ERROR"),""), "")</f>
        <v/>
      </c>
      <c r="Y106" s="20"/>
      <c r="Z106" s="3" t="str">
        <f t="shared" si="13"/>
        <v/>
      </c>
      <c r="AA106" s="3" t="str">
        <f>IF($A106="","",IF((AND($A106="ADD",OR(Z106="",Z106="Undisturbed"))),"U",(_xlfn.XLOOKUP(Z106,reconstructed[lookupValue],reconstructed[lookupKey],""))))</f>
        <v/>
      </c>
      <c r="AB106" s="3" t="str">
        <f t="shared" si="14"/>
        <v/>
      </c>
      <c r="AC106" s="3" t="str">
        <f>IF($A106="","",IF((AND($A106="ADD",OR(AB106="",AB106="Local Authority"))),"L",(_xlfn.XLOOKUP(AB106,asset_owner[lookupValue],asset_owner[lookupKey],""))))</f>
        <v/>
      </c>
      <c r="AD106" s="3" t="str">
        <f t="shared" si="15"/>
        <v/>
      </c>
      <c r="AE106" s="3" t="str">
        <f>IF($A106="","",IF((AND($A106="ADD",OR(AD106="",AD106="Vested Assets"))),"12",(_xlfn.XLOOKUP(AD106,ud_work_category[lookupValue],ud_work_category[lookupKey],""))))</f>
        <v/>
      </c>
      <c r="AF106" s="20"/>
      <c r="AG106" s="2" t="str">
        <f t="shared" si="16"/>
        <v/>
      </c>
      <c r="AH106" s="3" t="str">
        <f t="shared" si="17"/>
        <v/>
      </c>
      <c r="AI106" s="3" t="str">
        <f>IF($A106="","",IF((AND($A106="ADD",OR(AH106="",AH106="Excellent"))),"1",(_xlfn.XLOOKUP(AH106,condition[lookupValue],condition[lookupKey],""))))</f>
        <v/>
      </c>
      <c r="AJ106" s="21"/>
      <c r="AK106" s="5"/>
    </row>
    <row r="107" spans="2:37" x14ac:dyDescent="0.25">
      <c r="B107" s="4"/>
      <c r="D107" s="3" t="str">
        <f>IF($A107="ADD",IF(NOT(ISBLANK(C107)),_xlfn.XLOOKUP(C107,roadnames[lookupValue],roadnames[lookupKey],"ERROR"),""), "")</f>
        <v/>
      </c>
      <c r="E107" s="4"/>
      <c r="F107" s="4"/>
      <c r="G107" s="19"/>
      <c r="H107" s="19" t="str">
        <f t="shared" si="9"/>
        <v/>
      </c>
      <c r="I107" s="4"/>
      <c r="K107" s="3" t="str">
        <f>IF($A107="ADD",IF(NOT(ISBLANK(J107)),_xlfn.XLOOKUP(J107,len_adjust_rsn[lookupValue],len_adjust_rsn[lookupKey],"ERROR"),""), "")</f>
        <v/>
      </c>
      <c r="L107" s="19"/>
      <c r="M107" s="3" t="str">
        <f t="shared" si="10"/>
        <v/>
      </c>
      <c r="N107" s="3" t="str">
        <f>IF($A107="","",IF((AND($A107="ADD",OR(M107="",M107="Yes"))),"Y",(_xlfn.XLOOKUP(M107,full_width_flag[lookupValue],full_width_flag[lookupKey],""))))</f>
        <v/>
      </c>
      <c r="O107" s="19" t="str">
        <f t="shared" si="11"/>
        <v/>
      </c>
      <c r="P107" s="19"/>
      <c r="Q107" s="19" t="str">
        <f t="shared" si="12"/>
        <v/>
      </c>
      <c r="R107" s="4"/>
      <c r="S107" s="4"/>
      <c r="U107" s="3" t="str">
        <f>IF($A107="ADD",IF(NOT(ISBLANK(T107)),_xlfn.XLOOKUP(T107,ud_subgrade_material_type[lookupValue],ud_subgrade_material_type[lookupKey],"ERROR"),""), "")</f>
        <v/>
      </c>
      <c r="X107" s="3" t="str">
        <f>IF($A107="ADD",IF(NOT(ISBLANK(W107)),_xlfn.XLOOKUP(W107,ud_layer_stabilising_agent[lookupValue],ud_layer_stabilising_agent[lookupKey],"ERROR"),""), "")</f>
        <v/>
      </c>
      <c r="Y107" s="20"/>
      <c r="Z107" s="3" t="str">
        <f t="shared" si="13"/>
        <v/>
      </c>
      <c r="AA107" s="3" t="str">
        <f>IF($A107="","",IF((AND($A107="ADD",OR(Z107="",Z107="Undisturbed"))),"U",(_xlfn.XLOOKUP(Z107,reconstructed[lookupValue],reconstructed[lookupKey],""))))</f>
        <v/>
      </c>
      <c r="AB107" s="3" t="str">
        <f t="shared" si="14"/>
        <v/>
      </c>
      <c r="AC107" s="3" t="str">
        <f>IF($A107="","",IF((AND($A107="ADD",OR(AB107="",AB107="Local Authority"))),"L",(_xlfn.XLOOKUP(AB107,asset_owner[lookupValue],asset_owner[lookupKey],""))))</f>
        <v/>
      </c>
      <c r="AD107" s="3" t="str">
        <f t="shared" si="15"/>
        <v/>
      </c>
      <c r="AE107" s="3" t="str">
        <f>IF($A107="","",IF((AND($A107="ADD",OR(AD107="",AD107="Vested Assets"))),"12",(_xlfn.XLOOKUP(AD107,ud_work_category[lookupValue],ud_work_category[lookupKey],""))))</f>
        <v/>
      </c>
      <c r="AF107" s="20"/>
      <c r="AG107" s="2" t="str">
        <f t="shared" si="16"/>
        <v/>
      </c>
      <c r="AH107" s="3" t="str">
        <f t="shared" si="17"/>
        <v/>
      </c>
      <c r="AI107" s="3" t="str">
        <f>IF($A107="","",IF((AND($A107="ADD",OR(AH107="",AH107="Excellent"))),"1",(_xlfn.XLOOKUP(AH107,condition[lookupValue],condition[lookupKey],""))))</f>
        <v/>
      </c>
      <c r="AJ107" s="21"/>
      <c r="AK107" s="5"/>
    </row>
    <row r="108" spans="2:37" x14ac:dyDescent="0.25">
      <c r="B108" s="4"/>
      <c r="D108" s="3" t="str">
        <f>IF($A108="ADD",IF(NOT(ISBLANK(C108)),_xlfn.XLOOKUP(C108,roadnames[lookupValue],roadnames[lookupKey],"ERROR"),""), "")</f>
        <v/>
      </c>
      <c r="E108" s="4"/>
      <c r="F108" s="4"/>
      <c r="G108" s="19"/>
      <c r="H108" s="19" t="str">
        <f t="shared" si="9"/>
        <v/>
      </c>
      <c r="I108" s="4"/>
      <c r="K108" s="3" t="str">
        <f>IF($A108="ADD",IF(NOT(ISBLANK(J108)),_xlfn.XLOOKUP(J108,len_adjust_rsn[lookupValue],len_adjust_rsn[lookupKey],"ERROR"),""), "")</f>
        <v/>
      </c>
      <c r="L108" s="19"/>
      <c r="M108" s="3" t="str">
        <f t="shared" si="10"/>
        <v/>
      </c>
      <c r="N108" s="3" t="str">
        <f>IF($A108="","",IF((AND($A108="ADD",OR(M108="",M108="Yes"))),"Y",(_xlfn.XLOOKUP(M108,full_width_flag[lookupValue],full_width_flag[lookupKey],""))))</f>
        <v/>
      </c>
      <c r="O108" s="19" t="str">
        <f t="shared" si="11"/>
        <v/>
      </c>
      <c r="P108" s="19"/>
      <c r="Q108" s="19" t="str">
        <f t="shared" si="12"/>
        <v/>
      </c>
      <c r="R108" s="4"/>
      <c r="S108" s="4"/>
      <c r="U108" s="3" t="str">
        <f>IF($A108="ADD",IF(NOT(ISBLANK(T108)),_xlfn.XLOOKUP(T108,ud_subgrade_material_type[lookupValue],ud_subgrade_material_type[lookupKey],"ERROR"),""), "")</f>
        <v/>
      </c>
      <c r="X108" s="3" t="str">
        <f>IF($A108="ADD",IF(NOT(ISBLANK(W108)),_xlfn.XLOOKUP(W108,ud_layer_stabilising_agent[lookupValue],ud_layer_stabilising_agent[lookupKey],"ERROR"),""), "")</f>
        <v/>
      </c>
      <c r="Y108" s="20"/>
      <c r="Z108" s="3" t="str">
        <f t="shared" si="13"/>
        <v/>
      </c>
      <c r="AA108" s="3" t="str">
        <f>IF($A108="","",IF((AND($A108="ADD",OR(Z108="",Z108="Undisturbed"))),"U",(_xlfn.XLOOKUP(Z108,reconstructed[lookupValue],reconstructed[lookupKey],""))))</f>
        <v/>
      </c>
      <c r="AB108" s="3" t="str">
        <f t="shared" si="14"/>
        <v/>
      </c>
      <c r="AC108" s="3" t="str">
        <f>IF($A108="","",IF((AND($A108="ADD",OR(AB108="",AB108="Local Authority"))),"L",(_xlfn.XLOOKUP(AB108,asset_owner[lookupValue],asset_owner[lookupKey],""))))</f>
        <v/>
      </c>
      <c r="AD108" s="3" t="str">
        <f t="shared" si="15"/>
        <v/>
      </c>
      <c r="AE108" s="3" t="str">
        <f>IF($A108="","",IF((AND($A108="ADD",OR(AD108="",AD108="Vested Assets"))),"12",(_xlfn.XLOOKUP(AD108,ud_work_category[lookupValue],ud_work_category[lookupKey],""))))</f>
        <v/>
      </c>
      <c r="AF108" s="20"/>
      <c r="AG108" s="2" t="str">
        <f t="shared" si="16"/>
        <v/>
      </c>
      <c r="AH108" s="3" t="str">
        <f t="shared" si="17"/>
        <v/>
      </c>
      <c r="AI108" s="3" t="str">
        <f>IF($A108="","",IF((AND($A108="ADD",OR(AH108="",AH108="Excellent"))),"1",(_xlfn.XLOOKUP(AH108,condition[lookupValue],condition[lookupKey],""))))</f>
        <v/>
      </c>
      <c r="AJ108" s="21"/>
      <c r="AK108" s="5"/>
    </row>
    <row r="109" spans="2:37" x14ac:dyDescent="0.25">
      <c r="B109" s="4"/>
      <c r="D109" s="3" t="str">
        <f>IF($A109="ADD",IF(NOT(ISBLANK(C109)),_xlfn.XLOOKUP(C109,roadnames[lookupValue],roadnames[lookupKey],"ERROR"),""), "")</f>
        <v/>
      </c>
      <c r="E109" s="4"/>
      <c r="F109" s="4"/>
      <c r="G109" s="19"/>
      <c r="H109" s="19" t="str">
        <f t="shared" si="9"/>
        <v/>
      </c>
      <c r="I109" s="4"/>
      <c r="K109" s="3" t="str">
        <f>IF($A109="ADD",IF(NOT(ISBLANK(J109)),_xlfn.XLOOKUP(J109,len_adjust_rsn[lookupValue],len_adjust_rsn[lookupKey],"ERROR"),""), "")</f>
        <v/>
      </c>
      <c r="L109" s="19"/>
      <c r="M109" s="3" t="str">
        <f t="shared" si="10"/>
        <v/>
      </c>
      <c r="N109" s="3" t="str">
        <f>IF($A109="","",IF((AND($A109="ADD",OR(M109="",M109="Yes"))),"Y",(_xlfn.XLOOKUP(M109,full_width_flag[lookupValue],full_width_flag[lookupKey],""))))</f>
        <v/>
      </c>
      <c r="O109" s="19" t="str">
        <f t="shared" si="11"/>
        <v/>
      </c>
      <c r="P109" s="19"/>
      <c r="Q109" s="19" t="str">
        <f t="shared" si="12"/>
        <v/>
      </c>
      <c r="R109" s="4"/>
      <c r="S109" s="4"/>
      <c r="U109" s="3" t="str">
        <f>IF($A109="ADD",IF(NOT(ISBLANK(T109)),_xlfn.XLOOKUP(T109,ud_subgrade_material_type[lookupValue],ud_subgrade_material_type[lookupKey],"ERROR"),""), "")</f>
        <v/>
      </c>
      <c r="X109" s="3" t="str">
        <f>IF($A109="ADD",IF(NOT(ISBLANK(W109)),_xlfn.XLOOKUP(W109,ud_layer_stabilising_agent[lookupValue],ud_layer_stabilising_agent[lookupKey],"ERROR"),""), "")</f>
        <v/>
      </c>
      <c r="Y109" s="20"/>
      <c r="Z109" s="3" t="str">
        <f t="shared" si="13"/>
        <v/>
      </c>
      <c r="AA109" s="3" t="str">
        <f>IF($A109="","",IF((AND($A109="ADD",OR(Z109="",Z109="Undisturbed"))),"U",(_xlfn.XLOOKUP(Z109,reconstructed[lookupValue],reconstructed[lookupKey],""))))</f>
        <v/>
      </c>
      <c r="AB109" s="3" t="str">
        <f t="shared" si="14"/>
        <v/>
      </c>
      <c r="AC109" s="3" t="str">
        <f>IF($A109="","",IF((AND($A109="ADD",OR(AB109="",AB109="Local Authority"))),"L",(_xlfn.XLOOKUP(AB109,asset_owner[lookupValue],asset_owner[lookupKey],""))))</f>
        <v/>
      </c>
      <c r="AD109" s="3" t="str">
        <f t="shared" si="15"/>
        <v/>
      </c>
      <c r="AE109" s="3" t="str">
        <f>IF($A109="","",IF((AND($A109="ADD",OR(AD109="",AD109="Vested Assets"))),"12",(_xlfn.XLOOKUP(AD109,ud_work_category[lookupValue],ud_work_category[lookupKey],""))))</f>
        <v/>
      </c>
      <c r="AF109" s="20"/>
      <c r="AG109" s="2" t="str">
        <f t="shared" si="16"/>
        <v/>
      </c>
      <c r="AH109" s="3" t="str">
        <f t="shared" si="17"/>
        <v/>
      </c>
      <c r="AI109" s="3" t="str">
        <f>IF($A109="","",IF((AND($A109="ADD",OR(AH109="",AH109="Excellent"))),"1",(_xlfn.XLOOKUP(AH109,condition[lookupValue],condition[lookupKey],""))))</f>
        <v/>
      </c>
      <c r="AJ109" s="21"/>
      <c r="AK109" s="5"/>
    </row>
    <row r="110" spans="2:37" x14ac:dyDescent="0.25">
      <c r="B110" s="4"/>
      <c r="D110" s="3" t="str">
        <f>IF($A110="ADD",IF(NOT(ISBLANK(C110)),_xlfn.XLOOKUP(C110,roadnames[lookupValue],roadnames[lookupKey],"ERROR"),""), "")</f>
        <v/>
      </c>
      <c r="E110" s="4"/>
      <c r="F110" s="4"/>
      <c r="G110" s="19"/>
      <c r="H110" s="19" t="str">
        <f t="shared" si="9"/>
        <v/>
      </c>
      <c r="I110" s="4"/>
      <c r="K110" s="3" t="str">
        <f>IF($A110="ADD",IF(NOT(ISBLANK(J110)),_xlfn.XLOOKUP(J110,len_adjust_rsn[lookupValue],len_adjust_rsn[lookupKey],"ERROR"),""), "")</f>
        <v/>
      </c>
      <c r="L110" s="19"/>
      <c r="M110" s="3" t="str">
        <f t="shared" si="10"/>
        <v/>
      </c>
      <c r="N110" s="3" t="str">
        <f>IF($A110="","",IF((AND($A110="ADD",OR(M110="",M110="Yes"))),"Y",(_xlfn.XLOOKUP(M110,full_width_flag[lookupValue],full_width_flag[lookupKey],""))))</f>
        <v/>
      </c>
      <c r="O110" s="19" t="str">
        <f t="shared" si="11"/>
        <v/>
      </c>
      <c r="P110" s="19"/>
      <c r="Q110" s="19" t="str">
        <f t="shared" si="12"/>
        <v/>
      </c>
      <c r="R110" s="4"/>
      <c r="S110" s="4"/>
      <c r="U110" s="3" t="str">
        <f>IF($A110="ADD",IF(NOT(ISBLANK(T110)),_xlfn.XLOOKUP(T110,ud_subgrade_material_type[lookupValue],ud_subgrade_material_type[lookupKey],"ERROR"),""), "")</f>
        <v/>
      </c>
      <c r="X110" s="3" t="str">
        <f>IF($A110="ADD",IF(NOT(ISBLANK(W110)),_xlfn.XLOOKUP(W110,ud_layer_stabilising_agent[lookupValue],ud_layer_stabilising_agent[lookupKey],"ERROR"),""), "")</f>
        <v/>
      </c>
      <c r="Y110" s="20"/>
      <c r="Z110" s="3" t="str">
        <f t="shared" si="13"/>
        <v/>
      </c>
      <c r="AA110" s="3" t="str">
        <f>IF($A110="","",IF((AND($A110="ADD",OR(Z110="",Z110="Undisturbed"))),"U",(_xlfn.XLOOKUP(Z110,reconstructed[lookupValue],reconstructed[lookupKey],""))))</f>
        <v/>
      </c>
      <c r="AB110" s="3" t="str">
        <f t="shared" si="14"/>
        <v/>
      </c>
      <c r="AC110" s="3" t="str">
        <f>IF($A110="","",IF((AND($A110="ADD",OR(AB110="",AB110="Local Authority"))),"L",(_xlfn.XLOOKUP(AB110,asset_owner[lookupValue],asset_owner[lookupKey],""))))</f>
        <v/>
      </c>
      <c r="AD110" s="3" t="str">
        <f t="shared" si="15"/>
        <v/>
      </c>
      <c r="AE110" s="3" t="str">
        <f>IF($A110="","",IF((AND($A110="ADD",OR(AD110="",AD110="Vested Assets"))),"12",(_xlfn.XLOOKUP(AD110,ud_work_category[lookupValue],ud_work_category[lookupKey],""))))</f>
        <v/>
      </c>
      <c r="AF110" s="20"/>
      <c r="AG110" s="2" t="str">
        <f t="shared" si="16"/>
        <v/>
      </c>
      <c r="AH110" s="3" t="str">
        <f t="shared" si="17"/>
        <v/>
      </c>
      <c r="AI110" s="3" t="str">
        <f>IF($A110="","",IF((AND($A110="ADD",OR(AH110="",AH110="Excellent"))),"1",(_xlfn.XLOOKUP(AH110,condition[lookupValue],condition[lookupKey],""))))</f>
        <v/>
      </c>
      <c r="AJ110" s="21"/>
      <c r="AK110" s="5"/>
    </row>
    <row r="111" spans="2:37" x14ac:dyDescent="0.25">
      <c r="B111" s="4"/>
      <c r="D111" s="3" t="str">
        <f>IF($A111="ADD",IF(NOT(ISBLANK(C111)),_xlfn.XLOOKUP(C111,roadnames[lookupValue],roadnames[lookupKey],"ERROR"),""), "")</f>
        <v/>
      </c>
      <c r="E111" s="4"/>
      <c r="F111" s="4"/>
      <c r="G111" s="19"/>
      <c r="H111" s="19" t="str">
        <f t="shared" si="9"/>
        <v/>
      </c>
      <c r="I111" s="4"/>
      <c r="K111" s="3" t="str">
        <f>IF($A111="ADD",IF(NOT(ISBLANK(J111)),_xlfn.XLOOKUP(J111,len_adjust_rsn[lookupValue],len_adjust_rsn[lookupKey],"ERROR"),""), "")</f>
        <v/>
      </c>
      <c r="L111" s="19"/>
      <c r="M111" s="3" t="str">
        <f t="shared" si="10"/>
        <v/>
      </c>
      <c r="N111" s="3" t="str">
        <f>IF($A111="","",IF((AND($A111="ADD",OR(M111="",M111="Yes"))),"Y",(_xlfn.XLOOKUP(M111,full_width_flag[lookupValue],full_width_flag[lookupKey],""))))</f>
        <v/>
      </c>
      <c r="O111" s="19" t="str">
        <f t="shared" si="11"/>
        <v/>
      </c>
      <c r="P111" s="19"/>
      <c r="Q111" s="19" t="str">
        <f t="shared" si="12"/>
        <v/>
      </c>
      <c r="R111" s="4"/>
      <c r="S111" s="4"/>
      <c r="U111" s="3" t="str">
        <f>IF($A111="ADD",IF(NOT(ISBLANK(T111)),_xlfn.XLOOKUP(T111,ud_subgrade_material_type[lookupValue],ud_subgrade_material_type[lookupKey],"ERROR"),""), "")</f>
        <v/>
      </c>
      <c r="X111" s="3" t="str">
        <f>IF($A111="ADD",IF(NOT(ISBLANK(W111)),_xlfn.XLOOKUP(W111,ud_layer_stabilising_agent[lookupValue],ud_layer_stabilising_agent[lookupKey],"ERROR"),""), "")</f>
        <v/>
      </c>
      <c r="Y111" s="20"/>
      <c r="Z111" s="3" t="str">
        <f t="shared" si="13"/>
        <v/>
      </c>
      <c r="AA111" s="3" t="str">
        <f>IF($A111="","",IF((AND($A111="ADD",OR(Z111="",Z111="Undisturbed"))),"U",(_xlfn.XLOOKUP(Z111,reconstructed[lookupValue],reconstructed[lookupKey],""))))</f>
        <v/>
      </c>
      <c r="AB111" s="3" t="str">
        <f t="shared" si="14"/>
        <v/>
      </c>
      <c r="AC111" s="3" t="str">
        <f>IF($A111="","",IF((AND($A111="ADD",OR(AB111="",AB111="Local Authority"))),"L",(_xlfn.XLOOKUP(AB111,asset_owner[lookupValue],asset_owner[lookupKey],""))))</f>
        <v/>
      </c>
      <c r="AD111" s="3" t="str">
        <f t="shared" si="15"/>
        <v/>
      </c>
      <c r="AE111" s="3" t="str">
        <f>IF($A111="","",IF((AND($A111="ADD",OR(AD111="",AD111="Vested Assets"))),"12",(_xlfn.XLOOKUP(AD111,ud_work_category[lookupValue],ud_work_category[lookupKey],""))))</f>
        <v/>
      </c>
      <c r="AF111" s="20"/>
      <c r="AG111" s="2" t="str">
        <f t="shared" si="16"/>
        <v/>
      </c>
      <c r="AH111" s="3" t="str">
        <f t="shared" si="17"/>
        <v/>
      </c>
      <c r="AI111" s="3" t="str">
        <f>IF($A111="","",IF((AND($A111="ADD",OR(AH111="",AH111="Excellent"))),"1",(_xlfn.XLOOKUP(AH111,condition[lookupValue],condition[lookupKey],""))))</f>
        <v/>
      </c>
      <c r="AJ111" s="21"/>
      <c r="AK111" s="5"/>
    </row>
    <row r="112" spans="2:37" x14ac:dyDescent="0.25">
      <c r="B112" s="4"/>
      <c r="D112" s="3" t="str">
        <f>IF($A112="ADD",IF(NOT(ISBLANK(C112)),_xlfn.XLOOKUP(C112,roadnames[lookupValue],roadnames[lookupKey],"ERROR"),""), "")</f>
        <v/>
      </c>
      <c r="E112" s="4"/>
      <c r="F112" s="4"/>
      <c r="G112" s="19"/>
      <c r="H112" s="19" t="str">
        <f t="shared" si="9"/>
        <v/>
      </c>
      <c r="I112" s="4"/>
      <c r="K112" s="3" t="str">
        <f>IF($A112="ADD",IF(NOT(ISBLANK(J112)),_xlfn.XLOOKUP(J112,len_adjust_rsn[lookupValue],len_adjust_rsn[lookupKey],"ERROR"),""), "")</f>
        <v/>
      </c>
      <c r="L112" s="19"/>
      <c r="M112" s="3" t="str">
        <f t="shared" si="10"/>
        <v/>
      </c>
      <c r="N112" s="3" t="str">
        <f>IF($A112="","",IF((AND($A112="ADD",OR(M112="",M112="Yes"))),"Y",(_xlfn.XLOOKUP(M112,full_width_flag[lookupValue],full_width_flag[lookupKey],""))))</f>
        <v/>
      </c>
      <c r="O112" s="19" t="str">
        <f t="shared" si="11"/>
        <v/>
      </c>
      <c r="P112" s="19"/>
      <c r="Q112" s="19" t="str">
        <f t="shared" si="12"/>
        <v/>
      </c>
      <c r="R112" s="4"/>
      <c r="S112" s="4"/>
      <c r="U112" s="3" t="str">
        <f>IF($A112="ADD",IF(NOT(ISBLANK(T112)),_xlfn.XLOOKUP(T112,ud_subgrade_material_type[lookupValue],ud_subgrade_material_type[lookupKey],"ERROR"),""), "")</f>
        <v/>
      </c>
      <c r="X112" s="3" t="str">
        <f>IF($A112="ADD",IF(NOT(ISBLANK(W112)),_xlfn.XLOOKUP(W112,ud_layer_stabilising_agent[lookupValue],ud_layer_stabilising_agent[lookupKey],"ERROR"),""), "")</f>
        <v/>
      </c>
      <c r="Y112" s="20"/>
      <c r="Z112" s="3" t="str">
        <f t="shared" si="13"/>
        <v/>
      </c>
      <c r="AA112" s="3" t="str">
        <f>IF($A112="","",IF((AND($A112="ADD",OR(Z112="",Z112="Undisturbed"))),"U",(_xlfn.XLOOKUP(Z112,reconstructed[lookupValue],reconstructed[lookupKey],""))))</f>
        <v/>
      </c>
      <c r="AB112" s="3" t="str">
        <f t="shared" si="14"/>
        <v/>
      </c>
      <c r="AC112" s="3" t="str">
        <f>IF($A112="","",IF((AND($A112="ADD",OR(AB112="",AB112="Local Authority"))),"L",(_xlfn.XLOOKUP(AB112,asset_owner[lookupValue],asset_owner[lookupKey],""))))</f>
        <v/>
      </c>
      <c r="AD112" s="3" t="str">
        <f t="shared" si="15"/>
        <v/>
      </c>
      <c r="AE112" s="3" t="str">
        <f>IF($A112="","",IF((AND($A112="ADD",OR(AD112="",AD112="Vested Assets"))),"12",(_xlfn.XLOOKUP(AD112,ud_work_category[lookupValue],ud_work_category[lookupKey],""))))</f>
        <v/>
      </c>
      <c r="AF112" s="20"/>
      <c r="AG112" s="2" t="str">
        <f t="shared" si="16"/>
        <v/>
      </c>
      <c r="AH112" s="3" t="str">
        <f t="shared" si="17"/>
        <v/>
      </c>
      <c r="AI112" s="3" t="str">
        <f>IF($A112="","",IF((AND($A112="ADD",OR(AH112="",AH112="Excellent"))),"1",(_xlfn.XLOOKUP(AH112,condition[lookupValue],condition[lookupKey],""))))</f>
        <v/>
      </c>
      <c r="AJ112" s="21"/>
      <c r="AK112" s="5"/>
    </row>
    <row r="113" spans="2:37" x14ac:dyDescent="0.25">
      <c r="B113" s="4"/>
      <c r="D113" s="3" t="str">
        <f>IF($A113="ADD",IF(NOT(ISBLANK(C113)),_xlfn.XLOOKUP(C113,roadnames[lookupValue],roadnames[lookupKey],"ERROR"),""), "")</f>
        <v/>
      </c>
      <c r="E113" s="4"/>
      <c r="F113" s="4"/>
      <c r="G113" s="19"/>
      <c r="H113" s="19" t="str">
        <f t="shared" si="9"/>
        <v/>
      </c>
      <c r="I113" s="4"/>
      <c r="K113" s="3" t="str">
        <f>IF($A113="ADD",IF(NOT(ISBLANK(J113)),_xlfn.XLOOKUP(J113,len_adjust_rsn[lookupValue],len_adjust_rsn[lookupKey],"ERROR"),""), "")</f>
        <v/>
      </c>
      <c r="L113" s="19"/>
      <c r="M113" s="3" t="str">
        <f t="shared" si="10"/>
        <v/>
      </c>
      <c r="N113" s="3" t="str">
        <f>IF($A113="","",IF((AND($A113="ADD",OR(M113="",M113="Yes"))),"Y",(_xlfn.XLOOKUP(M113,full_width_flag[lookupValue],full_width_flag[lookupKey],""))))</f>
        <v/>
      </c>
      <c r="O113" s="19" t="str">
        <f t="shared" si="11"/>
        <v/>
      </c>
      <c r="P113" s="19"/>
      <c r="Q113" s="19" t="str">
        <f t="shared" si="12"/>
        <v/>
      </c>
      <c r="R113" s="4"/>
      <c r="S113" s="4"/>
      <c r="U113" s="3" t="str">
        <f>IF($A113="ADD",IF(NOT(ISBLANK(T113)),_xlfn.XLOOKUP(T113,ud_subgrade_material_type[lookupValue],ud_subgrade_material_type[lookupKey],"ERROR"),""), "")</f>
        <v/>
      </c>
      <c r="X113" s="3" t="str">
        <f>IF($A113="ADD",IF(NOT(ISBLANK(W113)),_xlfn.XLOOKUP(W113,ud_layer_stabilising_agent[lookupValue],ud_layer_stabilising_agent[lookupKey],"ERROR"),""), "")</f>
        <v/>
      </c>
      <c r="Y113" s="20"/>
      <c r="Z113" s="3" t="str">
        <f t="shared" si="13"/>
        <v/>
      </c>
      <c r="AA113" s="3" t="str">
        <f>IF($A113="","",IF((AND($A113="ADD",OR(Z113="",Z113="Undisturbed"))),"U",(_xlfn.XLOOKUP(Z113,reconstructed[lookupValue],reconstructed[lookupKey],""))))</f>
        <v/>
      </c>
      <c r="AB113" s="3" t="str">
        <f t="shared" si="14"/>
        <v/>
      </c>
      <c r="AC113" s="3" t="str">
        <f>IF($A113="","",IF((AND($A113="ADD",OR(AB113="",AB113="Local Authority"))),"L",(_xlfn.XLOOKUP(AB113,asset_owner[lookupValue],asset_owner[lookupKey],""))))</f>
        <v/>
      </c>
      <c r="AD113" s="3" t="str">
        <f t="shared" si="15"/>
        <v/>
      </c>
      <c r="AE113" s="3" t="str">
        <f>IF($A113="","",IF((AND($A113="ADD",OR(AD113="",AD113="Vested Assets"))),"12",(_xlfn.XLOOKUP(AD113,ud_work_category[lookupValue],ud_work_category[lookupKey],""))))</f>
        <v/>
      </c>
      <c r="AF113" s="20"/>
      <c r="AG113" s="2" t="str">
        <f t="shared" si="16"/>
        <v/>
      </c>
      <c r="AH113" s="3" t="str">
        <f t="shared" si="17"/>
        <v/>
      </c>
      <c r="AI113" s="3" t="str">
        <f>IF($A113="","",IF((AND($A113="ADD",OR(AH113="",AH113="Excellent"))),"1",(_xlfn.XLOOKUP(AH113,condition[lookupValue],condition[lookupKey],""))))</f>
        <v/>
      </c>
      <c r="AJ113" s="21"/>
      <c r="AK113" s="5"/>
    </row>
    <row r="114" spans="2:37" x14ac:dyDescent="0.25">
      <c r="B114" s="4"/>
      <c r="D114" s="3" t="str">
        <f>IF($A114="ADD",IF(NOT(ISBLANK(C114)),_xlfn.XLOOKUP(C114,roadnames[lookupValue],roadnames[lookupKey],"ERROR"),""), "")</f>
        <v/>
      </c>
      <c r="E114" s="4"/>
      <c r="F114" s="4"/>
      <c r="G114" s="19"/>
      <c r="H114" s="19" t="str">
        <f t="shared" si="9"/>
        <v/>
      </c>
      <c r="I114" s="4"/>
      <c r="K114" s="3" t="str">
        <f>IF($A114="ADD",IF(NOT(ISBLANK(J114)),_xlfn.XLOOKUP(J114,len_adjust_rsn[lookupValue],len_adjust_rsn[lookupKey],"ERROR"),""), "")</f>
        <v/>
      </c>
      <c r="L114" s="19"/>
      <c r="M114" s="3" t="str">
        <f t="shared" si="10"/>
        <v/>
      </c>
      <c r="N114" s="3" t="str">
        <f>IF($A114="","",IF((AND($A114="ADD",OR(M114="",M114="Yes"))),"Y",(_xlfn.XLOOKUP(M114,full_width_flag[lookupValue],full_width_flag[lookupKey],""))))</f>
        <v/>
      </c>
      <c r="O114" s="19" t="str">
        <f t="shared" si="11"/>
        <v/>
      </c>
      <c r="P114" s="19"/>
      <c r="Q114" s="19" t="str">
        <f t="shared" si="12"/>
        <v/>
      </c>
      <c r="R114" s="4"/>
      <c r="S114" s="4"/>
      <c r="U114" s="3" t="str">
        <f>IF($A114="ADD",IF(NOT(ISBLANK(T114)),_xlfn.XLOOKUP(T114,ud_subgrade_material_type[lookupValue],ud_subgrade_material_type[lookupKey],"ERROR"),""), "")</f>
        <v/>
      </c>
      <c r="X114" s="3" t="str">
        <f>IF($A114="ADD",IF(NOT(ISBLANK(W114)),_xlfn.XLOOKUP(W114,ud_layer_stabilising_agent[lookupValue],ud_layer_stabilising_agent[lookupKey],"ERROR"),""), "")</f>
        <v/>
      </c>
      <c r="Y114" s="20"/>
      <c r="Z114" s="3" t="str">
        <f t="shared" si="13"/>
        <v/>
      </c>
      <c r="AA114" s="3" t="str">
        <f>IF($A114="","",IF((AND($A114="ADD",OR(Z114="",Z114="Undisturbed"))),"U",(_xlfn.XLOOKUP(Z114,reconstructed[lookupValue],reconstructed[lookupKey],""))))</f>
        <v/>
      </c>
      <c r="AB114" s="3" t="str">
        <f t="shared" si="14"/>
        <v/>
      </c>
      <c r="AC114" s="3" t="str">
        <f>IF($A114="","",IF((AND($A114="ADD",OR(AB114="",AB114="Local Authority"))),"L",(_xlfn.XLOOKUP(AB114,asset_owner[lookupValue],asset_owner[lookupKey],""))))</f>
        <v/>
      </c>
      <c r="AD114" s="3" t="str">
        <f t="shared" si="15"/>
        <v/>
      </c>
      <c r="AE114" s="3" t="str">
        <f>IF($A114="","",IF((AND($A114="ADD",OR(AD114="",AD114="Vested Assets"))),"12",(_xlfn.XLOOKUP(AD114,ud_work_category[lookupValue],ud_work_category[lookupKey],""))))</f>
        <v/>
      </c>
      <c r="AF114" s="20"/>
      <c r="AG114" s="2" t="str">
        <f t="shared" si="16"/>
        <v/>
      </c>
      <c r="AH114" s="3" t="str">
        <f t="shared" si="17"/>
        <v/>
      </c>
      <c r="AI114" s="3" t="str">
        <f>IF($A114="","",IF((AND($A114="ADD",OR(AH114="",AH114="Excellent"))),"1",(_xlfn.XLOOKUP(AH114,condition[lookupValue],condition[lookupKey],""))))</f>
        <v/>
      </c>
      <c r="AJ114" s="21"/>
      <c r="AK114" s="5"/>
    </row>
    <row r="115" spans="2:37" x14ac:dyDescent="0.25">
      <c r="B115" s="4"/>
      <c r="D115" s="3" t="str">
        <f>IF($A115="ADD",IF(NOT(ISBLANK(C115)),_xlfn.XLOOKUP(C115,roadnames[lookupValue],roadnames[lookupKey],"ERROR"),""), "")</f>
        <v/>
      </c>
      <c r="E115" s="4"/>
      <c r="F115" s="4"/>
      <c r="G115" s="19"/>
      <c r="H115" s="19" t="str">
        <f t="shared" si="9"/>
        <v/>
      </c>
      <c r="I115" s="4"/>
      <c r="K115" s="3" t="str">
        <f>IF($A115="ADD",IF(NOT(ISBLANK(J115)),_xlfn.XLOOKUP(J115,len_adjust_rsn[lookupValue],len_adjust_rsn[lookupKey],"ERROR"),""), "")</f>
        <v/>
      </c>
      <c r="L115" s="19"/>
      <c r="M115" s="3" t="str">
        <f t="shared" si="10"/>
        <v/>
      </c>
      <c r="N115" s="3" t="str">
        <f>IF($A115="","",IF((AND($A115="ADD",OR(M115="",M115="Yes"))),"Y",(_xlfn.XLOOKUP(M115,full_width_flag[lookupValue],full_width_flag[lookupKey],""))))</f>
        <v/>
      </c>
      <c r="O115" s="19" t="str">
        <f t="shared" si="11"/>
        <v/>
      </c>
      <c r="P115" s="19"/>
      <c r="Q115" s="19" t="str">
        <f t="shared" si="12"/>
        <v/>
      </c>
      <c r="R115" s="4"/>
      <c r="S115" s="4"/>
      <c r="U115" s="3" t="str">
        <f>IF($A115="ADD",IF(NOT(ISBLANK(T115)),_xlfn.XLOOKUP(T115,ud_subgrade_material_type[lookupValue],ud_subgrade_material_type[lookupKey],"ERROR"),""), "")</f>
        <v/>
      </c>
      <c r="X115" s="3" t="str">
        <f>IF($A115="ADD",IF(NOT(ISBLANK(W115)),_xlfn.XLOOKUP(W115,ud_layer_stabilising_agent[lookupValue],ud_layer_stabilising_agent[lookupKey],"ERROR"),""), "")</f>
        <v/>
      </c>
      <c r="Y115" s="20"/>
      <c r="Z115" s="3" t="str">
        <f t="shared" si="13"/>
        <v/>
      </c>
      <c r="AA115" s="3" t="str">
        <f>IF($A115="","",IF((AND($A115="ADD",OR(Z115="",Z115="Undisturbed"))),"U",(_xlfn.XLOOKUP(Z115,reconstructed[lookupValue],reconstructed[lookupKey],""))))</f>
        <v/>
      </c>
      <c r="AB115" s="3" t="str">
        <f t="shared" si="14"/>
        <v/>
      </c>
      <c r="AC115" s="3" t="str">
        <f>IF($A115="","",IF((AND($A115="ADD",OR(AB115="",AB115="Local Authority"))),"L",(_xlfn.XLOOKUP(AB115,asset_owner[lookupValue],asset_owner[lookupKey],""))))</f>
        <v/>
      </c>
      <c r="AD115" s="3" t="str">
        <f t="shared" si="15"/>
        <v/>
      </c>
      <c r="AE115" s="3" t="str">
        <f>IF($A115="","",IF((AND($A115="ADD",OR(AD115="",AD115="Vested Assets"))),"12",(_xlfn.XLOOKUP(AD115,ud_work_category[lookupValue],ud_work_category[lookupKey],""))))</f>
        <v/>
      </c>
      <c r="AF115" s="20"/>
      <c r="AG115" s="2" t="str">
        <f t="shared" si="16"/>
        <v/>
      </c>
      <c r="AH115" s="3" t="str">
        <f t="shared" si="17"/>
        <v/>
      </c>
      <c r="AI115" s="3" t="str">
        <f>IF($A115="","",IF((AND($A115="ADD",OR(AH115="",AH115="Excellent"))),"1",(_xlfn.XLOOKUP(AH115,condition[lookupValue],condition[lookupKey],""))))</f>
        <v/>
      </c>
      <c r="AJ115" s="21"/>
      <c r="AK115" s="5"/>
    </row>
    <row r="116" spans="2:37" x14ac:dyDescent="0.25">
      <c r="B116" s="4"/>
      <c r="D116" s="3" t="str">
        <f>IF($A116="ADD",IF(NOT(ISBLANK(C116)),_xlfn.XLOOKUP(C116,roadnames[lookupValue],roadnames[lookupKey],"ERROR"),""), "")</f>
        <v/>
      </c>
      <c r="E116" s="4"/>
      <c r="F116" s="4"/>
      <c r="G116" s="19"/>
      <c r="H116" s="19" t="str">
        <f t="shared" si="9"/>
        <v/>
      </c>
      <c r="I116" s="4"/>
      <c r="K116" s="3" t="str">
        <f>IF($A116="ADD",IF(NOT(ISBLANK(J116)),_xlfn.XLOOKUP(J116,len_adjust_rsn[lookupValue],len_adjust_rsn[lookupKey],"ERROR"),""), "")</f>
        <v/>
      </c>
      <c r="L116" s="19"/>
      <c r="M116" s="3" t="str">
        <f t="shared" si="10"/>
        <v/>
      </c>
      <c r="N116" s="3" t="str">
        <f>IF($A116="","",IF((AND($A116="ADD",OR(M116="",M116="Yes"))),"Y",(_xlfn.XLOOKUP(M116,full_width_flag[lookupValue],full_width_flag[lookupKey],""))))</f>
        <v/>
      </c>
      <c r="O116" s="19" t="str">
        <f t="shared" si="11"/>
        <v/>
      </c>
      <c r="P116" s="19"/>
      <c r="Q116" s="19" t="str">
        <f t="shared" si="12"/>
        <v/>
      </c>
      <c r="R116" s="4"/>
      <c r="S116" s="4"/>
      <c r="U116" s="3" t="str">
        <f>IF($A116="ADD",IF(NOT(ISBLANK(T116)),_xlfn.XLOOKUP(T116,ud_subgrade_material_type[lookupValue],ud_subgrade_material_type[lookupKey],"ERROR"),""), "")</f>
        <v/>
      </c>
      <c r="X116" s="3" t="str">
        <f>IF($A116="ADD",IF(NOT(ISBLANK(W116)),_xlfn.XLOOKUP(W116,ud_layer_stabilising_agent[lookupValue],ud_layer_stabilising_agent[lookupKey],"ERROR"),""), "")</f>
        <v/>
      </c>
      <c r="Y116" s="20"/>
      <c r="Z116" s="3" t="str">
        <f t="shared" si="13"/>
        <v/>
      </c>
      <c r="AA116" s="3" t="str">
        <f>IF($A116="","",IF((AND($A116="ADD",OR(Z116="",Z116="Undisturbed"))),"U",(_xlfn.XLOOKUP(Z116,reconstructed[lookupValue],reconstructed[lookupKey],""))))</f>
        <v/>
      </c>
      <c r="AB116" s="3" t="str">
        <f t="shared" si="14"/>
        <v/>
      </c>
      <c r="AC116" s="3" t="str">
        <f>IF($A116="","",IF((AND($A116="ADD",OR(AB116="",AB116="Local Authority"))),"L",(_xlfn.XLOOKUP(AB116,asset_owner[lookupValue],asset_owner[lookupKey],""))))</f>
        <v/>
      </c>
      <c r="AD116" s="3" t="str">
        <f t="shared" si="15"/>
        <v/>
      </c>
      <c r="AE116" s="3" t="str">
        <f>IF($A116="","",IF((AND($A116="ADD",OR(AD116="",AD116="Vested Assets"))),"12",(_xlfn.XLOOKUP(AD116,ud_work_category[lookupValue],ud_work_category[lookupKey],""))))</f>
        <v/>
      </c>
      <c r="AF116" s="20"/>
      <c r="AG116" s="2" t="str">
        <f t="shared" si="16"/>
        <v/>
      </c>
      <c r="AH116" s="3" t="str">
        <f t="shared" si="17"/>
        <v/>
      </c>
      <c r="AI116" s="3" t="str">
        <f>IF($A116="","",IF((AND($A116="ADD",OR(AH116="",AH116="Excellent"))),"1",(_xlfn.XLOOKUP(AH116,condition[lookupValue],condition[lookupKey],""))))</f>
        <v/>
      </c>
      <c r="AJ116" s="21"/>
      <c r="AK116" s="5"/>
    </row>
    <row r="117" spans="2:37" x14ac:dyDescent="0.25">
      <c r="B117" s="4"/>
      <c r="D117" s="3" t="str">
        <f>IF($A117="ADD",IF(NOT(ISBLANK(C117)),_xlfn.XLOOKUP(C117,roadnames[lookupValue],roadnames[lookupKey],"ERROR"),""), "")</f>
        <v/>
      </c>
      <c r="E117" s="4"/>
      <c r="F117" s="4"/>
      <c r="G117" s="19"/>
      <c r="H117" s="19" t="str">
        <f t="shared" si="9"/>
        <v/>
      </c>
      <c r="I117" s="4"/>
      <c r="K117" s="3" t="str">
        <f>IF($A117="ADD",IF(NOT(ISBLANK(J117)),_xlfn.XLOOKUP(J117,len_adjust_rsn[lookupValue],len_adjust_rsn[lookupKey],"ERROR"),""), "")</f>
        <v/>
      </c>
      <c r="L117" s="19"/>
      <c r="M117" s="3" t="str">
        <f t="shared" si="10"/>
        <v/>
      </c>
      <c r="N117" s="3" t="str">
        <f>IF($A117="","",IF((AND($A117="ADD",OR(M117="",M117="Yes"))),"Y",(_xlfn.XLOOKUP(M117,full_width_flag[lookupValue],full_width_flag[lookupKey],""))))</f>
        <v/>
      </c>
      <c r="O117" s="19" t="str">
        <f t="shared" si="11"/>
        <v/>
      </c>
      <c r="P117" s="19"/>
      <c r="Q117" s="19" t="str">
        <f t="shared" si="12"/>
        <v/>
      </c>
      <c r="R117" s="4"/>
      <c r="S117" s="4"/>
      <c r="U117" s="3" t="str">
        <f>IF($A117="ADD",IF(NOT(ISBLANK(T117)),_xlfn.XLOOKUP(T117,ud_subgrade_material_type[lookupValue],ud_subgrade_material_type[lookupKey],"ERROR"),""), "")</f>
        <v/>
      </c>
      <c r="X117" s="3" t="str">
        <f>IF($A117="ADD",IF(NOT(ISBLANK(W117)),_xlfn.XLOOKUP(W117,ud_layer_stabilising_agent[lookupValue],ud_layer_stabilising_agent[lookupKey],"ERROR"),""), "")</f>
        <v/>
      </c>
      <c r="Y117" s="20"/>
      <c r="Z117" s="3" t="str">
        <f t="shared" si="13"/>
        <v/>
      </c>
      <c r="AA117" s="3" t="str">
        <f>IF($A117="","",IF((AND($A117="ADD",OR(Z117="",Z117="Undisturbed"))),"U",(_xlfn.XLOOKUP(Z117,reconstructed[lookupValue],reconstructed[lookupKey],""))))</f>
        <v/>
      </c>
      <c r="AB117" s="3" t="str">
        <f t="shared" si="14"/>
        <v/>
      </c>
      <c r="AC117" s="3" t="str">
        <f>IF($A117="","",IF((AND($A117="ADD",OR(AB117="",AB117="Local Authority"))),"L",(_xlfn.XLOOKUP(AB117,asset_owner[lookupValue],asset_owner[lookupKey],""))))</f>
        <v/>
      </c>
      <c r="AD117" s="3" t="str">
        <f t="shared" si="15"/>
        <v/>
      </c>
      <c r="AE117" s="3" t="str">
        <f>IF($A117="","",IF((AND($A117="ADD",OR(AD117="",AD117="Vested Assets"))),"12",(_xlfn.XLOOKUP(AD117,ud_work_category[lookupValue],ud_work_category[lookupKey],""))))</f>
        <v/>
      </c>
      <c r="AF117" s="20"/>
      <c r="AG117" s="2" t="str">
        <f t="shared" si="16"/>
        <v/>
      </c>
      <c r="AH117" s="3" t="str">
        <f t="shared" si="17"/>
        <v/>
      </c>
      <c r="AI117" s="3" t="str">
        <f>IF($A117="","",IF((AND($A117="ADD",OR(AH117="",AH117="Excellent"))),"1",(_xlfn.XLOOKUP(AH117,condition[lookupValue],condition[lookupKey],""))))</f>
        <v/>
      </c>
      <c r="AJ117" s="21"/>
      <c r="AK117" s="5"/>
    </row>
    <row r="118" spans="2:37" x14ac:dyDescent="0.25">
      <c r="B118" s="4"/>
      <c r="D118" s="3" t="str">
        <f>IF($A118="ADD",IF(NOT(ISBLANK(C118)),_xlfn.XLOOKUP(C118,roadnames[lookupValue],roadnames[lookupKey],"ERROR"),""), "")</f>
        <v/>
      </c>
      <c r="E118" s="4"/>
      <c r="F118" s="4"/>
      <c r="G118" s="19"/>
      <c r="H118" s="19" t="str">
        <f t="shared" si="9"/>
        <v/>
      </c>
      <c r="I118" s="4"/>
      <c r="K118" s="3" t="str">
        <f>IF($A118="ADD",IF(NOT(ISBLANK(J118)),_xlfn.XLOOKUP(J118,len_adjust_rsn[lookupValue],len_adjust_rsn[lookupKey],"ERROR"),""), "")</f>
        <v/>
      </c>
      <c r="L118" s="19"/>
      <c r="M118" s="3" t="str">
        <f t="shared" si="10"/>
        <v/>
      </c>
      <c r="N118" s="3" t="str">
        <f>IF($A118="","",IF((AND($A118="ADD",OR(M118="",M118="Yes"))),"Y",(_xlfn.XLOOKUP(M118,full_width_flag[lookupValue],full_width_flag[lookupKey],""))))</f>
        <v/>
      </c>
      <c r="O118" s="19" t="str">
        <f t="shared" si="11"/>
        <v/>
      </c>
      <c r="P118" s="19"/>
      <c r="Q118" s="19" t="str">
        <f t="shared" si="12"/>
        <v/>
      </c>
      <c r="R118" s="4"/>
      <c r="S118" s="4"/>
      <c r="U118" s="3" t="str">
        <f>IF($A118="ADD",IF(NOT(ISBLANK(T118)),_xlfn.XLOOKUP(T118,ud_subgrade_material_type[lookupValue],ud_subgrade_material_type[lookupKey],"ERROR"),""), "")</f>
        <v/>
      </c>
      <c r="X118" s="3" t="str">
        <f>IF($A118="ADD",IF(NOT(ISBLANK(W118)),_xlfn.XLOOKUP(W118,ud_layer_stabilising_agent[lookupValue],ud_layer_stabilising_agent[lookupKey],"ERROR"),""), "")</f>
        <v/>
      </c>
      <c r="Y118" s="20"/>
      <c r="Z118" s="3" t="str">
        <f t="shared" si="13"/>
        <v/>
      </c>
      <c r="AA118" s="3" t="str">
        <f>IF($A118="","",IF((AND($A118="ADD",OR(Z118="",Z118="Undisturbed"))),"U",(_xlfn.XLOOKUP(Z118,reconstructed[lookupValue],reconstructed[lookupKey],""))))</f>
        <v/>
      </c>
      <c r="AB118" s="3" t="str">
        <f t="shared" si="14"/>
        <v/>
      </c>
      <c r="AC118" s="3" t="str">
        <f>IF($A118="","",IF((AND($A118="ADD",OR(AB118="",AB118="Local Authority"))),"L",(_xlfn.XLOOKUP(AB118,asset_owner[lookupValue],asset_owner[lookupKey],""))))</f>
        <v/>
      </c>
      <c r="AD118" s="3" t="str">
        <f t="shared" si="15"/>
        <v/>
      </c>
      <c r="AE118" s="3" t="str">
        <f>IF($A118="","",IF((AND($A118="ADD",OR(AD118="",AD118="Vested Assets"))),"12",(_xlfn.XLOOKUP(AD118,ud_work_category[lookupValue],ud_work_category[lookupKey],""))))</f>
        <v/>
      </c>
      <c r="AF118" s="20"/>
      <c r="AG118" s="2" t="str">
        <f t="shared" si="16"/>
        <v/>
      </c>
      <c r="AH118" s="3" t="str">
        <f t="shared" si="17"/>
        <v/>
      </c>
      <c r="AI118" s="3" t="str">
        <f>IF($A118="","",IF((AND($A118="ADD",OR(AH118="",AH118="Excellent"))),"1",(_xlfn.XLOOKUP(AH118,condition[lookupValue],condition[lookupKey],""))))</f>
        <v/>
      </c>
      <c r="AJ118" s="21"/>
      <c r="AK118" s="5"/>
    </row>
    <row r="119" spans="2:37" x14ac:dyDescent="0.25">
      <c r="B119" s="4"/>
      <c r="D119" s="3" t="str">
        <f>IF($A119="ADD",IF(NOT(ISBLANK(C119)),_xlfn.XLOOKUP(C119,roadnames[lookupValue],roadnames[lookupKey],"ERROR"),""), "")</f>
        <v/>
      </c>
      <c r="E119" s="4"/>
      <c r="F119" s="4"/>
      <c r="G119" s="19"/>
      <c r="H119" s="19" t="str">
        <f t="shared" si="9"/>
        <v/>
      </c>
      <c r="I119" s="4"/>
      <c r="K119" s="3" t="str">
        <f>IF($A119="ADD",IF(NOT(ISBLANK(J119)),_xlfn.XLOOKUP(J119,len_adjust_rsn[lookupValue],len_adjust_rsn[lookupKey],"ERROR"),""), "")</f>
        <v/>
      </c>
      <c r="L119" s="19"/>
      <c r="M119" s="3" t="str">
        <f t="shared" si="10"/>
        <v/>
      </c>
      <c r="N119" s="3" t="str">
        <f>IF($A119="","",IF((AND($A119="ADD",OR(M119="",M119="Yes"))),"Y",(_xlfn.XLOOKUP(M119,full_width_flag[lookupValue],full_width_flag[lookupKey],""))))</f>
        <v/>
      </c>
      <c r="O119" s="19" t="str">
        <f t="shared" si="11"/>
        <v/>
      </c>
      <c r="P119" s="19"/>
      <c r="Q119" s="19" t="str">
        <f t="shared" si="12"/>
        <v/>
      </c>
      <c r="R119" s="4"/>
      <c r="S119" s="4"/>
      <c r="U119" s="3" t="str">
        <f>IF($A119="ADD",IF(NOT(ISBLANK(T119)),_xlfn.XLOOKUP(T119,ud_subgrade_material_type[lookupValue],ud_subgrade_material_type[lookupKey],"ERROR"),""), "")</f>
        <v/>
      </c>
      <c r="X119" s="3" t="str">
        <f>IF($A119="ADD",IF(NOT(ISBLANK(W119)),_xlfn.XLOOKUP(W119,ud_layer_stabilising_agent[lookupValue],ud_layer_stabilising_agent[lookupKey],"ERROR"),""), "")</f>
        <v/>
      </c>
      <c r="Y119" s="20"/>
      <c r="Z119" s="3" t="str">
        <f t="shared" si="13"/>
        <v/>
      </c>
      <c r="AA119" s="3" t="str">
        <f>IF($A119="","",IF((AND($A119="ADD",OR(Z119="",Z119="Undisturbed"))),"U",(_xlfn.XLOOKUP(Z119,reconstructed[lookupValue],reconstructed[lookupKey],""))))</f>
        <v/>
      </c>
      <c r="AB119" s="3" t="str">
        <f t="shared" si="14"/>
        <v/>
      </c>
      <c r="AC119" s="3" t="str">
        <f>IF($A119="","",IF((AND($A119="ADD",OR(AB119="",AB119="Local Authority"))),"L",(_xlfn.XLOOKUP(AB119,asset_owner[lookupValue],asset_owner[lookupKey],""))))</f>
        <v/>
      </c>
      <c r="AD119" s="3" t="str">
        <f t="shared" si="15"/>
        <v/>
      </c>
      <c r="AE119" s="3" t="str">
        <f>IF($A119="","",IF((AND($A119="ADD",OR(AD119="",AD119="Vested Assets"))),"12",(_xlfn.XLOOKUP(AD119,ud_work_category[lookupValue],ud_work_category[lookupKey],""))))</f>
        <v/>
      </c>
      <c r="AF119" s="20"/>
      <c r="AG119" s="2" t="str">
        <f t="shared" si="16"/>
        <v/>
      </c>
      <c r="AH119" s="3" t="str">
        <f t="shared" si="17"/>
        <v/>
      </c>
      <c r="AI119" s="3" t="str">
        <f>IF($A119="","",IF((AND($A119="ADD",OR(AH119="",AH119="Excellent"))),"1",(_xlfn.XLOOKUP(AH119,condition[lookupValue],condition[lookupKey],""))))</f>
        <v/>
      </c>
      <c r="AJ119" s="21"/>
      <c r="AK119" s="5"/>
    </row>
    <row r="120" spans="2:37" x14ac:dyDescent="0.25">
      <c r="B120" s="4"/>
      <c r="D120" s="3" t="str">
        <f>IF($A120="ADD",IF(NOT(ISBLANK(C120)),_xlfn.XLOOKUP(C120,roadnames[lookupValue],roadnames[lookupKey],"ERROR"),""), "")</f>
        <v/>
      </c>
      <c r="E120" s="4"/>
      <c r="F120" s="4"/>
      <c r="G120" s="19"/>
      <c r="H120" s="19" t="str">
        <f t="shared" si="9"/>
        <v/>
      </c>
      <c r="I120" s="4"/>
      <c r="K120" s="3" t="str">
        <f>IF($A120="ADD",IF(NOT(ISBLANK(J120)),_xlfn.XLOOKUP(J120,len_adjust_rsn[lookupValue],len_adjust_rsn[lookupKey],"ERROR"),""), "")</f>
        <v/>
      </c>
      <c r="L120" s="19"/>
      <c r="M120" s="3" t="str">
        <f t="shared" si="10"/>
        <v/>
      </c>
      <c r="N120" s="3" t="str">
        <f>IF($A120="","",IF((AND($A120="ADD",OR(M120="",M120="Yes"))),"Y",(_xlfn.XLOOKUP(M120,full_width_flag[lookupValue],full_width_flag[lookupKey],""))))</f>
        <v/>
      </c>
      <c r="O120" s="19" t="str">
        <f t="shared" si="11"/>
        <v/>
      </c>
      <c r="P120" s="19"/>
      <c r="Q120" s="19" t="str">
        <f t="shared" si="12"/>
        <v/>
      </c>
      <c r="R120" s="4"/>
      <c r="S120" s="4"/>
      <c r="U120" s="3" t="str">
        <f>IF($A120="ADD",IF(NOT(ISBLANK(T120)),_xlfn.XLOOKUP(T120,ud_subgrade_material_type[lookupValue],ud_subgrade_material_type[lookupKey],"ERROR"),""), "")</f>
        <v/>
      </c>
      <c r="X120" s="3" t="str">
        <f>IF($A120="ADD",IF(NOT(ISBLANK(W120)),_xlfn.XLOOKUP(W120,ud_layer_stabilising_agent[lookupValue],ud_layer_stabilising_agent[lookupKey],"ERROR"),""), "")</f>
        <v/>
      </c>
      <c r="Y120" s="20"/>
      <c r="Z120" s="3" t="str">
        <f t="shared" si="13"/>
        <v/>
      </c>
      <c r="AA120" s="3" t="str">
        <f>IF($A120="","",IF((AND($A120="ADD",OR(Z120="",Z120="Undisturbed"))),"U",(_xlfn.XLOOKUP(Z120,reconstructed[lookupValue],reconstructed[lookupKey],""))))</f>
        <v/>
      </c>
      <c r="AB120" s="3" t="str">
        <f t="shared" si="14"/>
        <v/>
      </c>
      <c r="AC120" s="3" t="str">
        <f>IF($A120="","",IF((AND($A120="ADD",OR(AB120="",AB120="Local Authority"))),"L",(_xlfn.XLOOKUP(AB120,asset_owner[lookupValue],asset_owner[lookupKey],""))))</f>
        <v/>
      </c>
      <c r="AD120" s="3" t="str">
        <f t="shared" si="15"/>
        <v/>
      </c>
      <c r="AE120" s="3" t="str">
        <f>IF($A120="","",IF((AND($A120="ADD",OR(AD120="",AD120="Vested Assets"))),"12",(_xlfn.XLOOKUP(AD120,ud_work_category[lookupValue],ud_work_category[lookupKey],""))))</f>
        <v/>
      </c>
      <c r="AF120" s="20"/>
      <c r="AG120" s="2" t="str">
        <f t="shared" si="16"/>
        <v/>
      </c>
      <c r="AH120" s="3" t="str">
        <f t="shared" si="17"/>
        <v/>
      </c>
      <c r="AI120" s="3" t="str">
        <f>IF($A120="","",IF((AND($A120="ADD",OR(AH120="",AH120="Excellent"))),"1",(_xlfn.XLOOKUP(AH120,condition[lookupValue],condition[lookupKey],""))))</f>
        <v/>
      </c>
      <c r="AJ120" s="21"/>
      <c r="AK120" s="5"/>
    </row>
    <row r="121" spans="2:37" x14ac:dyDescent="0.25">
      <c r="B121" s="4"/>
      <c r="D121" s="3" t="str">
        <f>IF($A121="ADD",IF(NOT(ISBLANK(C121)),_xlfn.XLOOKUP(C121,roadnames[lookupValue],roadnames[lookupKey],"ERROR"),""), "")</f>
        <v/>
      </c>
      <c r="E121" s="4"/>
      <c r="F121" s="4"/>
      <c r="G121" s="19"/>
      <c r="H121" s="19" t="str">
        <f t="shared" si="9"/>
        <v/>
      </c>
      <c r="I121" s="4"/>
      <c r="K121" s="3" t="str">
        <f>IF($A121="ADD",IF(NOT(ISBLANK(J121)),_xlfn.XLOOKUP(J121,len_adjust_rsn[lookupValue],len_adjust_rsn[lookupKey],"ERROR"),""), "")</f>
        <v/>
      </c>
      <c r="L121" s="19"/>
      <c r="M121" s="3" t="str">
        <f t="shared" si="10"/>
        <v/>
      </c>
      <c r="N121" s="3" t="str">
        <f>IF($A121="","",IF((AND($A121="ADD",OR(M121="",M121="Yes"))),"Y",(_xlfn.XLOOKUP(M121,full_width_flag[lookupValue],full_width_flag[lookupKey],""))))</f>
        <v/>
      </c>
      <c r="O121" s="19" t="str">
        <f t="shared" si="11"/>
        <v/>
      </c>
      <c r="P121" s="19"/>
      <c r="Q121" s="19" t="str">
        <f t="shared" si="12"/>
        <v/>
      </c>
      <c r="R121" s="4"/>
      <c r="S121" s="4"/>
      <c r="U121" s="3" t="str">
        <f>IF($A121="ADD",IF(NOT(ISBLANK(T121)),_xlfn.XLOOKUP(T121,ud_subgrade_material_type[lookupValue],ud_subgrade_material_type[lookupKey],"ERROR"),""), "")</f>
        <v/>
      </c>
      <c r="X121" s="3" t="str">
        <f>IF($A121="ADD",IF(NOT(ISBLANK(W121)),_xlfn.XLOOKUP(W121,ud_layer_stabilising_agent[lookupValue],ud_layer_stabilising_agent[lookupKey],"ERROR"),""), "")</f>
        <v/>
      </c>
      <c r="Y121" s="20"/>
      <c r="Z121" s="3" t="str">
        <f t="shared" si="13"/>
        <v/>
      </c>
      <c r="AA121" s="3" t="str">
        <f>IF($A121="","",IF((AND($A121="ADD",OR(Z121="",Z121="Undisturbed"))),"U",(_xlfn.XLOOKUP(Z121,reconstructed[lookupValue],reconstructed[lookupKey],""))))</f>
        <v/>
      </c>
      <c r="AB121" s="3" t="str">
        <f t="shared" si="14"/>
        <v/>
      </c>
      <c r="AC121" s="3" t="str">
        <f>IF($A121="","",IF((AND($A121="ADD",OR(AB121="",AB121="Local Authority"))),"L",(_xlfn.XLOOKUP(AB121,asset_owner[lookupValue],asset_owner[lookupKey],""))))</f>
        <v/>
      </c>
      <c r="AD121" s="3" t="str">
        <f t="shared" si="15"/>
        <v/>
      </c>
      <c r="AE121" s="3" t="str">
        <f>IF($A121="","",IF((AND($A121="ADD",OR(AD121="",AD121="Vested Assets"))),"12",(_xlfn.XLOOKUP(AD121,ud_work_category[lookupValue],ud_work_category[lookupKey],""))))</f>
        <v/>
      </c>
      <c r="AF121" s="20"/>
      <c r="AG121" s="2" t="str">
        <f t="shared" si="16"/>
        <v/>
      </c>
      <c r="AH121" s="3" t="str">
        <f t="shared" si="17"/>
        <v/>
      </c>
      <c r="AI121" s="3" t="str">
        <f>IF($A121="","",IF((AND($A121="ADD",OR(AH121="",AH121="Excellent"))),"1",(_xlfn.XLOOKUP(AH121,condition[lookupValue],condition[lookupKey],""))))</f>
        <v/>
      </c>
      <c r="AJ121" s="21"/>
      <c r="AK121" s="5"/>
    </row>
    <row r="122" spans="2:37" x14ac:dyDescent="0.25">
      <c r="B122" s="4"/>
      <c r="D122" s="3" t="str">
        <f>IF($A122="ADD",IF(NOT(ISBLANK(C122)),_xlfn.XLOOKUP(C122,roadnames[lookupValue],roadnames[lookupKey],"ERROR"),""), "")</f>
        <v/>
      </c>
      <c r="E122" s="4"/>
      <c r="F122" s="4"/>
      <c r="G122" s="19"/>
      <c r="H122" s="19" t="str">
        <f t="shared" si="9"/>
        <v/>
      </c>
      <c r="I122" s="4"/>
      <c r="K122" s="3" t="str">
        <f>IF($A122="ADD",IF(NOT(ISBLANK(J122)),_xlfn.XLOOKUP(J122,len_adjust_rsn[lookupValue],len_adjust_rsn[lookupKey],"ERROR"),""), "")</f>
        <v/>
      </c>
      <c r="L122" s="19"/>
      <c r="M122" s="3" t="str">
        <f t="shared" si="10"/>
        <v/>
      </c>
      <c r="N122" s="3" t="str">
        <f>IF($A122="","",IF((AND($A122="ADD",OR(M122="",M122="Yes"))),"Y",(_xlfn.XLOOKUP(M122,full_width_flag[lookupValue],full_width_flag[lookupKey],""))))</f>
        <v/>
      </c>
      <c r="O122" s="19" t="str">
        <f t="shared" si="11"/>
        <v/>
      </c>
      <c r="P122" s="19"/>
      <c r="Q122" s="19" t="str">
        <f t="shared" si="12"/>
        <v/>
      </c>
      <c r="R122" s="4"/>
      <c r="S122" s="4"/>
      <c r="U122" s="3" t="str">
        <f>IF($A122="ADD",IF(NOT(ISBLANK(T122)),_xlfn.XLOOKUP(T122,ud_subgrade_material_type[lookupValue],ud_subgrade_material_type[lookupKey],"ERROR"),""), "")</f>
        <v/>
      </c>
      <c r="X122" s="3" t="str">
        <f>IF($A122="ADD",IF(NOT(ISBLANK(W122)),_xlfn.XLOOKUP(W122,ud_layer_stabilising_agent[lookupValue],ud_layer_stabilising_agent[lookupKey],"ERROR"),""), "")</f>
        <v/>
      </c>
      <c r="Y122" s="20"/>
      <c r="Z122" s="3" t="str">
        <f t="shared" si="13"/>
        <v/>
      </c>
      <c r="AA122" s="3" t="str">
        <f>IF($A122="","",IF((AND($A122="ADD",OR(Z122="",Z122="Undisturbed"))),"U",(_xlfn.XLOOKUP(Z122,reconstructed[lookupValue],reconstructed[lookupKey],""))))</f>
        <v/>
      </c>
      <c r="AB122" s="3" t="str">
        <f t="shared" si="14"/>
        <v/>
      </c>
      <c r="AC122" s="3" t="str">
        <f>IF($A122="","",IF((AND($A122="ADD",OR(AB122="",AB122="Local Authority"))),"L",(_xlfn.XLOOKUP(AB122,asset_owner[lookupValue],asset_owner[lookupKey],""))))</f>
        <v/>
      </c>
      <c r="AD122" s="3" t="str">
        <f t="shared" si="15"/>
        <v/>
      </c>
      <c r="AE122" s="3" t="str">
        <f>IF($A122="","",IF((AND($A122="ADD",OR(AD122="",AD122="Vested Assets"))),"12",(_xlfn.XLOOKUP(AD122,ud_work_category[lookupValue],ud_work_category[lookupKey],""))))</f>
        <v/>
      </c>
      <c r="AF122" s="20"/>
      <c r="AG122" s="2" t="str">
        <f t="shared" si="16"/>
        <v/>
      </c>
      <c r="AH122" s="3" t="str">
        <f t="shared" si="17"/>
        <v/>
      </c>
      <c r="AI122" s="3" t="str">
        <f>IF($A122="","",IF((AND($A122="ADD",OR(AH122="",AH122="Excellent"))),"1",(_xlfn.XLOOKUP(AH122,condition[lookupValue],condition[lookupKey],""))))</f>
        <v/>
      </c>
      <c r="AJ122" s="21"/>
      <c r="AK122" s="5"/>
    </row>
    <row r="123" spans="2:37" x14ac:dyDescent="0.25">
      <c r="B123" s="4"/>
      <c r="D123" s="3" t="str">
        <f>IF($A123="ADD",IF(NOT(ISBLANK(C123)),_xlfn.XLOOKUP(C123,roadnames[lookupValue],roadnames[lookupKey],"ERROR"),""), "")</f>
        <v/>
      </c>
      <c r="E123" s="4"/>
      <c r="F123" s="4"/>
      <c r="G123" s="19"/>
      <c r="H123" s="19" t="str">
        <f t="shared" si="9"/>
        <v/>
      </c>
      <c r="I123" s="4"/>
      <c r="K123" s="3" t="str">
        <f>IF($A123="ADD",IF(NOT(ISBLANK(J123)),_xlfn.XLOOKUP(J123,len_adjust_rsn[lookupValue],len_adjust_rsn[lookupKey],"ERROR"),""), "")</f>
        <v/>
      </c>
      <c r="L123" s="19"/>
      <c r="M123" s="3" t="str">
        <f t="shared" si="10"/>
        <v/>
      </c>
      <c r="N123" s="3" t="str">
        <f>IF($A123="","",IF((AND($A123="ADD",OR(M123="",M123="Yes"))),"Y",(_xlfn.XLOOKUP(M123,full_width_flag[lookupValue],full_width_flag[lookupKey],""))))</f>
        <v/>
      </c>
      <c r="O123" s="19" t="str">
        <f t="shared" si="11"/>
        <v/>
      </c>
      <c r="P123" s="19"/>
      <c r="Q123" s="19" t="str">
        <f t="shared" si="12"/>
        <v/>
      </c>
      <c r="R123" s="4"/>
      <c r="S123" s="4"/>
      <c r="U123" s="3" t="str">
        <f>IF($A123="ADD",IF(NOT(ISBLANK(T123)),_xlfn.XLOOKUP(T123,ud_subgrade_material_type[lookupValue],ud_subgrade_material_type[lookupKey],"ERROR"),""), "")</f>
        <v/>
      </c>
      <c r="X123" s="3" t="str">
        <f>IF($A123="ADD",IF(NOT(ISBLANK(W123)),_xlfn.XLOOKUP(W123,ud_layer_stabilising_agent[lookupValue],ud_layer_stabilising_agent[lookupKey],"ERROR"),""), "")</f>
        <v/>
      </c>
      <c r="Y123" s="20"/>
      <c r="Z123" s="3" t="str">
        <f t="shared" si="13"/>
        <v/>
      </c>
      <c r="AA123" s="3" t="str">
        <f>IF($A123="","",IF((AND($A123="ADD",OR(Z123="",Z123="Undisturbed"))),"U",(_xlfn.XLOOKUP(Z123,reconstructed[lookupValue],reconstructed[lookupKey],""))))</f>
        <v/>
      </c>
      <c r="AB123" s="3" t="str">
        <f t="shared" si="14"/>
        <v/>
      </c>
      <c r="AC123" s="3" t="str">
        <f>IF($A123="","",IF((AND($A123="ADD",OR(AB123="",AB123="Local Authority"))),"L",(_xlfn.XLOOKUP(AB123,asset_owner[lookupValue],asset_owner[lookupKey],""))))</f>
        <v/>
      </c>
      <c r="AD123" s="3" t="str">
        <f t="shared" si="15"/>
        <v/>
      </c>
      <c r="AE123" s="3" t="str">
        <f>IF($A123="","",IF((AND($A123="ADD",OR(AD123="",AD123="Vested Assets"))),"12",(_xlfn.XLOOKUP(AD123,ud_work_category[lookupValue],ud_work_category[lookupKey],""))))</f>
        <v/>
      </c>
      <c r="AF123" s="20"/>
      <c r="AG123" s="2" t="str">
        <f t="shared" si="16"/>
        <v/>
      </c>
      <c r="AH123" s="3" t="str">
        <f t="shared" si="17"/>
        <v/>
      </c>
      <c r="AI123" s="3" t="str">
        <f>IF($A123="","",IF((AND($A123="ADD",OR(AH123="",AH123="Excellent"))),"1",(_xlfn.XLOOKUP(AH123,condition[lookupValue],condition[lookupKey],""))))</f>
        <v/>
      </c>
      <c r="AJ123" s="21"/>
      <c r="AK123" s="5"/>
    </row>
    <row r="124" spans="2:37" x14ac:dyDescent="0.25">
      <c r="B124" s="4"/>
      <c r="D124" s="3" t="str">
        <f>IF($A124="ADD",IF(NOT(ISBLANK(C124)),_xlfn.XLOOKUP(C124,roadnames[lookupValue],roadnames[lookupKey],"ERROR"),""), "")</f>
        <v/>
      </c>
      <c r="E124" s="4"/>
      <c r="F124" s="4"/>
      <c r="G124" s="19"/>
      <c r="H124" s="19" t="str">
        <f t="shared" si="9"/>
        <v/>
      </c>
      <c r="I124" s="4"/>
      <c r="K124" s="3" t="str">
        <f>IF($A124="ADD",IF(NOT(ISBLANK(J124)),_xlfn.XLOOKUP(J124,len_adjust_rsn[lookupValue],len_adjust_rsn[lookupKey],"ERROR"),""), "")</f>
        <v/>
      </c>
      <c r="L124" s="19"/>
      <c r="M124" s="3" t="str">
        <f t="shared" si="10"/>
        <v/>
      </c>
      <c r="N124" s="3" t="str">
        <f>IF($A124="","",IF((AND($A124="ADD",OR(M124="",M124="Yes"))),"Y",(_xlfn.XLOOKUP(M124,full_width_flag[lookupValue],full_width_flag[lookupKey],""))))</f>
        <v/>
      </c>
      <c r="O124" s="19" t="str">
        <f t="shared" si="11"/>
        <v/>
      </c>
      <c r="P124" s="19"/>
      <c r="Q124" s="19" t="str">
        <f t="shared" si="12"/>
        <v/>
      </c>
      <c r="R124" s="4"/>
      <c r="S124" s="4"/>
      <c r="U124" s="3" t="str">
        <f>IF($A124="ADD",IF(NOT(ISBLANK(T124)),_xlfn.XLOOKUP(T124,ud_subgrade_material_type[lookupValue],ud_subgrade_material_type[lookupKey],"ERROR"),""), "")</f>
        <v/>
      </c>
      <c r="X124" s="3" t="str">
        <f>IF($A124="ADD",IF(NOT(ISBLANK(W124)),_xlfn.XLOOKUP(W124,ud_layer_stabilising_agent[lookupValue],ud_layer_stabilising_agent[lookupKey],"ERROR"),""), "")</f>
        <v/>
      </c>
      <c r="Y124" s="20"/>
      <c r="Z124" s="3" t="str">
        <f t="shared" si="13"/>
        <v/>
      </c>
      <c r="AA124" s="3" t="str">
        <f>IF($A124="","",IF((AND($A124="ADD",OR(Z124="",Z124="Undisturbed"))),"U",(_xlfn.XLOOKUP(Z124,reconstructed[lookupValue],reconstructed[lookupKey],""))))</f>
        <v/>
      </c>
      <c r="AB124" s="3" t="str">
        <f t="shared" si="14"/>
        <v/>
      </c>
      <c r="AC124" s="3" t="str">
        <f>IF($A124="","",IF((AND($A124="ADD",OR(AB124="",AB124="Local Authority"))),"L",(_xlfn.XLOOKUP(AB124,asset_owner[lookupValue],asset_owner[lookupKey],""))))</f>
        <v/>
      </c>
      <c r="AD124" s="3" t="str">
        <f t="shared" si="15"/>
        <v/>
      </c>
      <c r="AE124" s="3" t="str">
        <f>IF($A124="","",IF((AND($A124="ADD",OR(AD124="",AD124="Vested Assets"))),"12",(_xlfn.XLOOKUP(AD124,ud_work_category[lookupValue],ud_work_category[lookupKey],""))))</f>
        <v/>
      </c>
      <c r="AF124" s="20"/>
      <c r="AG124" s="2" t="str">
        <f t="shared" si="16"/>
        <v/>
      </c>
      <c r="AH124" s="3" t="str">
        <f t="shared" si="17"/>
        <v/>
      </c>
      <c r="AI124" s="3" t="str">
        <f>IF($A124="","",IF((AND($A124="ADD",OR(AH124="",AH124="Excellent"))),"1",(_xlfn.XLOOKUP(AH124,condition[lookupValue],condition[lookupKey],""))))</f>
        <v/>
      </c>
      <c r="AJ124" s="21"/>
      <c r="AK124" s="5"/>
    </row>
    <row r="125" spans="2:37" x14ac:dyDescent="0.25">
      <c r="B125" s="4"/>
      <c r="D125" s="3" t="str">
        <f>IF($A125="ADD",IF(NOT(ISBLANK(C125)),_xlfn.XLOOKUP(C125,roadnames[lookupValue],roadnames[lookupKey],"ERROR"),""), "")</f>
        <v/>
      </c>
      <c r="E125" s="4"/>
      <c r="F125" s="4"/>
      <c r="G125" s="19"/>
      <c r="H125" s="19" t="str">
        <f t="shared" si="9"/>
        <v/>
      </c>
      <c r="I125" s="4"/>
      <c r="K125" s="3" t="str">
        <f>IF($A125="ADD",IF(NOT(ISBLANK(J125)),_xlfn.XLOOKUP(J125,len_adjust_rsn[lookupValue],len_adjust_rsn[lookupKey],"ERROR"),""), "")</f>
        <v/>
      </c>
      <c r="L125" s="19"/>
      <c r="M125" s="3" t="str">
        <f t="shared" si="10"/>
        <v/>
      </c>
      <c r="N125" s="3" t="str">
        <f>IF($A125="","",IF((AND($A125="ADD",OR(M125="",M125="Yes"))),"Y",(_xlfn.XLOOKUP(M125,full_width_flag[lookupValue],full_width_flag[lookupKey],""))))</f>
        <v/>
      </c>
      <c r="O125" s="19" t="str">
        <f t="shared" si="11"/>
        <v/>
      </c>
      <c r="P125" s="19"/>
      <c r="Q125" s="19" t="str">
        <f t="shared" si="12"/>
        <v/>
      </c>
      <c r="R125" s="4"/>
      <c r="S125" s="4"/>
      <c r="U125" s="3" t="str">
        <f>IF($A125="ADD",IF(NOT(ISBLANK(T125)),_xlfn.XLOOKUP(T125,ud_subgrade_material_type[lookupValue],ud_subgrade_material_type[lookupKey],"ERROR"),""), "")</f>
        <v/>
      </c>
      <c r="X125" s="3" t="str">
        <f>IF($A125="ADD",IF(NOT(ISBLANK(W125)),_xlfn.XLOOKUP(W125,ud_layer_stabilising_agent[lookupValue],ud_layer_stabilising_agent[lookupKey],"ERROR"),""), "")</f>
        <v/>
      </c>
      <c r="Y125" s="20"/>
      <c r="Z125" s="3" t="str">
        <f t="shared" si="13"/>
        <v/>
      </c>
      <c r="AA125" s="3" t="str">
        <f>IF($A125="","",IF((AND($A125="ADD",OR(Z125="",Z125="Undisturbed"))),"U",(_xlfn.XLOOKUP(Z125,reconstructed[lookupValue],reconstructed[lookupKey],""))))</f>
        <v/>
      </c>
      <c r="AB125" s="3" t="str">
        <f t="shared" si="14"/>
        <v/>
      </c>
      <c r="AC125" s="3" t="str">
        <f>IF($A125="","",IF((AND($A125="ADD",OR(AB125="",AB125="Local Authority"))),"L",(_xlfn.XLOOKUP(AB125,asset_owner[lookupValue],asset_owner[lookupKey],""))))</f>
        <v/>
      </c>
      <c r="AD125" s="3" t="str">
        <f t="shared" si="15"/>
        <v/>
      </c>
      <c r="AE125" s="3" t="str">
        <f>IF($A125="","",IF((AND($A125="ADD",OR(AD125="",AD125="Vested Assets"))),"12",(_xlfn.XLOOKUP(AD125,ud_work_category[lookupValue],ud_work_category[lookupKey],""))))</f>
        <v/>
      </c>
      <c r="AF125" s="20"/>
      <c r="AG125" s="2" t="str">
        <f t="shared" si="16"/>
        <v/>
      </c>
      <c r="AH125" s="3" t="str">
        <f t="shared" si="17"/>
        <v/>
      </c>
      <c r="AI125" s="3" t="str">
        <f>IF($A125="","",IF((AND($A125="ADD",OR(AH125="",AH125="Excellent"))),"1",(_xlfn.XLOOKUP(AH125,condition[lookupValue],condition[lookupKey],""))))</f>
        <v/>
      </c>
      <c r="AJ125" s="21"/>
      <c r="AK125" s="5"/>
    </row>
    <row r="126" spans="2:37" x14ac:dyDescent="0.25">
      <c r="B126" s="4"/>
      <c r="D126" s="3" t="str">
        <f>IF($A126="ADD",IF(NOT(ISBLANK(C126)),_xlfn.XLOOKUP(C126,roadnames[lookupValue],roadnames[lookupKey],"ERROR"),""), "")</f>
        <v/>
      </c>
      <c r="E126" s="4"/>
      <c r="F126" s="4"/>
      <c r="G126" s="19"/>
      <c r="H126" s="19" t="str">
        <f t="shared" si="9"/>
        <v/>
      </c>
      <c r="I126" s="4"/>
      <c r="K126" s="3" t="str">
        <f>IF($A126="ADD",IF(NOT(ISBLANK(J126)),_xlfn.XLOOKUP(J126,len_adjust_rsn[lookupValue],len_adjust_rsn[lookupKey],"ERROR"),""), "")</f>
        <v/>
      </c>
      <c r="L126" s="19"/>
      <c r="M126" s="3" t="str">
        <f t="shared" si="10"/>
        <v/>
      </c>
      <c r="N126" s="3" t="str">
        <f>IF($A126="","",IF((AND($A126="ADD",OR(M126="",M126="Yes"))),"Y",(_xlfn.XLOOKUP(M126,full_width_flag[lookupValue],full_width_flag[lookupKey],""))))</f>
        <v/>
      </c>
      <c r="O126" s="19" t="str">
        <f t="shared" si="11"/>
        <v/>
      </c>
      <c r="P126" s="19"/>
      <c r="Q126" s="19" t="str">
        <f t="shared" si="12"/>
        <v/>
      </c>
      <c r="R126" s="4"/>
      <c r="S126" s="4"/>
      <c r="U126" s="3" t="str">
        <f>IF($A126="ADD",IF(NOT(ISBLANK(T126)),_xlfn.XLOOKUP(T126,ud_subgrade_material_type[lookupValue],ud_subgrade_material_type[lookupKey],"ERROR"),""), "")</f>
        <v/>
      </c>
      <c r="X126" s="3" t="str">
        <f>IF($A126="ADD",IF(NOT(ISBLANK(W126)),_xlfn.XLOOKUP(W126,ud_layer_stabilising_agent[lookupValue],ud_layer_stabilising_agent[lookupKey],"ERROR"),""), "")</f>
        <v/>
      </c>
      <c r="Y126" s="20"/>
      <c r="Z126" s="3" t="str">
        <f t="shared" si="13"/>
        <v/>
      </c>
      <c r="AA126" s="3" t="str">
        <f>IF($A126="","",IF((AND($A126="ADD",OR(Z126="",Z126="Undisturbed"))),"U",(_xlfn.XLOOKUP(Z126,reconstructed[lookupValue],reconstructed[lookupKey],""))))</f>
        <v/>
      </c>
      <c r="AB126" s="3" t="str">
        <f t="shared" si="14"/>
        <v/>
      </c>
      <c r="AC126" s="3" t="str">
        <f>IF($A126="","",IF((AND($A126="ADD",OR(AB126="",AB126="Local Authority"))),"L",(_xlfn.XLOOKUP(AB126,asset_owner[lookupValue],asset_owner[lookupKey],""))))</f>
        <v/>
      </c>
      <c r="AD126" s="3" t="str">
        <f t="shared" si="15"/>
        <v/>
      </c>
      <c r="AE126" s="3" t="str">
        <f>IF($A126="","",IF((AND($A126="ADD",OR(AD126="",AD126="Vested Assets"))),"12",(_xlfn.XLOOKUP(AD126,ud_work_category[lookupValue],ud_work_category[lookupKey],""))))</f>
        <v/>
      </c>
      <c r="AF126" s="20"/>
      <c r="AG126" s="2" t="str">
        <f t="shared" si="16"/>
        <v/>
      </c>
      <c r="AH126" s="3" t="str">
        <f t="shared" si="17"/>
        <v/>
      </c>
      <c r="AI126" s="3" t="str">
        <f>IF($A126="","",IF((AND($A126="ADD",OR(AH126="",AH126="Excellent"))),"1",(_xlfn.XLOOKUP(AH126,condition[lookupValue],condition[lookupKey],""))))</f>
        <v/>
      </c>
      <c r="AJ126" s="21"/>
      <c r="AK126" s="5"/>
    </row>
    <row r="127" spans="2:37" x14ac:dyDescent="0.25">
      <c r="B127" s="4"/>
      <c r="D127" s="3" t="str">
        <f>IF($A127="ADD",IF(NOT(ISBLANK(C127)),_xlfn.XLOOKUP(C127,roadnames[lookupValue],roadnames[lookupKey],"ERROR"),""), "")</f>
        <v/>
      </c>
      <c r="E127" s="4"/>
      <c r="F127" s="4"/>
      <c r="G127" s="19"/>
      <c r="H127" s="19" t="str">
        <f t="shared" si="9"/>
        <v/>
      </c>
      <c r="I127" s="4"/>
      <c r="K127" s="3" t="str">
        <f>IF($A127="ADD",IF(NOT(ISBLANK(J127)),_xlfn.XLOOKUP(J127,len_adjust_rsn[lookupValue],len_adjust_rsn[lookupKey],"ERROR"),""), "")</f>
        <v/>
      </c>
      <c r="L127" s="19"/>
      <c r="M127" s="3" t="str">
        <f t="shared" si="10"/>
        <v/>
      </c>
      <c r="N127" s="3" t="str">
        <f>IF($A127="","",IF((AND($A127="ADD",OR(M127="",M127="Yes"))),"Y",(_xlfn.XLOOKUP(M127,full_width_flag[lookupValue],full_width_flag[lookupKey],""))))</f>
        <v/>
      </c>
      <c r="O127" s="19" t="str">
        <f t="shared" si="11"/>
        <v/>
      </c>
      <c r="P127" s="19"/>
      <c r="Q127" s="19" t="str">
        <f t="shared" si="12"/>
        <v/>
      </c>
      <c r="R127" s="4"/>
      <c r="S127" s="4"/>
      <c r="U127" s="3" t="str">
        <f>IF($A127="ADD",IF(NOT(ISBLANK(T127)),_xlfn.XLOOKUP(T127,ud_subgrade_material_type[lookupValue],ud_subgrade_material_type[lookupKey],"ERROR"),""), "")</f>
        <v/>
      </c>
      <c r="X127" s="3" t="str">
        <f>IF($A127="ADD",IF(NOT(ISBLANK(W127)),_xlfn.XLOOKUP(W127,ud_layer_stabilising_agent[lookupValue],ud_layer_stabilising_agent[lookupKey],"ERROR"),""), "")</f>
        <v/>
      </c>
      <c r="Y127" s="20"/>
      <c r="Z127" s="3" t="str">
        <f t="shared" si="13"/>
        <v/>
      </c>
      <c r="AA127" s="3" t="str">
        <f>IF($A127="","",IF((AND($A127="ADD",OR(Z127="",Z127="Undisturbed"))),"U",(_xlfn.XLOOKUP(Z127,reconstructed[lookupValue],reconstructed[lookupKey],""))))</f>
        <v/>
      </c>
      <c r="AB127" s="3" t="str">
        <f t="shared" si="14"/>
        <v/>
      </c>
      <c r="AC127" s="3" t="str">
        <f>IF($A127="","",IF((AND($A127="ADD",OR(AB127="",AB127="Local Authority"))),"L",(_xlfn.XLOOKUP(AB127,asset_owner[lookupValue],asset_owner[lookupKey],""))))</f>
        <v/>
      </c>
      <c r="AD127" s="3" t="str">
        <f t="shared" si="15"/>
        <v/>
      </c>
      <c r="AE127" s="3" t="str">
        <f>IF($A127="","",IF((AND($A127="ADD",OR(AD127="",AD127="Vested Assets"))),"12",(_xlfn.XLOOKUP(AD127,ud_work_category[lookupValue],ud_work_category[lookupKey],""))))</f>
        <v/>
      </c>
      <c r="AF127" s="20"/>
      <c r="AG127" s="2" t="str">
        <f t="shared" si="16"/>
        <v/>
      </c>
      <c r="AH127" s="3" t="str">
        <f t="shared" si="17"/>
        <v/>
      </c>
      <c r="AI127" s="3" t="str">
        <f>IF($A127="","",IF((AND($A127="ADD",OR(AH127="",AH127="Excellent"))),"1",(_xlfn.XLOOKUP(AH127,condition[lookupValue],condition[lookupKey],""))))</f>
        <v/>
      </c>
      <c r="AJ127" s="21"/>
      <c r="AK127" s="5"/>
    </row>
    <row r="128" spans="2:37" x14ac:dyDescent="0.25">
      <c r="B128" s="4"/>
      <c r="D128" s="3" t="str">
        <f>IF($A128="ADD",IF(NOT(ISBLANK(C128)),_xlfn.XLOOKUP(C128,roadnames[lookupValue],roadnames[lookupKey],"ERROR"),""), "")</f>
        <v/>
      </c>
      <c r="E128" s="4"/>
      <c r="F128" s="4"/>
      <c r="G128" s="19"/>
      <c r="H128" s="19" t="str">
        <f t="shared" si="9"/>
        <v/>
      </c>
      <c r="I128" s="4"/>
      <c r="K128" s="3" t="str">
        <f>IF($A128="ADD",IF(NOT(ISBLANK(J128)),_xlfn.XLOOKUP(J128,len_adjust_rsn[lookupValue],len_adjust_rsn[lookupKey],"ERROR"),""), "")</f>
        <v/>
      </c>
      <c r="L128" s="19"/>
      <c r="M128" s="3" t="str">
        <f t="shared" si="10"/>
        <v/>
      </c>
      <c r="N128" s="3" t="str">
        <f>IF($A128="","",IF((AND($A128="ADD",OR(M128="",M128="Yes"))),"Y",(_xlfn.XLOOKUP(M128,full_width_flag[lookupValue],full_width_flag[lookupKey],""))))</f>
        <v/>
      </c>
      <c r="O128" s="19" t="str">
        <f t="shared" si="11"/>
        <v/>
      </c>
      <c r="P128" s="19"/>
      <c r="Q128" s="19" t="str">
        <f t="shared" si="12"/>
        <v/>
      </c>
      <c r="R128" s="4"/>
      <c r="S128" s="4"/>
      <c r="U128" s="3" t="str">
        <f>IF($A128="ADD",IF(NOT(ISBLANK(T128)),_xlfn.XLOOKUP(T128,ud_subgrade_material_type[lookupValue],ud_subgrade_material_type[lookupKey],"ERROR"),""), "")</f>
        <v/>
      </c>
      <c r="X128" s="3" t="str">
        <f>IF($A128="ADD",IF(NOT(ISBLANK(W128)),_xlfn.XLOOKUP(W128,ud_layer_stabilising_agent[lookupValue],ud_layer_stabilising_agent[lookupKey],"ERROR"),""), "")</f>
        <v/>
      </c>
      <c r="Y128" s="20"/>
      <c r="Z128" s="3" t="str">
        <f t="shared" si="13"/>
        <v/>
      </c>
      <c r="AA128" s="3" t="str">
        <f>IF($A128="","",IF((AND($A128="ADD",OR(Z128="",Z128="Undisturbed"))),"U",(_xlfn.XLOOKUP(Z128,reconstructed[lookupValue],reconstructed[lookupKey],""))))</f>
        <v/>
      </c>
      <c r="AB128" s="3" t="str">
        <f t="shared" si="14"/>
        <v/>
      </c>
      <c r="AC128" s="3" t="str">
        <f>IF($A128="","",IF((AND($A128="ADD",OR(AB128="",AB128="Local Authority"))),"L",(_xlfn.XLOOKUP(AB128,asset_owner[lookupValue],asset_owner[lookupKey],""))))</f>
        <v/>
      </c>
      <c r="AD128" s="3" t="str">
        <f t="shared" si="15"/>
        <v/>
      </c>
      <c r="AE128" s="3" t="str">
        <f>IF($A128="","",IF((AND($A128="ADD",OR(AD128="",AD128="Vested Assets"))),"12",(_xlfn.XLOOKUP(AD128,ud_work_category[lookupValue],ud_work_category[lookupKey],""))))</f>
        <v/>
      </c>
      <c r="AF128" s="20"/>
      <c r="AG128" s="2" t="str">
        <f t="shared" si="16"/>
        <v/>
      </c>
      <c r="AH128" s="3" t="str">
        <f t="shared" si="17"/>
        <v/>
      </c>
      <c r="AI128" s="3" t="str">
        <f>IF($A128="","",IF((AND($A128="ADD",OR(AH128="",AH128="Excellent"))),"1",(_xlfn.XLOOKUP(AH128,condition[lookupValue],condition[lookupKey],""))))</f>
        <v/>
      </c>
      <c r="AJ128" s="21"/>
      <c r="AK128" s="5"/>
    </row>
    <row r="129" spans="2:37" x14ac:dyDescent="0.25">
      <c r="B129" s="4"/>
      <c r="D129" s="3" t="str">
        <f>IF($A129="ADD",IF(NOT(ISBLANK(C129)),_xlfn.XLOOKUP(C129,roadnames[lookupValue],roadnames[lookupKey],"ERROR"),""), "")</f>
        <v/>
      </c>
      <c r="E129" s="4"/>
      <c r="F129" s="4"/>
      <c r="G129" s="19"/>
      <c r="H129" s="19" t="str">
        <f t="shared" si="9"/>
        <v/>
      </c>
      <c r="I129" s="4"/>
      <c r="K129" s="3" t="str">
        <f>IF($A129="ADD",IF(NOT(ISBLANK(J129)),_xlfn.XLOOKUP(J129,len_adjust_rsn[lookupValue],len_adjust_rsn[lookupKey],"ERROR"),""), "")</f>
        <v/>
      </c>
      <c r="L129" s="19"/>
      <c r="M129" s="3" t="str">
        <f t="shared" si="10"/>
        <v/>
      </c>
      <c r="N129" s="3" t="str">
        <f>IF($A129="","",IF((AND($A129="ADD",OR(M129="",M129="Yes"))),"Y",(_xlfn.XLOOKUP(M129,full_width_flag[lookupValue],full_width_flag[lookupKey],""))))</f>
        <v/>
      </c>
      <c r="O129" s="19" t="str">
        <f t="shared" si="11"/>
        <v/>
      </c>
      <c r="P129" s="19"/>
      <c r="Q129" s="19" t="str">
        <f t="shared" si="12"/>
        <v/>
      </c>
      <c r="R129" s="4"/>
      <c r="S129" s="4"/>
      <c r="U129" s="3" t="str">
        <f>IF($A129="ADD",IF(NOT(ISBLANK(T129)),_xlfn.XLOOKUP(T129,ud_subgrade_material_type[lookupValue],ud_subgrade_material_type[lookupKey],"ERROR"),""), "")</f>
        <v/>
      </c>
      <c r="X129" s="3" t="str">
        <f>IF($A129="ADD",IF(NOT(ISBLANK(W129)),_xlfn.XLOOKUP(W129,ud_layer_stabilising_agent[lookupValue],ud_layer_stabilising_agent[lookupKey],"ERROR"),""), "")</f>
        <v/>
      </c>
      <c r="Y129" s="20"/>
      <c r="Z129" s="3" t="str">
        <f t="shared" si="13"/>
        <v/>
      </c>
      <c r="AA129" s="3" t="str">
        <f>IF($A129="","",IF((AND($A129="ADD",OR(Z129="",Z129="Undisturbed"))),"U",(_xlfn.XLOOKUP(Z129,reconstructed[lookupValue],reconstructed[lookupKey],""))))</f>
        <v/>
      </c>
      <c r="AB129" s="3" t="str">
        <f t="shared" si="14"/>
        <v/>
      </c>
      <c r="AC129" s="3" t="str">
        <f>IF($A129="","",IF((AND($A129="ADD",OR(AB129="",AB129="Local Authority"))),"L",(_xlfn.XLOOKUP(AB129,asset_owner[lookupValue],asset_owner[lookupKey],""))))</f>
        <v/>
      </c>
      <c r="AD129" s="3" t="str">
        <f t="shared" si="15"/>
        <v/>
      </c>
      <c r="AE129" s="3" t="str">
        <f>IF($A129="","",IF((AND($A129="ADD",OR(AD129="",AD129="Vested Assets"))),"12",(_xlfn.XLOOKUP(AD129,ud_work_category[lookupValue],ud_work_category[lookupKey],""))))</f>
        <v/>
      </c>
      <c r="AF129" s="20"/>
      <c r="AG129" s="2" t="str">
        <f t="shared" si="16"/>
        <v/>
      </c>
      <c r="AH129" s="3" t="str">
        <f t="shared" si="17"/>
        <v/>
      </c>
      <c r="AI129" s="3" t="str">
        <f>IF($A129="","",IF((AND($A129="ADD",OR(AH129="",AH129="Excellent"))),"1",(_xlfn.XLOOKUP(AH129,condition[lookupValue],condition[lookupKey],""))))</f>
        <v/>
      </c>
      <c r="AJ129" s="21"/>
      <c r="AK129" s="5"/>
    </row>
    <row r="130" spans="2:37" x14ac:dyDescent="0.25">
      <c r="B130" s="4"/>
      <c r="D130" s="3" t="str">
        <f>IF($A130="ADD",IF(NOT(ISBLANK(C130)),_xlfn.XLOOKUP(C130,roadnames[lookupValue],roadnames[lookupKey],"ERROR"),""), "")</f>
        <v/>
      </c>
      <c r="E130" s="4"/>
      <c r="F130" s="4"/>
      <c r="G130" s="19"/>
      <c r="H130" s="19" t="str">
        <f t="shared" si="9"/>
        <v/>
      </c>
      <c r="I130" s="4"/>
      <c r="K130" s="3" t="str">
        <f>IF($A130="ADD",IF(NOT(ISBLANK(J130)),_xlfn.XLOOKUP(J130,len_adjust_rsn[lookupValue],len_adjust_rsn[lookupKey],"ERROR"),""), "")</f>
        <v/>
      </c>
      <c r="L130" s="19"/>
      <c r="M130" s="3" t="str">
        <f t="shared" si="10"/>
        <v/>
      </c>
      <c r="N130" s="3" t="str">
        <f>IF($A130="","",IF((AND($A130="ADD",OR(M130="",M130="Yes"))),"Y",(_xlfn.XLOOKUP(M130,full_width_flag[lookupValue],full_width_flag[lookupKey],""))))</f>
        <v/>
      </c>
      <c r="O130" s="19" t="str">
        <f t="shared" si="11"/>
        <v/>
      </c>
      <c r="P130" s="19"/>
      <c r="Q130" s="19" t="str">
        <f t="shared" si="12"/>
        <v/>
      </c>
      <c r="R130" s="4"/>
      <c r="S130" s="4"/>
      <c r="U130" s="3" t="str">
        <f>IF($A130="ADD",IF(NOT(ISBLANK(T130)),_xlfn.XLOOKUP(T130,ud_subgrade_material_type[lookupValue],ud_subgrade_material_type[lookupKey],"ERROR"),""), "")</f>
        <v/>
      </c>
      <c r="X130" s="3" t="str">
        <f>IF($A130="ADD",IF(NOT(ISBLANK(W130)),_xlfn.XLOOKUP(W130,ud_layer_stabilising_agent[lookupValue],ud_layer_stabilising_agent[lookupKey],"ERROR"),""), "")</f>
        <v/>
      </c>
      <c r="Y130" s="20"/>
      <c r="Z130" s="3" t="str">
        <f t="shared" si="13"/>
        <v/>
      </c>
      <c r="AA130" s="3" t="str">
        <f>IF($A130="","",IF((AND($A130="ADD",OR(Z130="",Z130="Undisturbed"))),"U",(_xlfn.XLOOKUP(Z130,reconstructed[lookupValue],reconstructed[lookupKey],""))))</f>
        <v/>
      </c>
      <c r="AB130" s="3" t="str">
        <f t="shared" si="14"/>
        <v/>
      </c>
      <c r="AC130" s="3" t="str">
        <f>IF($A130="","",IF((AND($A130="ADD",OR(AB130="",AB130="Local Authority"))),"L",(_xlfn.XLOOKUP(AB130,asset_owner[lookupValue],asset_owner[lookupKey],""))))</f>
        <v/>
      </c>
      <c r="AD130" s="3" t="str">
        <f t="shared" si="15"/>
        <v/>
      </c>
      <c r="AE130" s="3" t="str">
        <f>IF($A130="","",IF((AND($A130="ADD",OR(AD130="",AD130="Vested Assets"))),"12",(_xlfn.XLOOKUP(AD130,ud_work_category[lookupValue],ud_work_category[lookupKey],""))))</f>
        <v/>
      </c>
      <c r="AF130" s="20"/>
      <c r="AG130" s="2" t="str">
        <f t="shared" si="16"/>
        <v/>
      </c>
      <c r="AH130" s="3" t="str">
        <f t="shared" si="17"/>
        <v/>
      </c>
      <c r="AI130" s="3" t="str">
        <f>IF($A130="","",IF((AND($A130="ADD",OR(AH130="",AH130="Excellent"))),"1",(_xlfn.XLOOKUP(AH130,condition[lookupValue],condition[lookupKey],""))))</f>
        <v/>
      </c>
      <c r="AJ130" s="21"/>
      <c r="AK130" s="5"/>
    </row>
    <row r="131" spans="2:37" x14ac:dyDescent="0.25">
      <c r="B131" s="4"/>
      <c r="D131" s="3" t="str">
        <f>IF($A131="ADD",IF(NOT(ISBLANK(C131)),_xlfn.XLOOKUP(C131,roadnames[lookupValue],roadnames[lookupKey],"ERROR"),""), "")</f>
        <v/>
      </c>
      <c r="E131" s="4"/>
      <c r="F131" s="4"/>
      <c r="G131" s="19"/>
      <c r="H131" s="19" t="str">
        <f t="shared" si="9"/>
        <v/>
      </c>
      <c r="I131" s="4"/>
      <c r="K131" s="3" t="str">
        <f>IF($A131="ADD",IF(NOT(ISBLANK(J131)),_xlfn.XLOOKUP(J131,len_adjust_rsn[lookupValue],len_adjust_rsn[lookupKey],"ERROR"),""), "")</f>
        <v/>
      </c>
      <c r="L131" s="19"/>
      <c r="M131" s="3" t="str">
        <f t="shared" si="10"/>
        <v/>
      </c>
      <c r="N131" s="3" t="str">
        <f>IF($A131="","",IF((AND($A131="ADD",OR(M131="",M131="Yes"))),"Y",(_xlfn.XLOOKUP(M131,full_width_flag[lookupValue],full_width_flag[lookupKey],""))))</f>
        <v/>
      </c>
      <c r="O131" s="19" t="str">
        <f t="shared" si="11"/>
        <v/>
      </c>
      <c r="P131" s="19"/>
      <c r="Q131" s="19" t="str">
        <f t="shared" si="12"/>
        <v/>
      </c>
      <c r="R131" s="4"/>
      <c r="S131" s="4"/>
      <c r="U131" s="3" t="str">
        <f>IF($A131="ADD",IF(NOT(ISBLANK(T131)),_xlfn.XLOOKUP(T131,ud_subgrade_material_type[lookupValue],ud_subgrade_material_type[lookupKey],"ERROR"),""), "")</f>
        <v/>
      </c>
      <c r="X131" s="3" t="str">
        <f>IF($A131="ADD",IF(NOT(ISBLANK(W131)),_xlfn.XLOOKUP(W131,ud_layer_stabilising_agent[lookupValue],ud_layer_stabilising_agent[lookupKey],"ERROR"),""), "")</f>
        <v/>
      </c>
      <c r="Y131" s="20"/>
      <c r="Z131" s="3" t="str">
        <f t="shared" si="13"/>
        <v/>
      </c>
      <c r="AA131" s="3" t="str">
        <f>IF($A131="","",IF((AND($A131="ADD",OR(Z131="",Z131="Undisturbed"))),"U",(_xlfn.XLOOKUP(Z131,reconstructed[lookupValue],reconstructed[lookupKey],""))))</f>
        <v/>
      </c>
      <c r="AB131" s="3" t="str">
        <f t="shared" si="14"/>
        <v/>
      </c>
      <c r="AC131" s="3" t="str">
        <f>IF($A131="","",IF((AND($A131="ADD",OR(AB131="",AB131="Local Authority"))),"L",(_xlfn.XLOOKUP(AB131,asset_owner[lookupValue],asset_owner[lookupKey],""))))</f>
        <v/>
      </c>
      <c r="AD131" s="3" t="str">
        <f t="shared" si="15"/>
        <v/>
      </c>
      <c r="AE131" s="3" t="str">
        <f>IF($A131="","",IF((AND($A131="ADD",OR(AD131="",AD131="Vested Assets"))),"12",(_xlfn.XLOOKUP(AD131,ud_work_category[lookupValue],ud_work_category[lookupKey],""))))</f>
        <v/>
      </c>
      <c r="AF131" s="20"/>
      <c r="AG131" s="2" t="str">
        <f t="shared" si="16"/>
        <v/>
      </c>
      <c r="AH131" s="3" t="str">
        <f t="shared" si="17"/>
        <v/>
      </c>
      <c r="AI131" s="3" t="str">
        <f>IF($A131="","",IF((AND($A131="ADD",OR(AH131="",AH131="Excellent"))),"1",(_xlfn.XLOOKUP(AH131,condition[lookupValue],condition[lookupKey],""))))</f>
        <v/>
      </c>
      <c r="AJ131" s="21"/>
      <c r="AK131" s="5"/>
    </row>
    <row r="132" spans="2:37" x14ac:dyDescent="0.25">
      <c r="B132" s="4"/>
      <c r="D132" s="3" t="str">
        <f>IF($A132="ADD",IF(NOT(ISBLANK(C132)),_xlfn.XLOOKUP(C132,roadnames[lookupValue],roadnames[lookupKey],"ERROR"),""), "")</f>
        <v/>
      </c>
      <c r="E132" s="4"/>
      <c r="F132" s="4"/>
      <c r="G132" s="19"/>
      <c r="H132" s="19" t="str">
        <f t="shared" si="9"/>
        <v/>
      </c>
      <c r="I132" s="4"/>
      <c r="K132" s="3" t="str">
        <f>IF($A132="ADD",IF(NOT(ISBLANK(J132)),_xlfn.XLOOKUP(J132,len_adjust_rsn[lookupValue],len_adjust_rsn[lookupKey],"ERROR"),""), "")</f>
        <v/>
      </c>
      <c r="L132" s="19"/>
      <c r="M132" s="3" t="str">
        <f t="shared" si="10"/>
        <v/>
      </c>
      <c r="N132" s="3" t="str">
        <f>IF($A132="","",IF((AND($A132="ADD",OR(M132="",M132="Yes"))),"Y",(_xlfn.XLOOKUP(M132,full_width_flag[lookupValue],full_width_flag[lookupKey],""))))</f>
        <v/>
      </c>
      <c r="O132" s="19" t="str">
        <f t="shared" si="11"/>
        <v/>
      </c>
      <c r="P132" s="19"/>
      <c r="Q132" s="19" t="str">
        <f t="shared" si="12"/>
        <v/>
      </c>
      <c r="R132" s="4"/>
      <c r="S132" s="4"/>
      <c r="U132" s="3" t="str">
        <f>IF($A132="ADD",IF(NOT(ISBLANK(T132)),_xlfn.XLOOKUP(T132,ud_subgrade_material_type[lookupValue],ud_subgrade_material_type[lookupKey],"ERROR"),""), "")</f>
        <v/>
      </c>
      <c r="X132" s="3" t="str">
        <f>IF($A132="ADD",IF(NOT(ISBLANK(W132)),_xlfn.XLOOKUP(W132,ud_layer_stabilising_agent[lookupValue],ud_layer_stabilising_agent[lookupKey],"ERROR"),""), "")</f>
        <v/>
      </c>
      <c r="Y132" s="20"/>
      <c r="Z132" s="3" t="str">
        <f t="shared" si="13"/>
        <v/>
      </c>
      <c r="AA132" s="3" t="str">
        <f>IF($A132="","",IF((AND($A132="ADD",OR(Z132="",Z132="Undisturbed"))),"U",(_xlfn.XLOOKUP(Z132,reconstructed[lookupValue],reconstructed[lookupKey],""))))</f>
        <v/>
      </c>
      <c r="AB132" s="3" t="str">
        <f t="shared" si="14"/>
        <v/>
      </c>
      <c r="AC132" s="3" t="str">
        <f>IF($A132="","",IF((AND($A132="ADD",OR(AB132="",AB132="Local Authority"))),"L",(_xlfn.XLOOKUP(AB132,asset_owner[lookupValue],asset_owner[lookupKey],""))))</f>
        <v/>
      </c>
      <c r="AD132" s="3" t="str">
        <f t="shared" si="15"/>
        <v/>
      </c>
      <c r="AE132" s="3" t="str">
        <f>IF($A132="","",IF((AND($A132="ADD",OR(AD132="",AD132="Vested Assets"))),"12",(_xlfn.XLOOKUP(AD132,ud_work_category[lookupValue],ud_work_category[lookupKey],""))))</f>
        <v/>
      </c>
      <c r="AF132" s="20"/>
      <c r="AG132" s="2" t="str">
        <f t="shared" si="16"/>
        <v/>
      </c>
      <c r="AH132" s="3" t="str">
        <f t="shared" si="17"/>
        <v/>
      </c>
      <c r="AI132" s="3" t="str">
        <f>IF($A132="","",IF((AND($A132="ADD",OR(AH132="",AH132="Excellent"))),"1",(_xlfn.XLOOKUP(AH132,condition[lookupValue],condition[lookupKey],""))))</f>
        <v/>
      </c>
      <c r="AJ132" s="21"/>
      <c r="AK132" s="5"/>
    </row>
    <row r="133" spans="2:37" x14ac:dyDescent="0.25">
      <c r="B133" s="4"/>
      <c r="D133" s="3" t="str">
        <f>IF($A133="ADD",IF(NOT(ISBLANK(C133)),_xlfn.XLOOKUP(C133,roadnames[lookupValue],roadnames[lookupKey],"ERROR"),""), "")</f>
        <v/>
      </c>
      <c r="E133" s="4"/>
      <c r="F133" s="4"/>
      <c r="G133" s="19"/>
      <c r="H133" s="19" t="str">
        <f t="shared" si="9"/>
        <v/>
      </c>
      <c r="I133" s="4"/>
      <c r="K133" s="3" t="str">
        <f>IF($A133="ADD",IF(NOT(ISBLANK(J133)),_xlfn.XLOOKUP(J133,len_adjust_rsn[lookupValue],len_adjust_rsn[lookupKey],"ERROR"),""), "")</f>
        <v/>
      </c>
      <c r="L133" s="19"/>
      <c r="M133" s="3" t="str">
        <f t="shared" si="10"/>
        <v/>
      </c>
      <c r="N133" s="3" t="str">
        <f>IF($A133="","",IF((AND($A133="ADD",OR(M133="",M133="Yes"))),"Y",(_xlfn.XLOOKUP(M133,full_width_flag[lookupValue],full_width_flag[lookupKey],""))))</f>
        <v/>
      </c>
      <c r="O133" s="19" t="str">
        <f t="shared" si="11"/>
        <v/>
      </c>
      <c r="P133" s="19"/>
      <c r="Q133" s="19" t="str">
        <f t="shared" si="12"/>
        <v/>
      </c>
      <c r="R133" s="4"/>
      <c r="S133" s="4"/>
      <c r="U133" s="3" t="str">
        <f>IF($A133="ADD",IF(NOT(ISBLANK(T133)),_xlfn.XLOOKUP(T133,ud_subgrade_material_type[lookupValue],ud_subgrade_material_type[lookupKey],"ERROR"),""), "")</f>
        <v/>
      </c>
      <c r="X133" s="3" t="str">
        <f>IF($A133="ADD",IF(NOT(ISBLANK(W133)),_xlfn.XLOOKUP(W133,ud_layer_stabilising_agent[lookupValue],ud_layer_stabilising_agent[lookupKey],"ERROR"),""), "")</f>
        <v/>
      </c>
      <c r="Y133" s="20"/>
      <c r="Z133" s="3" t="str">
        <f t="shared" si="13"/>
        <v/>
      </c>
      <c r="AA133" s="3" t="str">
        <f>IF($A133="","",IF((AND($A133="ADD",OR(Z133="",Z133="Undisturbed"))),"U",(_xlfn.XLOOKUP(Z133,reconstructed[lookupValue],reconstructed[lookupKey],""))))</f>
        <v/>
      </c>
      <c r="AB133" s="3" t="str">
        <f t="shared" si="14"/>
        <v/>
      </c>
      <c r="AC133" s="3" t="str">
        <f>IF($A133="","",IF((AND($A133="ADD",OR(AB133="",AB133="Local Authority"))),"L",(_xlfn.XLOOKUP(AB133,asset_owner[lookupValue],asset_owner[lookupKey],""))))</f>
        <v/>
      </c>
      <c r="AD133" s="3" t="str">
        <f t="shared" si="15"/>
        <v/>
      </c>
      <c r="AE133" s="3" t="str">
        <f>IF($A133="","",IF((AND($A133="ADD",OR(AD133="",AD133="Vested Assets"))),"12",(_xlfn.XLOOKUP(AD133,ud_work_category[lookupValue],ud_work_category[lookupKey],""))))</f>
        <v/>
      </c>
      <c r="AF133" s="20"/>
      <c r="AG133" s="2" t="str">
        <f t="shared" si="16"/>
        <v/>
      </c>
      <c r="AH133" s="3" t="str">
        <f t="shared" si="17"/>
        <v/>
      </c>
      <c r="AI133" s="3" t="str">
        <f>IF($A133="","",IF((AND($A133="ADD",OR(AH133="",AH133="Excellent"))),"1",(_xlfn.XLOOKUP(AH133,condition[lookupValue],condition[lookupKey],""))))</f>
        <v/>
      </c>
      <c r="AJ133" s="21"/>
      <c r="AK133" s="5"/>
    </row>
    <row r="134" spans="2:37" x14ac:dyDescent="0.25">
      <c r="B134" s="4"/>
      <c r="D134" s="3" t="str">
        <f>IF($A134="ADD",IF(NOT(ISBLANK(C134)),_xlfn.XLOOKUP(C134,roadnames[lookupValue],roadnames[lookupKey],"ERROR"),""), "")</f>
        <v/>
      </c>
      <c r="E134" s="4"/>
      <c r="F134" s="4"/>
      <c r="G134" s="19"/>
      <c r="H134" s="19" t="str">
        <f t="shared" si="9"/>
        <v/>
      </c>
      <c r="I134" s="4"/>
      <c r="K134" s="3" t="str">
        <f>IF($A134="ADD",IF(NOT(ISBLANK(J134)),_xlfn.XLOOKUP(J134,len_adjust_rsn[lookupValue],len_adjust_rsn[lookupKey],"ERROR"),""), "")</f>
        <v/>
      </c>
      <c r="L134" s="19"/>
      <c r="M134" s="3" t="str">
        <f t="shared" si="10"/>
        <v/>
      </c>
      <c r="N134" s="3" t="str">
        <f>IF($A134="","",IF((AND($A134="ADD",OR(M134="",M134="Yes"))),"Y",(_xlfn.XLOOKUP(M134,full_width_flag[lookupValue],full_width_flag[lookupKey],""))))</f>
        <v/>
      </c>
      <c r="O134" s="19" t="str">
        <f t="shared" si="11"/>
        <v/>
      </c>
      <c r="P134" s="19"/>
      <c r="Q134" s="19" t="str">
        <f t="shared" si="12"/>
        <v/>
      </c>
      <c r="R134" s="4"/>
      <c r="S134" s="4"/>
      <c r="U134" s="3" t="str">
        <f>IF($A134="ADD",IF(NOT(ISBLANK(T134)),_xlfn.XLOOKUP(T134,ud_subgrade_material_type[lookupValue],ud_subgrade_material_type[lookupKey],"ERROR"),""), "")</f>
        <v/>
      </c>
      <c r="X134" s="3" t="str">
        <f>IF($A134="ADD",IF(NOT(ISBLANK(W134)),_xlfn.XLOOKUP(W134,ud_layer_stabilising_agent[lookupValue],ud_layer_stabilising_agent[lookupKey],"ERROR"),""), "")</f>
        <v/>
      </c>
      <c r="Y134" s="20"/>
      <c r="Z134" s="3" t="str">
        <f t="shared" si="13"/>
        <v/>
      </c>
      <c r="AA134" s="3" t="str">
        <f>IF($A134="","",IF((AND($A134="ADD",OR(Z134="",Z134="Undisturbed"))),"U",(_xlfn.XLOOKUP(Z134,reconstructed[lookupValue],reconstructed[lookupKey],""))))</f>
        <v/>
      </c>
      <c r="AB134" s="3" t="str">
        <f t="shared" si="14"/>
        <v/>
      </c>
      <c r="AC134" s="3" t="str">
        <f>IF($A134="","",IF((AND($A134="ADD",OR(AB134="",AB134="Local Authority"))),"L",(_xlfn.XLOOKUP(AB134,asset_owner[lookupValue],asset_owner[lookupKey],""))))</f>
        <v/>
      </c>
      <c r="AD134" s="3" t="str">
        <f t="shared" si="15"/>
        <v/>
      </c>
      <c r="AE134" s="3" t="str">
        <f>IF($A134="","",IF((AND($A134="ADD",OR(AD134="",AD134="Vested Assets"))),"12",(_xlfn.XLOOKUP(AD134,ud_work_category[lookupValue],ud_work_category[lookupKey],""))))</f>
        <v/>
      </c>
      <c r="AF134" s="20"/>
      <c r="AG134" s="2" t="str">
        <f t="shared" si="16"/>
        <v/>
      </c>
      <c r="AH134" s="3" t="str">
        <f t="shared" si="17"/>
        <v/>
      </c>
      <c r="AI134" s="3" t="str">
        <f>IF($A134="","",IF((AND($A134="ADD",OR(AH134="",AH134="Excellent"))),"1",(_xlfn.XLOOKUP(AH134,condition[lookupValue],condition[lookupKey],""))))</f>
        <v/>
      </c>
      <c r="AJ134" s="21"/>
      <c r="AK134" s="5"/>
    </row>
    <row r="135" spans="2:37" x14ac:dyDescent="0.25">
      <c r="B135" s="4"/>
      <c r="D135" s="3" t="str">
        <f>IF($A135="ADD",IF(NOT(ISBLANK(C135)),_xlfn.XLOOKUP(C135,roadnames[lookupValue],roadnames[lookupKey],"ERROR"),""), "")</f>
        <v/>
      </c>
      <c r="E135" s="4"/>
      <c r="F135" s="4"/>
      <c r="G135" s="19"/>
      <c r="H135" s="19" t="str">
        <f t="shared" si="9"/>
        <v/>
      </c>
      <c r="I135" s="4"/>
      <c r="K135" s="3" t="str">
        <f>IF($A135="ADD",IF(NOT(ISBLANK(J135)),_xlfn.XLOOKUP(J135,len_adjust_rsn[lookupValue],len_adjust_rsn[lookupKey],"ERROR"),""), "")</f>
        <v/>
      </c>
      <c r="L135" s="19"/>
      <c r="M135" s="3" t="str">
        <f t="shared" si="10"/>
        <v/>
      </c>
      <c r="N135" s="3" t="str">
        <f>IF($A135="","",IF((AND($A135="ADD",OR(M135="",M135="Yes"))),"Y",(_xlfn.XLOOKUP(M135,full_width_flag[lookupValue],full_width_flag[lookupKey],""))))</f>
        <v/>
      </c>
      <c r="O135" s="19" t="str">
        <f t="shared" si="11"/>
        <v/>
      </c>
      <c r="P135" s="19"/>
      <c r="Q135" s="19" t="str">
        <f t="shared" si="12"/>
        <v/>
      </c>
      <c r="R135" s="4"/>
      <c r="S135" s="4"/>
      <c r="U135" s="3" t="str">
        <f>IF($A135="ADD",IF(NOT(ISBLANK(T135)),_xlfn.XLOOKUP(T135,ud_subgrade_material_type[lookupValue],ud_subgrade_material_type[lookupKey],"ERROR"),""), "")</f>
        <v/>
      </c>
      <c r="X135" s="3" t="str">
        <f>IF($A135="ADD",IF(NOT(ISBLANK(W135)),_xlfn.XLOOKUP(W135,ud_layer_stabilising_agent[lookupValue],ud_layer_stabilising_agent[lookupKey],"ERROR"),""), "")</f>
        <v/>
      </c>
      <c r="Y135" s="20"/>
      <c r="Z135" s="3" t="str">
        <f t="shared" si="13"/>
        <v/>
      </c>
      <c r="AA135" s="3" t="str">
        <f>IF($A135="","",IF((AND($A135="ADD",OR(Z135="",Z135="Undisturbed"))),"U",(_xlfn.XLOOKUP(Z135,reconstructed[lookupValue],reconstructed[lookupKey],""))))</f>
        <v/>
      </c>
      <c r="AB135" s="3" t="str">
        <f t="shared" si="14"/>
        <v/>
      </c>
      <c r="AC135" s="3" t="str">
        <f>IF($A135="","",IF((AND($A135="ADD",OR(AB135="",AB135="Local Authority"))),"L",(_xlfn.XLOOKUP(AB135,asset_owner[lookupValue],asset_owner[lookupKey],""))))</f>
        <v/>
      </c>
      <c r="AD135" s="3" t="str">
        <f t="shared" si="15"/>
        <v/>
      </c>
      <c r="AE135" s="3" t="str">
        <f>IF($A135="","",IF((AND($A135="ADD",OR(AD135="",AD135="Vested Assets"))),"12",(_xlfn.XLOOKUP(AD135,ud_work_category[lookupValue],ud_work_category[lookupKey],""))))</f>
        <v/>
      </c>
      <c r="AF135" s="20"/>
      <c r="AG135" s="2" t="str">
        <f t="shared" si="16"/>
        <v/>
      </c>
      <c r="AH135" s="3" t="str">
        <f t="shared" si="17"/>
        <v/>
      </c>
      <c r="AI135" s="3" t="str">
        <f>IF($A135="","",IF((AND($A135="ADD",OR(AH135="",AH135="Excellent"))),"1",(_xlfn.XLOOKUP(AH135,condition[lookupValue],condition[lookupKey],""))))</f>
        <v/>
      </c>
      <c r="AJ135" s="21"/>
      <c r="AK135" s="5"/>
    </row>
    <row r="136" spans="2:37" x14ac:dyDescent="0.25">
      <c r="B136" s="4"/>
      <c r="D136" s="3" t="str">
        <f>IF($A136="ADD",IF(NOT(ISBLANK(C136)),_xlfn.XLOOKUP(C136,roadnames[lookupValue],roadnames[lookupKey],"ERROR"),""), "")</f>
        <v/>
      </c>
      <c r="E136" s="4"/>
      <c r="F136" s="4"/>
      <c r="G136" s="19"/>
      <c r="H136" s="19" t="str">
        <f t="shared" si="9"/>
        <v/>
      </c>
      <c r="I136" s="4"/>
      <c r="K136" s="3" t="str">
        <f>IF($A136="ADD",IF(NOT(ISBLANK(J136)),_xlfn.XLOOKUP(J136,len_adjust_rsn[lookupValue],len_adjust_rsn[lookupKey],"ERROR"),""), "")</f>
        <v/>
      </c>
      <c r="L136" s="19"/>
      <c r="M136" s="3" t="str">
        <f t="shared" si="10"/>
        <v/>
      </c>
      <c r="N136" s="3" t="str">
        <f>IF($A136="","",IF((AND($A136="ADD",OR(M136="",M136="Yes"))),"Y",(_xlfn.XLOOKUP(M136,full_width_flag[lookupValue],full_width_flag[lookupKey],""))))</f>
        <v/>
      </c>
      <c r="O136" s="19" t="str">
        <f t="shared" si="11"/>
        <v/>
      </c>
      <c r="P136" s="19"/>
      <c r="Q136" s="19" t="str">
        <f t="shared" si="12"/>
        <v/>
      </c>
      <c r="R136" s="4"/>
      <c r="S136" s="4"/>
      <c r="U136" s="3" t="str">
        <f>IF($A136="ADD",IF(NOT(ISBLANK(T136)),_xlfn.XLOOKUP(T136,ud_subgrade_material_type[lookupValue],ud_subgrade_material_type[lookupKey],"ERROR"),""), "")</f>
        <v/>
      </c>
      <c r="X136" s="3" t="str">
        <f>IF($A136="ADD",IF(NOT(ISBLANK(W136)),_xlfn.XLOOKUP(W136,ud_layer_stabilising_agent[lookupValue],ud_layer_stabilising_agent[lookupKey],"ERROR"),""), "")</f>
        <v/>
      </c>
      <c r="Y136" s="20"/>
      <c r="Z136" s="3" t="str">
        <f t="shared" si="13"/>
        <v/>
      </c>
      <c r="AA136" s="3" t="str">
        <f>IF($A136="","",IF((AND($A136="ADD",OR(Z136="",Z136="Undisturbed"))),"U",(_xlfn.XLOOKUP(Z136,reconstructed[lookupValue],reconstructed[lookupKey],""))))</f>
        <v/>
      </c>
      <c r="AB136" s="3" t="str">
        <f t="shared" si="14"/>
        <v/>
      </c>
      <c r="AC136" s="3" t="str">
        <f>IF($A136="","",IF((AND($A136="ADD",OR(AB136="",AB136="Local Authority"))),"L",(_xlfn.XLOOKUP(AB136,asset_owner[lookupValue],asset_owner[lookupKey],""))))</f>
        <v/>
      </c>
      <c r="AD136" s="3" t="str">
        <f t="shared" si="15"/>
        <v/>
      </c>
      <c r="AE136" s="3" t="str">
        <f>IF($A136="","",IF((AND($A136="ADD",OR(AD136="",AD136="Vested Assets"))),"12",(_xlfn.XLOOKUP(AD136,ud_work_category[lookupValue],ud_work_category[lookupKey],""))))</f>
        <v/>
      </c>
      <c r="AF136" s="20"/>
      <c r="AG136" s="2" t="str">
        <f t="shared" si="16"/>
        <v/>
      </c>
      <c r="AH136" s="3" t="str">
        <f t="shared" si="17"/>
        <v/>
      </c>
      <c r="AI136" s="3" t="str">
        <f>IF($A136="","",IF((AND($A136="ADD",OR(AH136="",AH136="Excellent"))),"1",(_xlfn.XLOOKUP(AH136,condition[lookupValue],condition[lookupKey],""))))</f>
        <v/>
      </c>
      <c r="AJ136" s="21"/>
      <c r="AK136" s="5"/>
    </row>
    <row r="137" spans="2:37" x14ac:dyDescent="0.25">
      <c r="B137" s="4"/>
      <c r="D137" s="3" t="str">
        <f>IF($A137="ADD",IF(NOT(ISBLANK(C137)),_xlfn.XLOOKUP(C137,roadnames[lookupValue],roadnames[lookupKey],"ERROR"),""), "")</f>
        <v/>
      </c>
      <c r="E137" s="4"/>
      <c r="F137" s="4"/>
      <c r="G137" s="19"/>
      <c r="H137" s="19" t="str">
        <f t="shared" si="9"/>
        <v/>
      </c>
      <c r="I137" s="4"/>
      <c r="K137" s="3" t="str">
        <f>IF($A137="ADD",IF(NOT(ISBLANK(J137)),_xlfn.XLOOKUP(J137,len_adjust_rsn[lookupValue],len_adjust_rsn[lookupKey],"ERROR"),""), "")</f>
        <v/>
      </c>
      <c r="L137" s="19"/>
      <c r="M137" s="3" t="str">
        <f t="shared" si="10"/>
        <v/>
      </c>
      <c r="N137" s="3" t="str">
        <f>IF($A137="","",IF((AND($A137="ADD",OR(M137="",M137="Yes"))),"Y",(_xlfn.XLOOKUP(M137,full_width_flag[lookupValue],full_width_flag[lookupKey],""))))</f>
        <v/>
      </c>
      <c r="O137" s="19" t="str">
        <f t="shared" si="11"/>
        <v/>
      </c>
      <c r="P137" s="19"/>
      <c r="Q137" s="19" t="str">
        <f t="shared" si="12"/>
        <v/>
      </c>
      <c r="R137" s="4"/>
      <c r="S137" s="4"/>
      <c r="U137" s="3" t="str">
        <f>IF($A137="ADD",IF(NOT(ISBLANK(T137)),_xlfn.XLOOKUP(T137,ud_subgrade_material_type[lookupValue],ud_subgrade_material_type[lookupKey],"ERROR"),""), "")</f>
        <v/>
      </c>
      <c r="X137" s="3" t="str">
        <f>IF($A137="ADD",IF(NOT(ISBLANK(W137)),_xlfn.XLOOKUP(W137,ud_layer_stabilising_agent[lookupValue],ud_layer_stabilising_agent[lookupKey],"ERROR"),""), "")</f>
        <v/>
      </c>
      <c r="Y137" s="20"/>
      <c r="Z137" s="3" t="str">
        <f t="shared" si="13"/>
        <v/>
      </c>
      <c r="AA137" s="3" t="str">
        <f>IF($A137="","",IF((AND($A137="ADD",OR(Z137="",Z137="Undisturbed"))),"U",(_xlfn.XLOOKUP(Z137,reconstructed[lookupValue],reconstructed[lookupKey],""))))</f>
        <v/>
      </c>
      <c r="AB137" s="3" t="str">
        <f t="shared" si="14"/>
        <v/>
      </c>
      <c r="AC137" s="3" t="str">
        <f>IF($A137="","",IF((AND($A137="ADD",OR(AB137="",AB137="Local Authority"))),"L",(_xlfn.XLOOKUP(AB137,asset_owner[lookupValue],asset_owner[lookupKey],""))))</f>
        <v/>
      </c>
      <c r="AD137" s="3" t="str">
        <f t="shared" si="15"/>
        <v/>
      </c>
      <c r="AE137" s="3" t="str">
        <f>IF($A137="","",IF((AND($A137="ADD",OR(AD137="",AD137="Vested Assets"))),"12",(_xlfn.XLOOKUP(AD137,ud_work_category[lookupValue],ud_work_category[lookupKey],""))))</f>
        <v/>
      </c>
      <c r="AF137" s="20"/>
      <c r="AG137" s="2" t="str">
        <f t="shared" si="16"/>
        <v/>
      </c>
      <c r="AH137" s="3" t="str">
        <f t="shared" si="17"/>
        <v/>
      </c>
      <c r="AI137" s="3" t="str">
        <f>IF($A137="","",IF((AND($A137="ADD",OR(AH137="",AH137="Excellent"))),"1",(_xlfn.XLOOKUP(AH137,condition[lookupValue],condition[lookupKey],""))))</f>
        <v/>
      </c>
      <c r="AJ137" s="21"/>
      <c r="AK137" s="5"/>
    </row>
    <row r="138" spans="2:37" x14ac:dyDescent="0.25">
      <c r="B138" s="4"/>
      <c r="D138" s="3" t="str">
        <f>IF($A138="ADD",IF(NOT(ISBLANK(C138)),_xlfn.XLOOKUP(C138,roadnames[lookupValue],roadnames[lookupKey],"ERROR"),""), "")</f>
        <v/>
      </c>
      <c r="E138" s="4"/>
      <c r="F138" s="4"/>
      <c r="G138" s="19"/>
      <c r="H138" s="19" t="str">
        <f t="shared" si="9"/>
        <v/>
      </c>
      <c r="I138" s="4"/>
      <c r="K138" s="3" t="str">
        <f>IF($A138="ADD",IF(NOT(ISBLANK(J138)),_xlfn.XLOOKUP(J138,len_adjust_rsn[lookupValue],len_adjust_rsn[lookupKey],"ERROR"),""), "")</f>
        <v/>
      </c>
      <c r="L138" s="19"/>
      <c r="M138" s="3" t="str">
        <f t="shared" si="10"/>
        <v/>
      </c>
      <c r="N138" s="3" t="str">
        <f>IF($A138="","",IF((AND($A138="ADD",OR(M138="",M138="Yes"))),"Y",(_xlfn.XLOOKUP(M138,full_width_flag[lookupValue],full_width_flag[lookupKey],""))))</f>
        <v/>
      </c>
      <c r="O138" s="19" t="str">
        <f t="shared" si="11"/>
        <v/>
      </c>
      <c r="P138" s="19"/>
      <c r="Q138" s="19" t="str">
        <f t="shared" si="12"/>
        <v/>
      </c>
      <c r="R138" s="4"/>
      <c r="S138" s="4"/>
      <c r="U138" s="3" t="str">
        <f>IF($A138="ADD",IF(NOT(ISBLANK(T138)),_xlfn.XLOOKUP(T138,ud_subgrade_material_type[lookupValue],ud_subgrade_material_type[lookupKey],"ERROR"),""), "")</f>
        <v/>
      </c>
      <c r="X138" s="3" t="str">
        <f>IF($A138="ADD",IF(NOT(ISBLANK(W138)),_xlfn.XLOOKUP(W138,ud_layer_stabilising_agent[lookupValue],ud_layer_stabilising_agent[lookupKey],"ERROR"),""), "")</f>
        <v/>
      </c>
      <c r="Y138" s="20"/>
      <c r="Z138" s="3" t="str">
        <f t="shared" si="13"/>
        <v/>
      </c>
      <c r="AA138" s="3" t="str">
        <f>IF($A138="","",IF((AND($A138="ADD",OR(Z138="",Z138="Undisturbed"))),"U",(_xlfn.XLOOKUP(Z138,reconstructed[lookupValue],reconstructed[lookupKey],""))))</f>
        <v/>
      </c>
      <c r="AB138" s="3" t="str">
        <f t="shared" si="14"/>
        <v/>
      </c>
      <c r="AC138" s="3" t="str">
        <f>IF($A138="","",IF((AND($A138="ADD",OR(AB138="",AB138="Local Authority"))),"L",(_xlfn.XLOOKUP(AB138,asset_owner[lookupValue],asset_owner[lookupKey],""))))</f>
        <v/>
      </c>
      <c r="AD138" s="3" t="str">
        <f t="shared" si="15"/>
        <v/>
      </c>
      <c r="AE138" s="3" t="str">
        <f>IF($A138="","",IF((AND($A138="ADD",OR(AD138="",AD138="Vested Assets"))),"12",(_xlfn.XLOOKUP(AD138,ud_work_category[lookupValue],ud_work_category[lookupKey],""))))</f>
        <v/>
      </c>
      <c r="AF138" s="20"/>
      <c r="AG138" s="2" t="str">
        <f t="shared" si="16"/>
        <v/>
      </c>
      <c r="AH138" s="3" t="str">
        <f t="shared" si="17"/>
        <v/>
      </c>
      <c r="AI138" s="3" t="str">
        <f>IF($A138="","",IF((AND($A138="ADD",OR(AH138="",AH138="Excellent"))),"1",(_xlfn.XLOOKUP(AH138,condition[lookupValue],condition[lookupKey],""))))</f>
        <v/>
      </c>
      <c r="AJ138" s="21"/>
      <c r="AK138" s="5"/>
    </row>
    <row r="139" spans="2:37" x14ac:dyDescent="0.25">
      <c r="B139" s="4"/>
      <c r="D139" s="3" t="str">
        <f>IF($A139="ADD",IF(NOT(ISBLANK(C139)),_xlfn.XLOOKUP(C139,roadnames[lookupValue],roadnames[lookupKey],"ERROR"),""), "")</f>
        <v/>
      </c>
      <c r="E139" s="4"/>
      <c r="F139" s="4"/>
      <c r="G139" s="19"/>
      <c r="H139" s="19" t="str">
        <f t="shared" ref="H139:H202" si="18">IF(F139&lt;&gt;"",F139-E139,"")</f>
        <v/>
      </c>
      <c r="I139" s="4"/>
      <c r="K139" s="3" t="str">
        <f>IF($A139="ADD",IF(NOT(ISBLANK(J139)),_xlfn.XLOOKUP(J139,len_adjust_rsn[lookupValue],len_adjust_rsn[lookupKey],"ERROR"),""), "")</f>
        <v/>
      </c>
      <c r="L139" s="19"/>
      <c r="M139" s="3" t="str">
        <f t="shared" ref="M139:M202" si="19">IF($A139="ADD","Yes","")</f>
        <v/>
      </c>
      <c r="N139" s="3" t="str">
        <f>IF($A139="","",IF((AND($A139="ADD",OR(M139="",M139="Yes"))),"Y",(_xlfn.XLOOKUP(M139,full_width_flag[lookupValue],full_width_flag[lookupKey],""))))</f>
        <v/>
      </c>
      <c r="O139" s="19" t="str">
        <f t="shared" ref="O139:O202" si="20">IF(L139&lt;&gt;"",H139*L139,"")</f>
        <v/>
      </c>
      <c r="P139" s="19"/>
      <c r="Q139" s="19" t="str">
        <f t="shared" ref="Q139:Q202" si="21">IF(P139&lt;&gt;"",O139+P139,O139)</f>
        <v/>
      </c>
      <c r="R139" s="4"/>
      <c r="S139" s="4"/>
      <c r="U139" s="3" t="str">
        <f>IF($A139="ADD",IF(NOT(ISBLANK(T139)),_xlfn.XLOOKUP(T139,ud_subgrade_material_type[lookupValue],ud_subgrade_material_type[lookupKey],"ERROR"),""), "")</f>
        <v/>
      </c>
      <c r="X139" s="3" t="str">
        <f>IF($A139="ADD",IF(NOT(ISBLANK(W139)),_xlfn.XLOOKUP(W139,ud_layer_stabilising_agent[lookupValue],ud_layer_stabilising_agent[lookupKey],"ERROR"),""), "")</f>
        <v/>
      </c>
      <c r="Y139" s="20"/>
      <c r="Z139" s="3" t="str">
        <f t="shared" ref="Z139:Z202" si="22">IF($A139="ADD","Undisturbed","")</f>
        <v/>
      </c>
      <c r="AA139" s="3" t="str">
        <f>IF($A139="","",IF((AND($A139="ADD",OR(Z139="",Z139="Undisturbed"))),"U",(_xlfn.XLOOKUP(Z139,reconstructed[lookupValue],reconstructed[lookupKey],""))))</f>
        <v/>
      </c>
      <c r="AB139" s="3" t="str">
        <f t="shared" ref="AB139:AB202" si="23">IF($A139="ADD","Local Authority","")</f>
        <v/>
      </c>
      <c r="AC139" s="3" t="str">
        <f>IF($A139="","",IF((AND($A139="ADD",OR(AB139="",AB139="Local Authority"))),"L",(_xlfn.XLOOKUP(AB139,asset_owner[lookupValue],asset_owner[lookupKey],""))))</f>
        <v/>
      </c>
      <c r="AD139" s="3" t="str">
        <f t="shared" ref="AD139:AD202" si="24">IF($A139="ADD","Vested Assets","")</f>
        <v/>
      </c>
      <c r="AE139" s="3" t="str">
        <f>IF($A139="","",IF((AND($A139="ADD",OR(AD139="",AD139="Vested Assets"))),"12",(_xlfn.XLOOKUP(AD139,ud_work_category[lookupValue],ud_work_category[lookupKey],""))))</f>
        <v/>
      </c>
      <c r="AF139" s="20"/>
      <c r="AG139" s="2" t="str">
        <f t="shared" ref="AG139:AG202" si="25">IF($A139="ADD","TRUE","")</f>
        <v/>
      </c>
      <c r="AH139" s="3" t="str">
        <f t="shared" ref="AH139:AH202" si="26">IF($A139="ADD","Excellent","")</f>
        <v/>
      </c>
      <c r="AI139" s="3" t="str">
        <f>IF($A139="","",IF((AND($A139="ADD",OR(AH139="",AH139="Excellent"))),"1",(_xlfn.XLOOKUP(AH139,condition[lookupValue],condition[lookupKey],""))))</f>
        <v/>
      </c>
      <c r="AJ139" s="21"/>
      <c r="AK139" s="5"/>
    </row>
    <row r="140" spans="2:37" x14ac:dyDescent="0.25">
      <c r="B140" s="4"/>
      <c r="D140" s="3" t="str">
        <f>IF($A140="ADD",IF(NOT(ISBLANK(C140)),_xlfn.XLOOKUP(C140,roadnames[lookupValue],roadnames[lookupKey],"ERROR"),""), "")</f>
        <v/>
      </c>
      <c r="E140" s="4"/>
      <c r="F140" s="4"/>
      <c r="G140" s="19"/>
      <c r="H140" s="19" t="str">
        <f t="shared" si="18"/>
        <v/>
      </c>
      <c r="I140" s="4"/>
      <c r="K140" s="3" t="str">
        <f>IF($A140="ADD",IF(NOT(ISBLANK(J140)),_xlfn.XLOOKUP(J140,len_adjust_rsn[lookupValue],len_adjust_rsn[lookupKey],"ERROR"),""), "")</f>
        <v/>
      </c>
      <c r="L140" s="19"/>
      <c r="M140" s="3" t="str">
        <f t="shared" si="19"/>
        <v/>
      </c>
      <c r="N140" s="3" t="str">
        <f>IF($A140="","",IF((AND($A140="ADD",OR(M140="",M140="Yes"))),"Y",(_xlfn.XLOOKUP(M140,full_width_flag[lookupValue],full_width_flag[lookupKey],""))))</f>
        <v/>
      </c>
      <c r="O140" s="19" t="str">
        <f t="shared" si="20"/>
        <v/>
      </c>
      <c r="P140" s="19"/>
      <c r="Q140" s="19" t="str">
        <f t="shared" si="21"/>
        <v/>
      </c>
      <c r="R140" s="4"/>
      <c r="S140" s="4"/>
      <c r="U140" s="3" t="str">
        <f>IF($A140="ADD",IF(NOT(ISBLANK(T140)),_xlfn.XLOOKUP(T140,ud_subgrade_material_type[lookupValue],ud_subgrade_material_type[lookupKey],"ERROR"),""), "")</f>
        <v/>
      </c>
      <c r="X140" s="3" t="str">
        <f>IF($A140="ADD",IF(NOT(ISBLANK(W140)),_xlfn.XLOOKUP(W140,ud_layer_stabilising_agent[lookupValue],ud_layer_stabilising_agent[lookupKey],"ERROR"),""), "")</f>
        <v/>
      </c>
      <c r="Y140" s="20"/>
      <c r="Z140" s="3" t="str">
        <f t="shared" si="22"/>
        <v/>
      </c>
      <c r="AA140" s="3" t="str">
        <f>IF($A140="","",IF((AND($A140="ADD",OR(Z140="",Z140="Undisturbed"))),"U",(_xlfn.XLOOKUP(Z140,reconstructed[lookupValue],reconstructed[lookupKey],""))))</f>
        <v/>
      </c>
      <c r="AB140" s="3" t="str">
        <f t="shared" si="23"/>
        <v/>
      </c>
      <c r="AC140" s="3" t="str">
        <f>IF($A140="","",IF((AND($A140="ADD",OR(AB140="",AB140="Local Authority"))),"L",(_xlfn.XLOOKUP(AB140,asset_owner[lookupValue],asset_owner[lookupKey],""))))</f>
        <v/>
      </c>
      <c r="AD140" s="3" t="str">
        <f t="shared" si="24"/>
        <v/>
      </c>
      <c r="AE140" s="3" t="str">
        <f>IF($A140="","",IF((AND($A140="ADD",OR(AD140="",AD140="Vested Assets"))),"12",(_xlfn.XLOOKUP(AD140,ud_work_category[lookupValue],ud_work_category[lookupKey],""))))</f>
        <v/>
      </c>
      <c r="AF140" s="20"/>
      <c r="AG140" s="2" t="str">
        <f t="shared" si="25"/>
        <v/>
      </c>
      <c r="AH140" s="3" t="str">
        <f t="shared" si="26"/>
        <v/>
      </c>
      <c r="AI140" s="3" t="str">
        <f>IF($A140="","",IF((AND($A140="ADD",OR(AH140="",AH140="Excellent"))),"1",(_xlfn.XLOOKUP(AH140,condition[lookupValue],condition[lookupKey],""))))</f>
        <v/>
      </c>
      <c r="AJ140" s="21"/>
      <c r="AK140" s="5"/>
    </row>
    <row r="141" spans="2:37" x14ac:dyDescent="0.25">
      <c r="B141" s="4"/>
      <c r="D141" s="3" t="str">
        <f>IF($A141="ADD",IF(NOT(ISBLANK(C141)),_xlfn.XLOOKUP(C141,roadnames[lookupValue],roadnames[lookupKey],"ERROR"),""), "")</f>
        <v/>
      </c>
      <c r="E141" s="4"/>
      <c r="F141" s="4"/>
      <c r="G141" s="19"/>
      <c r="H141" s="19" t="str">
        <f t="shared" si="18"/>
        <v/>
      </c>
      <c r="I141" s="4"/>
      <c r="K141" s="3" t="str">
        <f>IF($A141="ADD",IF(NOT(ISBLANK(J141)),_xlfn.XLOOKUP(J141,len_adjust_rsn[lookupValue],len_adjust_rsn[lookupKey],"ERROR"),""), "")</f>
        <v/>
      </c>
      <c r="L141" s="19"/>
      <c r="M141" s="3" t="str">
        <f t="shared" si="19"/>
        <v/>
      </c>
      <c r="N141" s="3" t="str">
        <f>IF($A141="","",IF((AND($A141="ADD",OR(M141="",M141="Yes"))),"Y",(_xlfn.XLOOKUP(M141,full_width_flag[lookupValue],full_width_flag[lookupKey],""))))</f>
        <v/>
      </c>
      <c r="O141" s="19" t="str">
        <f t="shared" si="20"/>
        <v/>
      </c>
      <c r="P141" s="19"/>
      <c r="Q141" s="19" t="str">
        <f t="shared" si="21"/>
        <v/>
      </c>
      <c r="R141" s="4"/>
      <c r="S141" s="4"/>
      <c r="U141" s="3" t="str">
        <f>IF($A141="ADD",IF(NOT(ISBLANK(T141)),_xlfn.XLOOKUP(T141,ud_subgrade_material_type[lookupValue],ud_subgrade_material_type[lookupKey],"ERROR"),""), "")</f>
        <v/>
      </c>
      <c r="X141" s="3" t="str">
        <f>IF($A141="ADD",IF(NOT(ISBLANK(W141)),_xlfn.XLOOKUP(W141,ud_layer_stabilising_agent[lookupValue],ud_layer_stabilising_agent[lookupKey],"ERROR"),""), "")</f>
        <v/>
      </c>
      <c r="Y141" s="20"/>
      <c r="Z141" s="3" t="str">
        <f t="shared" si="22"/>
        <v/>
      </c>
      <c r="AA141" s="3" t="str">
        <f>IF($A141="","",IF((AND($A141="ADD",OR(Z141="",Z141="Undisturbed"))),"U",(_xlfn.XLOOKUP(Z141,reconstructed[lookupValue],reconstructed[lookupKey],""))))</f>
        <v/>
      </c>
      <c r="AB141" s="3" t="str">
        <f t="shared" si="23"/>
        <v/>
      </c>
      <c r="AC141" s="3" t="str">
        <f>IF($A141="","",IF((AND($A141="ADD",OR(AB141="",AB141="Local Authority"))),"L",(_xlfn.XLOOKUP(AB141,asset_owner[lookupValue],asset_owner[lookupKey],""))))</f>
        <v/>
      </c>
      <c r="AD141" s="3" t="str">
        <f t="shared" si="24"/>
        <v/>
      </c>
      <c r="AE141" s="3" t="str">
        <f>IF($A141="","",IF((AND($A141="ADD",OR(AD141="",AD141="Vested Assets"))),"12",(_xlfn.XLOOKUP(AD141,ud_work_category[lookupValue],ud_work_category[lookupKey],""))))</f>
        <v/>
      </c>
      <c r="AF141" s="20"/>
      <c r="AG141" s="2" t="str">
        <f t="shared" si="25"/>
        <v/>
      </c>
      <c r="AH141" s="3" t="str">
        <f t="shared" si="26"/>
        <v/>
      </c>
      <c r="AI141" s="3" t="str">
        <f>IF($A141="","",IF((AND($A141="ADD",OR(AH141="",AH141="Excellent"))),"1",(_xlfn.XLOOKUP(AH141,condition[lookupValue],condition[lookupKey],""))))</f>
        <v/>
      </c>
      <c r="AJ141" s="21"/>
      <c r="AK141" s="5"/>
    </row>
    <row r="142" spans="2:37" x14ac:dyDescent="0.25">
      <c r="B142" s="4"/>
      <c r="D142" s="3" t="str">
        <f>IF($A142="ADD",IF(NOT(ISBLANK(C142)),_xlfn.XLOOKUP(C142,roadnames[lookupValue],roadnames[lookupKey],"ERROR"),""), "")</f>
        <v/>
      </c>
      <c r="E142" s="4"/>
      <c r="F142" s="4"/>
      <c r="G142" s="19"/>
      <c r="H142" s="19" t="str">
        <f t="shared" si="18"/>
        <v/>
      </c>
      <c r="I142" s="4"/>
      <c r="K142" s="3" t="str">
        <f>IF($A142="ADD",IF(NOT(ISBLANK(J142)),_xlfn.XLOOKUP(J142,len_adjust_rsn[lookupValue],len_adjust_rsn[lookupKey],"ERROR"),""), "")</f>
        <v/>
      </c>
      <c r="L142" s="19"/>
      <c r="M142" s="3" t="str">
        <f t="shared" si="19"/>
        <v/>
      </c>
      <c r="N142" s="3" t="str">
        <f>IF($A142="","",IF((AND($A142="ADD",OR(M142="",M142="Yes"))),"Y",(_xlfn.XLOOKUP(M142,full_width_flag[lookupValue],full_width_flag[lookupKey],""))))</f>
        <v/>
      </c>
      <c r="O142" s="19" t="str">
        <f t="shared" si="20"/>
        <v/>
      </c>
      <c r="P142" s="19"/>
      <c r="Q142" s="19" t="str">
        <f t="shared" si="21"/>
        <v/>
      </c>
      <c r="R142" s="4"/>
      <c r="S142" s="4"/>
      <c r="U142" s="3" t="str">
        <f>IF($A142="ADD",IF(NOT(ISBLANK(T142)),_xlfn.XLOOKUP(T142,ud_subgrade_material_type[lookupValue],ud_subgrade_material_type[lookupKey],"ERROR"),""), "")</f>
        <v/>
      </c>
      <c r="X142" s="3" t="str">
        <f>IF($A142="ADD",IF(NOT(ISBLANK(W142)),_xlfn.XLOOKUP(W142,ud_layer_stabilising_agent[lookupValue],ud_layer_stabilising_agent[lookupKey],"ERROR"),""), "")</f>
        <v/>
      </c>
      <c r="Y142" s="20"/>
      <c r="Z142" s="3" t="str">
        <f t="shared" si="22"/>
        <v/>
      </c>
      <c r="AA142" s="3" t="str">
        <f>IF($A142="","",IF((AND($A142="ADD",OR(Z142="",Z142="Undisturbed"))),"U",(_xlfn.XLOOKUP(Z142,reconstructed[lookupValue],reconstructed[lookupKey],""))))</f>
        <v/>
      </c>
      <c r="AB142" s="3" t="str">
        <f t="shared" si="23"/>
        <v/>
      </c>
      <c r="AC142" s="3" t="str">
        <f>IF($A142="","",IF((AND($A142="ADD",OR(AB142="",AB142="Local Authority"))),"L",(_xlfn.XLOOKUP(AB142,asset_owner[lookupValue],asset_owner[lookupKey],""))))</f>
        <v/>
      </c>
      <c r="AD142" s="3" t="str">
        <f t="shared" si="24"/>
        <v/>
      </c>
      <c r="AE142" s="3" t="str">
        <f>IF($A142="","",IF((AND($A142="ADD",OR(AD142="",AD142="Vested Assets"))),"12",(_xlfn.XLOOKUP(AD142,ud_work_category[lookupValue],ud_work_category[lookupKey],""))))</f>
        <v/>
      </c>
      <c r="AF142" s="20"/>
      <c r="AG142" s="2" t="str">
        <f t="shared" si="25"/>
        <v/>
      </c>
      <c r="AH142" s="3" t="str">
        <f t="shared" si="26"/>
        <v/>
      </c>
      <c r="AI142" s="3" t="str">
        <f>IF($A142="","",IF((AND($A142="ADD",OR(AH142="",AH142="Excellent"))),"1",(_xlfn.XLOOKUP(AH142,condition[lookupValue],condition[lookupKey],""))))</f>
        <v/>
      </c>
      <c r="AJ142" s="21"/>
      <c r="AK142" s="5"/>
    </row>
    <row r="143" spans="2:37" x14ac:dyDescent="0.25">
      <c r="B143" s="4"/>
      <c r="D143" s="3" t="str">
        <f>IF($A143="ADD",IF(NOT(ISBLANK(C143)),_xlfn.XLOOKUP(C143,roadnames[lookupValue],roadnames[lookupKey],"ERROR"),""), "")</f>
        <v/>
      </c>
      <c r="E143" s="4"/>
      <c r="F143" s="4"/>
      <c r="G143" s="19"/>
      <c r="H143" s="19" t="str">
        <f t="shared" si="18"/>
        <v/>
      </c>
      <c r="I143" s="4"/>
      <c r="K143" s="3" t="str">
        <f>IF($A143="ADD",IF(NOT(ISBLANK(J143)),_xlfn.XLOOKUP(J143,len_adjust_rsn[lookupValue],len_adjust_rsn[lookupKey],"ERROR"),""), "")</f>
        <v/>
      </c>
      <c r="L143" s="19"/>
      <c r="M143" s="3" t="str">
        <f t="shared" si="19"/>
        <v/>
      </c>
      <c r="N143" s="3" t="str">
        <f>IF($A143="","",IF((AND($A143="ADD",OR(M143="",M143="Yes"))),"Y",(_xlfn.XLOOKUP(M143,full_width_flag[lookupValue],full_width_flag[lookupKey],""))))</f>
        <v/>
      </c>
      <c r="O143" s="19" t="str">
        <f t="shared" si="20"/>
        <v/>
      </c>
      <c r="P143" s="19"/>
      <c r="Q143" s="19" t="str">
        <f t="shared" si="21"/>
        <v/>
      </c>
      <c r="R143" s="4"/>
      <c r="S143" s="4"/>
      <c r="U143" s="3" t="str">
        <f>IF($A143="ADD",IF(NOT(ISBLANK(T143)),_xlfn.XLOOKUP(T143,ud_subgrade_material_type[lookupValue],ud_subgrade_material_type[lookupKey],"ERROR"),""), "")</f>
        <v/>
      </c>
      <c r="X143" s="3" t="str">
        <f>IF($A143="ADD",IF(NOT(ISBLANK(W143)),_xlfn.XLOOKUP(W143,ud_layer_stabilising_agent[lookupValue],ud_layer_stabilising_agent[lookupKey],"ERROR"),""), "")</f>
        <v/>
      </c>
      <c r="Y143" s="20"/>
      <c r="Z143" s="3" t="str">
        <f t="shared" si="22"/>
        <v/>
      </c>
      <c r="AA143" s="3" t="str">
        <f>IF($A143="","",IF((AND($A143="ADD",OR(Z143="",Z143="Undisturbed"))),"U",(_xlfn.XLOOKUP(Z143,reconstructed[lookupValue],reconstructed[lookupKey],""))))</f>
        <v/>
      </c>
      <c r="AB143" s="3" t="str">
        <f t="shared" si="23"/>
        <v/>
      </c>
      <c r="AC143" s="3" t="str">
        <f>IF($A143="","",IF((AND($A143="ADD",OR(AB143="",AB143="Local Authority"))),"L",(_xlfn.XLOOKUP(AB143,asset_owner[lookupValue],asset_owner[lookupKey],""))))</f>
        <v/>
      </c>
      <c r="AD143" s="3" t="str">
        <f t="shared" si="24"/>
        <v/>
      </c>
      <c r="AE143" s="3" t="str">
        <f>IF($A143="","",IF((AND($A143="ADD",OR(AD143="",AD143="Vested Assets"))),"12",(_xlfn.XLOOKUP(AD143,ud_work_category[lookupValue],ud_work_category[lookupKey],""))))</f>
        <v/>
      </c>
      <c r="AF143" s="20"/>
      <c r="AG143" s="2" t="str">
        <f t="shared" si="25"/>
        <v/>
      </c>
      <c r="AH143" s="3" t="str">
        <f t="shared" si="26"/>
        <v/>
      </c>
      <c r="AI143" s="3" t="str">
        <f>IF($A143="","",IF((AND($A143="ADD",OR(AH143="",AH143="Excellent"))),"1",(_xlfn.XLOOKUP(AH143,condition[lookupValue],condition[lookupKey],""))))</f>
        <v/>
      </c>
      <c r="AJ143" s="21"/>
      <c r="AK143" s="5"/>
    </row>
    <row r="144" spans="2:37" x14ac:dyDescent="0.25">
      <c r="B144" s="4"/>
      <c r="D144" s="3" t="str">
        <f>IF($A144="ADD",IF(NOT(ISBLANK(C144)),_xlfn.XLOOKUP(C144,roadnames[lookupValue],roadnames[lookupKey],"ERROR"),""), "")</f>
        <v/>
      </c>
      <c r="E144" s="4"/>
      <c r="F144" s="4"/>
      <c r="G144" s="19"/>
      <c r="H144" s="19" t="str">
        <f t="shared" si="18"/>
        <v/>
      </c>
      <c r="I144" s="4"/>
      <c r="K144" s="3" t="str">
        <f>IF($A144="ADD",IF(NOT(ISBLANK(J144)),_xlfn.XLOOKUP(J144,len_adjust_rsn[lookupValue],len_adjust_rsn[lookupKey],"ERROR"),""), "")</f>
        <v/>
      </c>
      <c r="L144" s="19"/>
      <c r="M144" s="3" t="str">
        <f t="shared" si="19"/>
        <v/>
      </c>
      <c r="N144" s="3" t="str">
        <f>IF($A144="","",IF((AND($A144="ADD",OR(M144="",M144="Yes"))),"Y",(_xlfn.XLOOKUP(M144,full_width_flag[lookupValue],full_width_flag[lookupKey],""))))</f>
        <v/>
      </c>
      <c r="O144" s="19" t="str">
        <f t="shared" si="20"/>
        <v/>
      </c>
      <c r="P144" s="19"/>
      <c r="Q144" s="19" t="str">
        <f t="shared" si="21"/>
        <v/>
      </c>
      <c r="R144" s="4"/>
      <c r="S144" s="4"/>
      <c r="U144" s="3" t="str">
        <f>IF($A144="ADD",IF(NOT(ISBLANK(T144)),_xlfn.XLOOKUP(T144,ud_subgrade_material_type[lookupValue],ud_subgrade_material_type[lookupKey],"ERROR"),""), "")</f>
        <v/>
      </c>
      <c r="X144" s="3" t="str">
        <f>IF($A144="ADD",IF(NOT(ISBLANK(W144)),_xlfn.XLOOKUP(W144,ud_layer_stabilising_agent[lookupValue],ud_layer_stabilising_agent[lookupKey],"ERROR"),""), "")</f>
        <v/>
      </c>
      <c r="Y144" s="20"/>
      <c r="Z144" s="3" t="str">
        <f t="shared" si="22"/>
        <v/>
      </c>
      <c r="AA144" s="3" t="str">
        <f>IF($A144="","",IF((AND($A144="ADD",OR(Z144="",Z144="Undisturbed"))),"U",(_xlfn.XLOOKUP(Z144,reconstructed[lookupValue],reconstructed[lookupKey],""))))</f>
        <v/>
      </c>
      <c r="AB144" s="3" t="str">
        <f t="shared" si="23"/>
        <v/>
      </c>
      <c r="AC144" s="3" t="str">
        <f>IF($A144="","",IF((AND($A144="ADD",OR(AB144="",AB144="Local Authority"))),"L",(_xlfn.XLOOKUP(AB144,asset_owner[lookupValue],asset_owner[lookupKey],""))))</f>
        <v/>
      </c>
      <c r="AD144" s="3" t="str">
        <f t="shared" si="24"/>
        <v/>
      </c>
      <c r="AE144" s="3" t="str">
        <f>IF($A144="","",IF((AND($A144="ADD",OR(AD144="",AD144="Vested Assets"))),"12",(_xlfn.XLOOKUP(AD144,ud_work_category[lookupValue],ud_work_category[lookupKey],""))))</f>
        <v/>
      </c>
      <c r="AF144" s="20"/>
      <c r="AG144" s="2" t="str">
        <f t="shared" si="25"/>
        <v/>
      </c>
      <c r="AH144" s="3" t="str">
        <f t="shared" si="26"/>
        <v/>
      </c>
      <c r="AI144" s="3" t="str">
        <f>IF($A144="","",IF((AND($A144="ADD",OR(AH144="",AH144="Excellent"))),"1",(_xlfn.XLOOKUP(AH144,condition[lookupValue],condition[lookupKey],""))))</f>
        <v/>
      </c>
      <c r="AJ144" s="21"/>
      <c r="AK144" s="5"/>
    </row>
    <row r="145" spans="2:37" x14ac:dyDescent="0.25">
      <c r="B145" s="4"/>
      <c r="D145" s="3" t="str">
        <f>IF($A145="ADD",IF(NOT(ISBLANK(C145)),_xlfn.XLOOKUP(C145,roadnames[lookupValue],roadnames[lookupKey],"ERROR"),""), "")</f>
        <v/>
      </c>
      <c r="E145" s="4"/>
      <c r="F145" s="4"/>
      <c r="G145" s="19"/>
      <c r="H145" s="19" t="str">
        <f t="shared" si="18"/>
        <v/>
      </c>
      <c r="I145" s="4"/>
      <c r="K145" s="3" t="str">
        <f>IF($A145="ADD",IF(NOT(ISBLANK(J145)),_xlfn.XLOOKUP(J145,len_adjust_rsn[lookupValue],len_adjust_rsn[lookupKey],"ERROR"),""), "")</f>
        <v/>
      </c>
      <c r="L145" s="19"/>
      <c r="M145" s="3" t="str">
        <f t="shared" si="19"/>
        <v/>
      </c>
      <c r="N145" s="3" t="str">
        <f>IF($A145="","",IF((AND($A145="ADD",OR(M145="",M145="Yes"))),"Y",(_xlfn.XLOOKUP(M145,full_width_flag[lookupValue],full_width_flag[lookupKey],""))))</f>
        <v/>
      </c>
      <c r="O145" s="19" t="str">
        <f t="shared" si="20"/>
        <v/>
      </c>
      <c r="P145" s="19"/>
      <c r="Q145" s="19" t="str">
        <f t="shared" si="21"/>
        <v/>
      </c>
      <c r="R145" s="4"/>
      <c r="S145" s="4"/>
      <c r="U145" s="3" t="str">
        <f>IF($A145="ADD",IF(NOT(ISBLANK(T145)),_xlfn.XLOOKUP(T145,ud_subgrade_material_type[lookupValue],ud_subgrade_material_type[lookupKey],"ERROR"),""), "")</f>
        <v/>
      </c>
      <c r="X145" s="3" t="str">
        <f>IF($A145="ADD",IF(NOT(ISBLANK(W145)),_xlfn.XLOOKUP(W145,ud_layer_stabilising_agent[lookupValue],ud_layer_stabilising_agent[lookupKey],"ERROR"),""), "")</f>
        <v/>
      </c>
      <c r="Y145" s="20"/>
      <c r="Z145" s="3" t="str">
        <f t="shared" si="22"/>
        <v/>
      </c>
      <c r="AA145" s="3" t="str">
        <f>IF($A145="","",IF((AND($A145="ADD",OR(Z145="",Z145="Undisturbed"))),"U",(_xlfn.XLOOKUP(Z145,reconstructed[lookupValue],reconstructed[lookupKey],""))))</f>
        <v/>
      </c>
      <c r="AB145" s="3" t="str">
        <f t="shared" si="23"/>
        <v/>
      </c>
      <c r="AC145" s="3" t="str">
        <f>IF($A145="","",IF((AND($A145="ADD",OR(AB145="",AB145="Local Authority"))),"L",(_xlfn.XLOOKUP(AB145,asset_owner[lookupValue],asset_owner[lookupKey],""))))</f>
        <v/>
      </c>
      <c r="AD145" s="3" t="str">
        <f t="shared" si="24"/>
        <v/>
      </c>
      <c r="AE145" s="3" t="str">
        <f>IF($A145="","",IF((AND($A145="ADD",OR(AD145="",AD145="Vested Assets"))),"12",(_xlfn.XLOOKUP(AD145,ud_work_category[lookupValue],ud_work_category[lookupKey],""))))</f>
        <v/>
      </c>
      <c r="AF145" s="20"/>
      <c r="AG145" s="2" t="str">
        <f t="shared" si="25"/>
        <v/>
      </c>
      <c r="AH145" s="3" t="str">
        <f t="shared" si="26"/>
        <v/>
      </c>
      <c r="AI145" s="3" t="str">
        <f>IF($A145="","",IF((AND($A145="ADD",OR(AH145="",AH145="Excellent"))),"1",(_xlfn.XLOOKUP(AH145,condition[lookupValue],condition[lookupKey],""))))</f>
        <v/>
      </c>
      <c r="AJ145" s="21"/>
      <c r="AK145" s="5"/>
    </row>
    <row r="146" spans="2:37" x14ac:dyDescent="0.25">
      <c r="B146" s="4"/>
      <c r="D146" s="3" t="str">
        <f>IF($A146="ADD",IF(NOT(ISBLANK(C146)),_xlfn.XLOOKUP(C146,roadnames[lookupValue],roadnames[lookupKey],"ERROR"),""), "")</f>
        <v/>
      </c>
      <c r="E146" s="4"/>
      <c r="F146" s="4"/>
      <c r="G146" s="19"/>
      <c r="H146" s="19" t="str">
        <f t="shared" si="18"/>
        <v/>
      </c>
      <c r="I146" s="4"/>
      <c r="K146" s="3" t="str">
        <f>IF($A146="ADD",IF(NOT(ISBLANK(J146)),_xlfn.XLOOKUP(J146,len_adjust_rsn[lookupValue],len_adjust_rsn[lookupKey],"ERROR"),""), "")</f>
        <v/>
      </c>
      <c r="L146" s="19"/>
      <c r="M146" s="3" t="str">
        <f t="shared" si="19"/>
        <v/>
      </c>
      <c r="N146" s="3" t="str">
        <f>IF($A146="","",IF((AND($A146="ADD",OR(M146="",M146="Yes"))),"Y",(_xlfn.XLOOKUP(M146,full_width_flag[lookupValue],full_width_flag[lookupKey],""))))</f>
        <v/>
      </c>
      <c r="O146" s="19" t="str">
        <f t="shared" si="20"/>
        <v/>
      </c>
      <c r="P146" s="19"/>
      <c r="Q146" s="19" t="str">
        <f t="shared" si="21"/>
        <v/>
      </c>
      <c r="R146" s="4"/>
      <c r="S146" s="4"/>
      <c r="U146" s="3" t="str">
        <f>IF($A146="ADD",IF(NOT(ISBLANK(T146)),_xlfn.XLOOKUP(T146,ud_subgrade_material_type[lookupValue],ud_subgrade_material_type[lookupKey],"ERROR"),""), "")</f>
        <v/>
      </c>
      <c r="X146" s="3" t="str">
        <f>IF($A146="ADD",IF(NOT(ISBLANK(W146)),_xlfn.XLOOKUP(W146,ud_layer_stabilising_agent[lookupValue],ud_layer_stabilising_agent[lookupKey],"ERROR"),""), "")</f>
        <v/>
      </c>
      <c r="Y146" s="20"/>
      <c r="Z146" s="3" t="str">
        <f t="shared" si="22"/>
        <v/>
      </c>
      <c r="AA146" s="3" t="str">
        <f>IF($A146="","",IF((AND($A146="ADD",OR(Z146="",Z146="Undisturbed"))),"U",(_xlfn.XLOOKUP(Z146,reconstructed[lookupValue],reconstructed[lookupKey],""))))</f>
        <v/>
      </c>
      <c r="AB146" s="3" t="str">
        <f t="shared" si="23"/>
        <v/>
      </c>
      <c r="AC146" s="3" t="str">
        <f>IF($A146="","",IF((AND($A146="ADD",OR(AB146="",AB146="Local Authority"))),"L",(_xlfn.XLOOKUP(AB146,asset_owner[lookupValue],asset_owner[lookupKey],""))))</f>
        <v/>
      </c>
      <c r="AD146" s="3" t="str">
        <f t="shared" si="24"/>
        <v/>
      </c>
      <c r="AE146" s="3" t="str">
        <f>IF($A146="","",IF((AND($A146="ADD",OR(AD146="",AD146="Vested Assets"))),"12",(_xlfn.XLOOKUP(AD146,ud_work_category[lookupValue],ud_work_category[lookupKey],""))))</f>
        <v/>
      </c>
      <c r="AF146" s="20"/>
      <c r="AG146" s="2" t="str">
        <f t="shared" si="25"/>
        <v/>
      </c>
      <c r="AH146" s="3" t="str">
        <f t="shared" si="26"/>
        <v/>
      </c>
      <c r="AI146" s="3" t="str">
        <f>IF($A146="","",IF((AND($A146="ADD",OR(AH146="",AH146="Excellent"))),"1",(_xlfn.XLOOKUP(AH146,condition[lookupValue],condition[lookupKey],""))))</f>
        <v/>
      </c>
      <c r="AJ146" s="21"/>
      <c r="AK146" s="5"/>
    </row>
    <row r="147" spans="2:37" x14ac:dyDescent="0.25">
      <c r="B147" s="4"/>
      <c r="D147" s="3" t="str">
        <f>IF($A147="ADD",IF(NOT(ISBLANK(C147)),_xlfn.XLOOKUP(C147,roadnames[lookupValue],roadnames[lookupKey],"ERROR"),""), "")</f>
        <v/>
      </c>
      <c r="E147" s="4"/>
      <c r="F147" s="4"/>
      <c r="G147" s="19"/>
      <c r="H147" s="19" t="str">
        <f t="shared" si="18"/>
        <v/>
      </c>
      <c r="I147" s="4"/>
      <c r="K147" s="3" t="str">
        <f>IF($A147="ADD",IF(NOT(ISBLANK(J147)),_xlfn.XLOOKUP(J147,len_adjust_rsn[lookupValue],len_adjust_rsn[lookupKey],"ERROR"),""), "")</f>
        <v/>
      </c>
      <c r="L147" s="19"/>
      <c r="M147" s="3" t="str">
        <f t="shared" si="19"/>
        <v/>
      </c>
      <c r="N147" s="3" t="str">
        <f>IF($A147="","",IF((AND($A147="ADD",OR(M147="",M147="Yes"))),"Y",(_xlfn.XLOOKUP(M147,full_width_flag[lookupValue],full_width_flag[lookupKey],""))))</f>
        <v/>
      </c>
      <c r="O147" s="19" t="str">
        <f t="shared" si="20"/>
        <v/>
      </c>
      <c r="P147" s="19"/>
      <c r="Q147" s="19" t="str">
        <f t="shared" si="21"/>
        <v/>
      </c>
      <c r="R147" s="4"/>
      <c r="S147" s="4"/>
      <c r="U147" s="3" t="str">
        <f>IF($A147="ADD",IF(NOT(ISBLANK(T147)),_xlfn.XLOOKUP(T147,ud_subgrade_material_type[lookupValue],ud_subgrade_material_type[lookupKey],"ERROR"),""), "")</f>
        <v/>
      </c>
      <c r="X147" s="3" t="str">
        <f>IF($A147="ADD",IF(NOT(ISBLANK(W147)),_xlfn.XLOOKUP(W147,ud_layer_stabilising_agent[lookupValue],ud_layer_stabilising_agent[lookupKey],"ERROR"),""), "")</f>
        <v/>
      </c>
      <c r="Y147" s="20"/>
      <c r="Z147" s="3" t="str">
        <f t="shared" si="22"/>
        <v/>
      </c>
      <c r="AA147" s="3" t="str">
        <f>IF($A147="","",IF((AND($A147="ADD",OR(Z147="",Z147="Undisturbed"))),"U",(_xlfn.XLOOKUP(Z147,reconstructed[lookupValue],reconstructed[lookupKey],""))))</f>
        <v/>
      </c>
      <c r="AB147" s="3" t="str">
        <f t="shared" si="23"/>
        <v/>
      </c>
      <c r="AC147" s="3" t="str">
        <f>IF($A147="","",IF((AND($A147="ADD",OR(AB147="",AB147="Local Authority"))),"L",(_xlfn.XLOOKUP(AB147,asset_owner[lookupValue],asset_owner[lookupKey],""))))</f>
        <v/>
      </c>
      <c r="AD147" s="3" t="str">
        <f t="shared" si="24"/>
        <v/>
      </c>
      <c r="AE147" s="3" t="str">
        <f>IF($A147="","",IF((AND($A147="ADD",OR(AD147="",AD147="Vested Assets"))),"12",(_xlfn.XLOOKUP(AD147,ud_work_category[lookupValue],ud_work_category[lookupKey],""))))</f>
        <v/>
      </c>
      <c r="AF147" s="20"/>
      <c r="AG147" s="2" t="str">
        <f t="shared" si="25"/>
        <v/>
      </c>
      <c r="AH147" s="3" t="str">
        <f t="shared" si="26"/>
        <v/>
      </c>
      <c r="AI147" s="3" t="str">
        <f>IF($A147="","",IF((AND($A147="ADD",OR(AH147="",AH147="Excellent"))),"1",(_xlfn.XLOOKUP(AH147,condition[lookupValue],condition[lookupKey],""))))</f>
        <v/>
      </c>
      <c r="AJ147" s="21"/>
      <c r="AK147" s="5"/>
    </row>
    <row r="148" spans="2:37" x14ac:dyDescent="0.25">
      <c r="B148" s="4"/>
      <c r="D148" s="3" t="str">
        <f>IF($A148="ADD",IF(NOT(ISBLANK(C148)),_xlfn.XLOOKUP(C148,roadnames[lookupValue],roadnames[lookupKey],"ERROR"),""), "")</f>
        <v/>
      </c>
      <c r="E148" s="4"/>
      <c r="F148" s="4"/>
      <c r="G148" s="19"/>
      <c r="H148" s="19" t="str">
        <f t="shared" si="18"/>
        <v/>
      </c>
      <c r="I148" s="4"/>
      <c r="K148" s="3" t="str">
        <f>IF($A148="ADD",IF(NOT(ISBLANK(J148)),_xlfn.XLOOKUP(J148,len_adjust_rsn[lookupValue],len_adjust_rsn[lookupKey],"ERROR"),""), "")</f>
        <v/>
      </c>
      <c r="L148" s="19"/>
      <c r="M148" s="3" t="str">
        <f t="shared" si="19"/>
        <v/>
      </c>
      <c r="N148" s="3" t="str">
        <f>IF($A148="","",IF((AND($A148="ADD",OR(M148="",M148="Yes"))),"Y",(_xlfn.XLOOKUP(M148,full_width_flag[lookupValue],full_width_flag[lookupKey],""))))</f>
        <v/>
      </c>
      <c r="O148" s="19" t="str">
        <f t="shared" si="20"/>
        <v/>
      </c>
      <c r="P148" s="19"/>
      <c r="Q148" s="19" t="str">
        <f t="shared" si="21"/>
        <v/>
      </c>
      <c r="R148" s="4"/>
      <c r="S148" s="4"/>
      <c r="U148" s="3" t="str">
        <f>IF($A148="ADD",IF(NOT(ISBLANK(T148)),_xlfn.XLOOKUP(T148,ud_subgrade_material_type[lookupValue],ud_subgrade_material_type[lookupKey],"ERROR"),""), "")</f>
        <v/>
      </c>
      <c r="X148" s="3" t="str">
        <f>IF($A148="ADD",IF(NOT(ISBLANK(W148)),_xlfn.XLOOKUP(W148,ud_layer_stabilising_agent[lookupValue],ud_layer_stabilising_agent[lookupKey],"ERROR"),""), "")</f>
        <v/>
      </c>
      <c r="Y148" s="20"/>
      <c r="Z148" s="3" t="str">
        <f t="shared" si="22"/>
        <v/>
      </c>
      <c r="AA148" s="3" t="str">
        <f>IF($A148="","",IF((AND($A148="ADD",OR(Z148="",Z148="Undisturbed"))),"U",(_xlfn.XLOOKUP(Z148,reconstructed[lookupValue],reconstructed[lookupKey],""))))</f>
        <v/>
      </c>
      <c r="AB148" s="3" t="str">
        <f t="shared" si="23"/>
        <v/>
      </c>
      <c r="AC148" s="3" t="str">
        <f>IF($A148="","",IF((AND($A148="ADD",OR(AB148="",AB148="Local Authority"))),"L",(_xlfn.XLOOKUP(AB148,asset_owner[lookupValue],asset_owner[lookupKey],""))))</f>
        <v/>
      </c>
      <c r="AD148" s="3" t="str">
        <f t="shared" si="24"/>
        <v/>
      </c>
      <c r="AE148" s="3" t="str">
        <f>IF($A148="","",IF((AND($A148="ADD",OR(AD148="",AD148="Vested Assets"))),"12",(_xlfn.XLOOKUP(AD148,ud_work_category[lookupValue],ud_work_category[lookupKey],""))))</f>
        <v/>
      </c>
      <c r="AF148" s="20"/>
      <c r="AG148" s="2" t="str">
        <f t="shared" si="25"/>
        <v/>
      </c>
      <c r="AH148" s="3" t="str">
        <f t="shared" si="26"/>
        <v/>
      </c>
      <c r="AI148" s="3" t="str">
        <f>IF($A148="","",IF((AND($A148="ADD",OR(AH148="",AH148="Excellent"))),"1",(_xlfn.XLOOKUP(AH148,condition[lookupValue],condition[lookupKey],""))))</f>
        <v/>
      </c>
      <c r="AJ148" s="21"/>
      <c r="AK148" s="5"/>
    </row>
    <row r="149" spans="2:37" x14ac:dyDescent="0.25">
      <c r="B149" s="4"/>
      <c r="D149" s="3" t="str">
        <f>IF($A149="ADD",IF(NOT(ISBLANK(C149)),_xlfn.XLOOKUP(C149,roadnames[lookupValue],roadnames[lookupKey],"ERROR"),""), "")</f>
        <v/>
      </c>
      <c r="E149" s="4"/>
      <c r="F149" s="4"/>
      <c r="G149" s="19"/>
      <c r="H149" s="19" t="str">
        <f t="shared" si="18"/>
        <v/>
      </c>
      <c r="I149" s="4"/>
      <c r="K149" s="3" t="str">
        <f>IF($A149="ADD",IF(NOT(ISBLANK(J149)),_xlfn.XLOOKUP(J149,len_adjust_rsn[lookupValue],len_adjust_rsn[lookupKey],"ERROR"),""), "")</f>
        <v/>
      </c>
      <c r="L149" s="19"/>
      <c r="M149" s="3" t="str">
        <f t="shared" si="19"/>
        <v/>
      </c>
      <c r="N149" s="3" t="str">
        <f>IF($A149="","",IF((AND($A149="ADD",OR(M149="",M149="Yes"))),"Y",(_xlfn.XLOOKUP(M149,full_width_flag[lookupValue],full_width_flag[lookupKey],""))))</f>
        <v/>
      </c>
      <c r="O149" s="19" t="str">
        <f t="shared" si="20"/>
        <v/>
      </c>
      <c r="P149" s="19"/>
      <c r="Q149" s="19" t="str">
        <f t="shared" si="21"/>
        <v/>
      </c>
      <c r="R149" s="4"/>
      <c r="S149" s="4"/>
      <c r="U149" s="3" t="str">
        <f>IF($A149="ADD",IF(NOT(ISBLANK(T149)),_xlfn.XLOOKUP(T149,ud_subgrade_material_type[lookupValue],ud_subgrade_material_type[lookupKey],"ERROR"),""), "")</f>
        <v/>
      </c>
      <c r="X149" s="3" t="str">
        <f>IF($A149="ADD",IF(NOT(ISBLANK(W149)),_xlfn.XLOOKUP(W149,ud_layer_stabilising_agent[lookupValue],ud_layer_stabilising_agent[lookupKey],"ERROR"),""), "")</f>
        <v/>
      </c>
      <c r="Y149" s="20"/>
      <c r="Z149" s="3" t="str">
        <f t="shared" si="22"/>
        <v/>
      </c>
      <c r="AA149" s="3" t="str">
        <f>IF($A149="","",IF((AND($A149="ADD",OR(Z149="",Z149="Undisturbed"))),"U",(_xlfn.XLOOKUP(Z149,reconstructed[lookupValue],reconstructed[lookupKey],""))))</f>
        <v/>
      </c>
      <c r="AB149" s="3" t="str">
        <f t="shared" si="23"/>
        <v/>
      </c>
      <c r="AC149" s="3" t="str">
        <f>IF($A149="","",IF((AND($A149="ADD",OR(AB149="",AB149="Local Authority"))),"L",(_xlfn.XLOOKUP(AB149,asset_owner[lookupValue],asset_owner[lookupKey],""))))</f>
        <v/>
      </c>
      <c r="AD149" s="3" t="str">
        <f t="shared" si="24"/>
        <v/>
      </c>
      <c r="AE149" s="3" t="str">
        <f>IF($A149="","",IF((AND($A149="ADD",OR(AD149="",AD149="Vested Assets"))),"12",(_xlfn.XLOOKUP(AD149,ud_work_category[lookupValue],ud_work_category[lookupKey],""))))</f>
        <v/>
      </c>
      <c r="AF149" s="20"/>
      <c r="AG149" s="2" t="str">
        <f t="shared" si="25"/>
        <v/>
      </c>
      <c r="AH149" s="3" t="str">
        <f t="shared" si="26"/>
        <v/>
      </c>
      <c r="AI149" s="3" t="str">
        <f>IF($A149="","",IF((AND($A149="ADD",OR(AH149="",AH149="Excellent"))),"1",(_xlfn.XLOOKUP(AH149,condition[lookupValue],condition[lookupKey],""))))</f>
        <v/>
      </c>
      <c r="AJ149" s="21"/>
      <c r="AK149" s="5"/>
    </row>
    <row r="150" spans="2:37" x14ac:dyDescent="0.25">
      <c r="B150" s="4"/>
      <c r="D150" s="3" t="str">
        <f>IF($A150="ADD",IF(NOT(ISBLANK(C150)),_xlfn.XLOOKUP(C150,roadnames[lookupValue],roadnames[lookupKey],"ERROR"),""), "")</f>
        <v/>
      </c>
      <c r="E150" s="4"/>
      <c r="F150" s="4"/>
      <c r="G150" s="19"/>
      <c r="H150" s="19" t="str">
        <f t="shared" si="18"/>
        <v/>
      </c>
      <c r="I150" s="4"/>
      <c r="K150" s="3" t="str">
        <f>IF($A150="ADD",IF(NOT(ISBLANK(J150)),_xlfn.XLOOKUP(J150,len_adjust_rsn[lookupValue],len_adjust_rsn[lookupKey],"ERROR"),""), "")</f>
        <v/>
      </c>
      <c r="L150" s="19"/>
      <c r="M150" s="3" t="str">
        <f t="shared" si="19"/>
        <v/>
      </c>
      <c r="N150" s="3" t="str">
        <f>IF($A150="","",IF((AND($A150="ADD",OR(M150="",M150="Yes"))),"Y",(_xlfn.XLOOKUP(M150,full_width_flag[lookupValue],full_width_flag[lookupKey],""))))</f>
        <v/>
      </c>
      <c r="O150" s="19" t="str">
        <f t="shared" si="20"/>
        <v/>
      </c>
      <c r="P150" s="19"/>
      <c r="Q150" s="19" t="str">
        <f t="shared" si="21"/>
        <v/>
      </c>
      <c r="R150" s="4"/>
      <c r="S150" s="4"/>
      <c r="U150" s="3" t="str">
        <f>IF($A150="ADD",IF(NOT(ISBLANK(T150)),_xlfn.XLOOKUP(T150,ud_subgrade_material_type[lookupValue],ud_subgrade_material_type[lookupKey],"ERROR"),""), "")</f>
        <v/>
      </c>
      <c r="X150" s="3" t="str">
        <f>IF($A150="ADD",IF(NOT(ISBLANK(W150)),_xlfn.XLOOKUP(W150,ud_layer_stabilising_agent[lookupValue],ud_layer_stabilising_agent[lookupKey],"ERROR"),""), "")</f>
        <v/>
      </c>
      <c r="Y150" s="20"/>
      <c r="Z150" s="3" t="str">
        <f t="shared" si="22"/>
        <v/>
      </c>
      <c r="AA150" s="3" t="str">
        <f>IF($A150="","",IF((AND($A150="ADD",OR(Z150="",Z150="Undisturbed"))),"U",(_xlfn.XLOOKUP(Z150,reconstructed[lookupValue],reconstructed[lookupKey],""))))</f>
        <v/>
      </c>
      <c r="AB150" s="3" t="str">
        <f t="shared" si="23"/>
        <v/>
      </c>
      <c r="AC150" s="3" t="str">
        <f>IF($A150="","",IF((AND($A150="ADD",OR(AB150="",AB150="Local Authority"))),"L",(_xlfn.XLOOKUP(AB150,asset_owner[lookupValue],asset_owner[lookupKey],""))))</f>
        <v/>
      </c>
      <c r="AD150" s="3" t="str">
        <f t="shared" si="24"/>
        <v/>
      </c>
      <c r="AE150" s="3" t="str">
        <f>IF($A150="","",IF((AND($A150="ADD",OR(AD150="",AD150="Vested Assets"))),"12",(_xlfn.XLOOKUP(AD150,ud_work_category[lookupValue],ud_work_category[lookupKey],""))))</f>
        <v/>
      </c>
      <c r="AF150" s="20"/>
      <c r="AG150" s="2" t="str">
        <f t="shared" si="25"/>
        <v/>
      </c>
      <c r="AH150" s="3" t="str">
        <f t="shared" si="26"/>
        <v/>
      </c>
      <c r="AI150" s="3" t="str">
        <f>IF($A150="","",IF((AND($A150="ADD",OR(AH150="",AH150="Excellent"))),"1",(_xlfn.XLOOKUP(AH150,condition[lookupValue],condition[lookupKey],""))))</f>
        <v/>
      </c>
      <c r="AJ150" s="21"/>
      <c r="AK150" s="5"/>
    </row>
    <row r="151" spans="2:37" x14ac:dyDescent="0.25">
      <c r="B151" s="4"/>
      <c r="D151" s="3" t="str">
        <f>IF($A151="ADD",IF(NOT(ISBLANK(C151)),_xlfn.XLOOKUP(C151,roadnames[lookupValue],roadnames[lookupKey],"ERROR"),""), "")</f>
        <v/>
      </c>
      <c r="E151" s="4"/>
      <c r="F151" s="4"/>
      <c r="G151" s="19"/>
      <c r="H151" s="19" t="str">
        <f t="shared" si="18"/>
        <v/>
      </c>
      <c r="I151" s="4"/>
      <c r="K151" s="3" t="str">
        <f>IF($A151="ADD",IF(NOT(ISBLANK(J151)),_xlfn.XLOOKUP(J151,len_adjust_rsn[lookupValue],len_adjust_rsn[lookupKey],"ERROR"),""), "")</f>
        <v/>
      </c>
      <c r="L151" s="19"/>
      <c r="M151" s="3" t="str">
        <f t="shared" si="19"/>
        <v/>
      </c>
      <c r="N151" s="3" t="str">
        <f>IF($A151="","",IF((AND($A151="ADD",OR(M151="",M151="Yes"))),"Y",(_xlfn.XLOOKUP(M151,full_width_flag[lookupValue],full_width_flag[lookupKey],""))))</f>
        <v/>
      </c>
      <c r="O151" s="19" t="str">
        <f t="shared" si="20"/>
        <v/>
      </c>
      <c r="P151" s="19"/>
      <c r="Q151" s="19" t="str">
        <f t="shared" si="21"/>
        <v/>
      </c>
      <c r="R151" s="4"/>
      <c r="S151" s="4"/>
      <c r="U151" s="3" t="str">
        <f>IF($A151="ADD",IF(NOT(ISBLANK(T151)),_xlfn.XLOOKUP(T151,ud_subgrade_material_type[lookupValue],ud_subgrade_material_type[lookupKey],"ERROR"),""), "")</f>
        <v/>
      </c>
      <c r="X151" s="3" t="str">
        <f>IF($A151="ADD",IF(NOT(ISBLANK(W151)),_xlfn.XLOOKUP(W151,ud_layer_stabilising_agent[lookupValue],ud_layer_stabilising_agent[lookupKey],"ERROR"),""), "")</f>
        <v/>
      </c>
      <c r="Y151" s="20"/>
      <c r="Z151" s="3" t="str">
        <f t="shared" si="22"/>
        <v/>
      </c>
      <c r="AA151" s="3" t="str">
        <f>IF($A151="","",IF((AND($A151="ADD",OR(Z151="",Z151="Undisturbed"))),"U",(_xlfn.XLOOKUP(Z151,reconstructed[lookupValue],reconstructed[lookupKey],""))))</f>
        <v/>
      </c>
      <c r="AB151" s="3" t="str">
        <f t="shared" si="23"/>
        <v/>
      </c>
      <c r="AC151" s="3" t="str">
        <f>IF($A151="","",IF((AND($A151="ADD",OR(AB151="",AB151="Local Authority"))),"L",(_xlfn.XLOOKUP(AB151,asset_owner[lookupValue],asset_owner[lookupKey],""))))</f>
        <v/>
      </c>
      <c r="AD151" s="3" t="str">
        <f t="shared" si="24"/>
        <v/>
      </c>
      <c r="AE151" s="3" t="str">
        <f>IF($A151="","",IF((AND($A151="ADD",OR(AD151="",AD151="Vested Assets"))),"12",(_xlfn.XLOOKUP(AD151,ud_work_category[lookupValue],ud_work_category[lookupKey],""))))</f>
        <v/>
      </c>
      <c r="AF151" s="20"/>
      <c r="AG151" s="2" t="str">
        <f t="shared" si="25"/>
        <v/>
      </c>
      <c r="AH151" s="3" t="str">
        <f t="shared" si="26"/>
        <v/>
      </c>
      <c r="AI151" s="3" t="str">
        <f>IF($A151="","",IF((AND($A151="ADD",OR(AH151="",AH151="Excellent"))),"1",(_xlfn.XLOOKUP(AH151,condition[lookupValue],condition[lookupKey],""))))</f>
        <v/>
      </c>
      <c r="AJ151" s="21"/>
      <c r="AK151" s="5"/>
    </row>
    <row r="152" spans="2:37" x14ac:dyDescent="0.25">
      <c r="B152" s="4"/>
      <c r="D152" s="3" t="str">
        <f>IF($A152="ADD",IF(NOT(ISBLANK(C152)),_xlfn.XLOOKUP(C152,roadnames[lookupValue],roadnames[lookupKey],"ERROR"),""), "")</f>
        <v/>
      </c>
      <c r="E152" s="4"/>
      <c r="F152" s="4"/>
      <c r="G152" s="19"/>
      <c r="H152" s="19" t="str">
        <f t="shared" si="18"/>
        <v/>
      </c>
      <c r="I152" s="4"/>
      <c r="K152" s="3" t="str">
        <f>IF($A152="ADD",IF(NOT(ISBLANK(J152)),_xlfn.XLOOKUP(J152,len_adjust_rsn[lookupValue],len_adjust_rsn[lookupKey],"ERROR"),""), "")</f>
        <v/>
      </c>
      <c r="L152" s="19"/>
      <c r="M152" s="3" t="str">
        <f t="shared" si="19"/>
        <v/>
      </c>
      <c r="N152" s="3" t="str">
        <f>IF($A152="","",IF((AND($A152="ADD",OR(M152="",M152="Yes"))),"Y",(_xlfn.XLOOKUP(M152,full_width_flag[lookupValue],full_width_flag[lookupKey],""))))</f>
        <v/>
      </c>
      <c r="O152" s="19" t="str">
        <f t="shared" si="20"/>
        <v/>
      </c>
      <c r="P152" s="19"/>
      <c r="Q152" s="19" t="str">
        <f t="shared" si="21"/>
        <v/>
      </c>
      <c r="R152" s="4"/>
      <c r="S152" s="4"/>
      <c r="U152" s="3" t="str">
        <f>IF($A152="ADD",IF(NOT(ISBLANK(T152)),_xlfn.XLOOKUP(T152,ud_subgrade_material_type[lookupValue],ud_subgrade_material_type[lookupKey],"ERROR"),""), "")</f>
        <v/>
      </c>
      <c r="X152" s="3" t="str">
        <f>IF($A152="ADD",IF(NOT(ISBLANK(W152)),_xlfn.XLOOKUP(W152,ud_layer_stabilising_agent[lookupValue],ud_layer_stabilising_agent[lookupKey],"ERROR"),""), "")</f>
        <v/>
      </c>
      <c r="Y152" s="20"/>
      <c r="Z152" s="3" t="str">
        <f t="shared" si="22"/>
        <v/>
      </c>
      <c r="AA152" s="3" t="str">
        <f>IF($A152="","",IF((AND($A152="ADD",OR(Z152="",Z152="Undisturbed"))),"U",(_xlfn.XLOOKUP(Z152,reconstructed[lookupValue],reconstructed[lookupKey],""))))</f>
        <v/>
      </c>
      <c r="AB152" s="3" t="str">
        <f t="shared" si="23"/>
        <v/>
      </c>
      <c r="AC152" s="3" t="str">
        <f>IF($A152="","",IF((AND($A152="ADD",OR(AB152="",AB152="Local Authority"))),"L",(_xlfn.XLOOKUP(AB152,asset_owner[lookupValue],asset_owner[lookupKey],""))))</f>
        <v/>
      </c>
      <c r="AD152" s="3" t="str">
        <f t="shared" si="24"/>
        <v/>
      </c>
      <c r="AE152" s="3" t="str">
        <f>IF($A152="","",IF((AND($A152="ADD",OR(AD152="",AD152="Vested Assets"))),"12",(_xlfn.XLOOKUP(AD152,ud_work_category[lookupValue],ud_work_category[lookupKey],""))))</f>
        <v/>
      </c>
      <c r="AF152" s="20"/>
      <c r="AG152" s="2" t="str">
        <f t="shared" si="25"/>
        <v/>
      </c>
      <c r="AH152" s="3" t="str">
        <f t="shared" si="26"/>
        <v/>
      </c>
      <c r="AI152" s="3" t="str">
        <f>IF($A152="","",IF((AND($A152="ADD",OR(AH152="",AH152="Excellent"))),"1",(_xlfn.XLOOKUP(AH152,condition[lookupValue],condition[lookupKey],""))))</f>
        <v/>
      </c>
      <c r="AJ152" s="21"/>
      <c r="AK152" s="5"/>
    </row>
    <row r="153" spans="2:37" x14ac:dyDescent="0.25">
      <c r="B153" s="4"/>
      <c r="D153" s="3" t="str">
        <f>IF($A153="ADD",IF(NOT(ISBLANK(C153)),_xlfn.XLOOKUP(C153,roadnames[lookupValue],roadnames[lookupKey],"ERROR"),""), "")</f>
        <v/>
      </c>
      <c r="E153" s="4"/>
      <c r="F153" s="4"/>
      <c r="G153" s="19"/>
      <c r="H153" s="19" t="str">
        <f t="shared" si="18"/>
        <v/>
      </c>
      <c r="I153" s="4"/>
      <c r="K153" s="3" t="str">
        <f>IF($A153="ADD",IF(NOT(ISBLANK(J153)),_xlfn.XLOOKUP(J153,len_adjust_rsn[lookupValue],len_adjust_rsn[lookupKey],"ERROR"),""), "")</f>
        <v/>
      </c>
      <c r="L153" s="19"/>
      <c r="M153" s="3" t="str">
        <f t="shared" si="19"/>
        <v/>
      </c>
      <c r="N153" s="3" t="str">
        <f>IF($A153="","",IF((AND($A153="ADD",OR(M153="",M153="Yes"))),"Y",(_xlfn.XLOOKUP(M153,full_width_flag[lookupValue],full_width_flag[lookupKey],""))))</f>
        <v/>
      </c>
      <c r="O153" s="19" t="str">
        <f t="shared" si="20"/>
        <v/>
      </c>
      <c r="P153" s="19"/>
      <c r="Q153" s="19" t="str">
        <f t="shared" si="21"/>
        <v/>
      </c>
      <c r="R153" s="4"/>
      <c r="S153" s="4"/>
      <c r="U153" s="3" t="str">
        <f>IF($A153="ADD",IF(NOT(ISBLANK(T153)),_xlfn.XLOOKUP(T153,ud_subgrade_material_type[lookupValue],ud_subgrade_material_type[lookupKey],"ERROR"),""), "")</f>
        <v/>
      </c>
      <c r="X153" s="3" t="str">
        <f>IF($A153="ADD",IF(NOT(ISBLANK(W153)),_xlfn.XLOOKUP(W153,ud_layer_stabilising_agent[lookupValue],ud_layer_stabilising_agent[lookupKey],"ERROR"),""), "")</f>
        <v/>
      </c>
      <c r="Y153" s="20"/>
      <c r="Z153" s="3" t="str">
        <f t="shared" si="22"/>
        <v/>
      </c>
      <c r="AA153" s="3" t="str">
        <f>IF($A153="","",IF((AND($A153="ADD",OR(Z153="",Z153="Undisturbed"))),"U",(_xlfn.XLOOKUP(Z153,reconstructed[lookupValue],reconstructed[lookupKey],""))))</f>
        <v/>
      </c>
      <c r="AB153" s="3" t="str">
        <f t="shared" si="23"/>
        <v/>
      </c>
      <c r="AC153" s="3" t="str">
        <f>IF($A153="","",IF((AND($A153="ADD",OR(AB153="",AB153="Local Authority"))),"L",(_xlfn.XLOOKUP(AB153,asset_owner[lookupValue],asset_owner[lookupKey],""))))</f>
        <v/>
      </c>
      <c r="AD153" s="3" t="str">
        <f t="shared" si="24"/>
        <v/>
      </c>
      <c r="AE153" s="3" t="str">
        <f>IF($A153="","",IF((AND($A153="ADD",OR(AD153="",AD153="Vested Assets"))),"12",(_xlfn.XLOOKUP(AD153,ud_work_category[lookupValue],ud_work_category[lookupKey],""))))</f>
        <v/>
      </c>
      <c r="AF153" s="20"/>
      <c r="AG153" s="2" t="str">
        <f t="shared" si="25"/>
        <v/>
      </c>
      <c r="AH153" s="3" t="str">
        <f t="shared" si="26"/>
        <v/>
      </c>
      <c r="AI153" s="3" t="str">
        <f>IF($A153="","",IF((AND($A153="ADD",OR(AH153="",AH153="Excellent"))),"1",(_xlfn.XLOOKUP(AH153,condition[lookupValue],condition[lookupKey],""))))</f>
        <v/>
      </c>
      <c r="AJ153" s="21"/>
      <c r="AK153" s="5"/>
    </row>
    <row r="154" spans="2:37" x14ac:dyDescent="0.25">
      <c r="B154" s="4"/>
      <c r="D154" s="3" t="str">
        <f>IF($A154="ADD",IF(NOT(ISBLANK(C154)),_xlfn.XLOOKUP(C154,roadnames[lookupValue],roadnames[lookupKey],"ERROR"),""), "")</f>
        <v/>
      </c>
      <c r="E154" s="4"/>
      <c r="F154" s="4"/>
      <c r="G154" s="19"/>
      <c r="H154" s="19" t="str">
        <f t="shared" si="18"/>
        <v/>
      </c>
      <c r="I154" s="4"/>
      <c r="K154" s="3" t="str">
        <f>IF($A154="ADD",IF(NOT(ISBLANK(J154)),_xlfn.XLOOKUP(J154,len_adjust_rsn[lookupValue],len_adjust_rsn[lookupKey],"ERROR"),""), "")</f>
        <v/>
      </c>
      <c r="L154" s="19"/>
      <c r="M154" s="3" t="str">
        <f t="shared" si="19"/>
        <v/>
      </c>
      <c r="N154" s="3" t="str">
        <f>IF($A154="","",IF((AND($A154="ADD",OR(M154="",M154="Yes"))),"Y",(_xlfn.XLOOKUP(M154,full_width_flag[lookupValue],full_width_flag[lookupKey],""))))</f>
        <v/>
      </c>
      <c r="O154" s="19" t="str">
        <f t="shared" si="20"/>
        <v/>
      </c>
      <c r="P154" s="19"/>
      <c r="Q154" s="19" t="str">
        <f t="shared" si="21"/>
        <v/>
      </c>
      <c r="R154" s="4"/>
      <c r="S154" s="4"/>
      <c r="U154" s="3" t="str">
        <f>IF($A154="ADD",IF(NOT(ISBLANK(T154)),_xlfn.XLOOKUP(T154,ud_subgrade_material_type[lookupValue],ud_subgrade_material_type[lookupKey],"ERROR"),""), "")</f>
        <v/>
      </c>
      <c r="X154" s="3" t="str">
        <f>IF($A154="ADD",IF(NOT(ISBLANK(W154)),_xlfn.XLOOKUP(W154,ud_layer_stabilising_agent[lookupValue],ud_layer_stabilising_agent[lookupKey],"ERROR"),""), "")</f>
        <v/>
      </c>
      <c r="Y154" s="20"/>
      <c r="Z154" s="3" t="str">
        <f t="shared" si="22"/>
        <v/>
      </c>
      <c r="AA154" s="3" t="str">
        <f>IF($A154="","",IF((AND($A154="ADD",OR(Z154="",Z154="Undisturbed"))),"U",(_xlfn.XLOOKUP(Z154,reconstructed[lookupValue],reconstructed[lookupKey],""))))</f>
        <v/>
      </c>
      <c r="AB154" s="3" t="str">
        <f t="shared" si="23"/>
        <v/>
      </c>
      <c r="AC154" s="3" t="str">
        <f>IF($A154="","",IF((AND($A154="ADD",OR(AB154="",AB154="Local Authority"))),"L",(_xlfn.XLOOKUP(AB154,asset_owner[lookupValue],asset_owner[lookupKey],""))))</f>
        <v/>
      </c>
      <c r="AD154" s="3" t="str">
        <f t="shared" si="24"/>
        <v/>
      </c>
      <c r="AE154" s="3" t="str">
        <f>IF($A154="","",IF((AND($A154="ADD",OR(AD154="",AD154="Vested Assets"))),"12",(_xlfn.XLOOKUP(AD154,ud_work_category[lookupValue],ud_work_category[lookupKey],""))))</f>
        <v/>
      </c>
      <c r="AF154" s="20"/>
      <c r="AG154" s="2" t="str">
        <f t="shared" si="25"/>
        <v/>
      </c>
      <c r="AH154" s="3" t="str">
        <f t="shared" si="26"/>
        <v/>
      </c>
      <c r="AI154" s="3" t="str">
        <f>IF($A154="","",IF((AND($A154="ADD",OR(AH154="",AH154="Excellent"))),"1",(_xlfn.XLOOKUP(AH154,condition[lookupValue],condition[lookupKey],""))))</f>
        <v/>
      </c>
      <c r="AJ154" s="21"/>
      <c r="AK154" s="5"/>
    </row>
    <row r="155" spans="2:37" x14ac:dyDescent="0.25">
      <c r="B155" s="4"/>
      <c r="D155" s="3" t="str">
        <f>IF($A155="ADD",IF(NOT(ISBLANK(C155)),_xlfn.XLOOKUP(C155,roadnames[lookupValue],roadnames[lookupKey],"ERROR"),""), "")</f>
        <v/>
      </c>
      <c r="E155" s="4"/>
      <c r="F155" s="4"/>
      <c r="G155" s="19"/>
      <c r="H155" s="19" t="str">
        <f t="shared" si="18"/>
        <v/>
      </c>
      <c r="I155" s="4"/>
      <c r="K155" s="3" t="str">
        <f>IF($A155="ADD",IF(NOT(ISBLANK(J155)),_xlfn.XLOOKUP(J155,len_adjust_rsn[lookupValue],len_adjust_rsn[lookupKey],"ERROR"),""), "")</f>
        <v/>
      </c>
      <c r="L155" s="19"/>
      <c r="M155" s="3" t="str">
        <f t="shared" si="19"/>
        <v/>
      </c>
      <c r="N155" s="3" t="str">
        <f>IF($A155="","",IF((AND($A155="ADD",OR(M155="",M155="Yes"))),"Y",(_xlfn.XLOOKUP(M155,full_width_flag[lookupValue],full_width_flag[lookupKey],""))))</f>
        <v/>
      </c>
      <c r="O155" s="19" t="str">
        <f t="shared" si="20"/>
        <v/>
      </c>
      <c r="P155" s="19"/>
      <c r="Q155" s="19" t="str">
        <f t="shared" si="21"/>
        <v/>
      </c>
      <c r="R155" s="4"/>
      <c r="S155" s="4"/>
      <c r="U155" s="3" t="str">
        <f>IF($A155="ADD",IF(NOT(ISBLANK(T155)),_xlfn.XLOOKUP(T155,ud_subgrade_material_type[lookupValue],ud_subgrade_material_type[lookupKey],"ERROR"),""), "")</f>
        <v/>
      </c>
      <c r="X155" s="3" t="str">
        <f>IF($A155="ADD",IF(NOT(ISBLANK(W155)),_xlfn.XLOOKUP(W155,ud_layer_stabilising_agent[lookupValue],ud_layer_stabilising_agent[lookupKey],"ERROR"),""), "")</f>
        <v/>
      </c>
      <c r="Y155" s="20"/>
      <c r="Z155" s="3" t="str">
        <f t="shared" si="22"/>
        <v/>
      </c>
      <c r="AA155" s="3" t="str">
        <f>IF($A155="","",IF((AND($A155="ADD",OR(Z155="",Z155="Undisturbed"))),"U",(_xlfn.XLOOKUP(Z155,reconstructed[lookupValue],reconstructed[lookupKey],""))))</f>
        <v/>
      </c>
      <c r="AB155" s="3" t="str">
        <f t="shared" si="23"/>
        <v/>
      </c>
      <c r="AC155" s="3" t="str">
        <f>IF($A155="","",IF((AND($A155="ADD",OR(AB155="",AB155="Local Authority"))),"L",(_xlfn.XLOOKUP(AB155,asset_owner[lookupValue],asset_owner[lookupKey],""))))</f>
        <v/>
      </c>
      <c r="AD155" s="3" t="str">
        <f t="shared" si="24"/>
        <v/>
      </c>
      <c r="AE155" s="3" t="str">
        <f>IF($A155="","",IF((AND($A155="ADD",OR(AD155="",AD155="Vested Assets"))),"12",(_xlfn.XLOOKUP(AD155,ud_work_category[lookupValue],ud_work_category[lookupKey],""))))</f>
        <v/>
      </c>
      <c r="AF155" s="20"/>
      <c r="AG155" s="2" t="str">
        <f t="shared" si="25"/>
        <v/>
      </c>
      <c r="AH155" s="3" t="str">
        <f t="shared" si="26"/>
        <v/>
      </c>
      <c r="AI155" s="3" t="str">
        <f>IF($A155="","",IF((AND($A155="ADD",OR(AH155="",AH155="Excellent"))),"1",(_xlfn.XLOOKUP(AH155,condition[lookupValue],condition[lookupKey],""))))</f>
        <v/>
      </c>
      <c r="AJ155" s="21"/>
      <c r="AK155" s="5"/>
    </row>
    <row r="156" spans="2:37" x14ac:dyDescent="0.25">
      <c r="B156" s="4"/>
      <c r="D156" s="3" t="str">
        <f>IF($A156="ADD",IF(NOT(ISBLANK(C156)),_xlfn.XLOOKUP(C156,roadnames[lookupValue],roadnames[lookupKey],"ERROR"),""), "")</f>
        <v/>
      </c>
      <c r="E156" s="4"/>
      <c r="F156" s="4"/>
      <c r="G156" s="19"/>
      <c r="H156" s="19" t="str">
        <f t="shared" si="18"/>
        <v/>
      </c>
      <c r="I156" s="4"/>
      <c r="K156" s="3" t="str">
        <f>IF($A156="ADD",IF(NOT(ISBLANK(J156)),_xlfn.XLOOKUP(J156,len_adjust_rsn[lookupValue],len_adjust_rsn[lookupKey],"ERROR"),""), "")</f>
        <v/>
      </c>
      <c r="L156" s="19"/>
      <c r="M156" s="3" t="str">
        <f t="shared" si="19"/>
        <v/>
      </c>
      <c r="N156" s="3" t="str">
        <f>IF($A156="","",IF((AND($A156="ADD",OR(M156="",M156="Yes"))),"Y",(_xlfn.XLOOKUP(M156,full_width_flag[lookupValue],full_width_flag[lookupKey],""))))</f>
        <v/>
      </c>
      <c r="O156" s="19" t="str">
        <f t="shared" si="20"/>
        <v/>
      </c>
      <c r="P156" s="19"/>
      <c r="Q156" s="19" t="str">
        <f t="shared" si="21"/>
        <v/>
      </c>
      <c r="R156" s="4"/>
      <c r="S156" s="4"/>
      <c r="U156" s="3" t="str">
        <f>IF($A156="ADD",IF(NOT(ISBLANK(T156)),_xlfn.XLOOKUP(T156,ud_subgrade_material_type[lookupValue],ud_subgrade_material_type[lookupKey],"ERROR"),""), "")</f>
        <v/>
      </c>
      <c r="X156" s="3" t="str">
        <f>IF($A156="ADD",IF(NOT(ISBLANK(W156)),_xlfn.XLOOKUP(W156,ud_layer_stabilising_agent[lookupValue],ud_layer_stabilising_agent[lookupKey],"ERROR"),""), "")</f>
        <v/>
      </c>
      <c r="Y156" s="20"/>
      <c r="Z156" s="3" t="str">
        <f t="shared" si="22"/>
        <v/>
      </c>
      <c r="AA156" s="3" t="str">
        <f>IF($A156="","",IF((AND($A156="ADD",OR(Z156="",Z156="Undisturbed"))),"U",(_xlfn.XLOOKUP(Z156,reconstructed[lookupValue],reconstructed[lookupKey],""))))</f>
        <v/>
      </c>
      <c r="AB156" s="3" t="str">
        <f t="shared" si="23"/>
        <v/>
      </c>
      <c r="AC156" s="3" t="str">
        <f>IF($A156="","",IF((AND($A156="ADD",OR(AB156="",AB156="Local Authority"))),"L",(_xlfn.XLOOKUP(AB156,asset_owner[lookupValue],asset_owner[lookupKey],""))))</f>
        <v/>
      </c>
      <c r="AD156" s="3" t="str">
        <f t="shared" si="24"/>
        <v/>
      </c>
      <c r="AE156" s="3" t="str">
        <f>IF($A156="","",IF((AND($A156="ADD",OR(AD156="",AD156="Vested Assets"))),"12",(_xlfn.XLOOKUP(AD156,ud_work_category[lookupValue],ud_work_category[lookupKey],""))))</f>
        <v/>
      </c>
      <c r="AF156" s="20"/>
      <c r="AG156" s="2" t="str">
        <f t="shared" si="25"/>
        <v/>
      </c>
      <c r="AH156" s="3" t="str">
        <f t="shared" si="26"/>
        <v/>
      </c>
      <c r="AI156" s="3" t="str">
        <f>IF($A156="","",IF((AND($A156="ADD",OR(AH156="",AH156="Excellent"))),"1",(_xlfn.XLOOKUP(AH156,condition[lookupValue],condition[lookupKey],""))))</f>
        <v/>
      </c>
      <c r="AJ156" s="21"/>
      <c r="AK156" s="5"/>
    </row>
    <row r="157" spans="2:37" x14ac:dyDescent="0.25">
      <c r="B157" s="4"/>
      <c r="D157" s="3" t="str">
        <f>IF($A157="ADD",IF(NOT(ISBLANK(C157)),_xlfn.XLOOKUP(C157,roadnames[lookupValue],roadnames[lookupKey],"ERROR"),""), "")</f>
        <v/>
      </c>
      <c r="E157" s="4"/>
      <c r="F157" s="4"/>
      <c r="G157" s="19"/>
      <c r="H157" s="19" t="str">
        <f t="shared" si="18"/>
        <v/>
      </c>
      <c r="I157" s="4"/>
      <c r="K157" s="3" t="str">
        <f>IF($A157="ADD",IF(NOT(ISBLANK(J157)),_xlfn.XLOOKUP(J157,len_adjust_rsn[lookupValue],len_adjust_rsn[lookupKey],"ERROR"),""), "")</f>
        <v/>
      </c>
      <c r="L157" s="19"/>
      <c r="M157" s="3" t="str">
        <f t="shared" si="19"/>
        <v/>
      </c>
      <c r="N157" s="3" t="str">
        <f>IF($A157="","",IF((AND($A157="ADD",OR(M157="",M157="Yes"))),"Y",(_xlfn.XLOOKUP(M157,full_width_flag[lookupValue],full_width_flag[lookupKey],""))))</f>
        <v/>
      </c>
      <c r="O157" s="19" t="str">
        <f t="shared" si="20"/>
        <v/>
      </c>
      <c r="P157" s="19"/>
      <c r="Q157" s="19" t="str">
        <f t="shared" si="21"/>
        <v/>
      </c>
      <c r="R157" s="4"/>
      <c r="S157" s="4"/>
      <c r="U157" s="3" t="str">
        <f>IF($A157="ADD",IF(NOT(ISBLANK(T157)),_xlfn.XLOOKUP(T157,ud_subgrade_material_type[lookupValue],ud_subgrade_material_type[lookupKey],"ERROR"),""), "")</f>
        <v/>
      </c>
      <c r="X157" s="3" t="str">
        <f>IF($A157="ADD",IF(NOT(ISBLANK(W157)),_xlfn.XLOOKUP(W157,ud_layer_stabilising_agent[lookupValue],ud_layer_stabilising_agent[lookupKey],"ERROR"),""), "")</f>
        <v/>
      </c>
      <c r="Y157" s="20"/>
      <c r="Z157" s="3" t="str">
        <f t="shared" si="22"/>
        <v/>
      </c>
      <c r="AA157" s="3" t="str">
        <f>IF($A157="","",IF((AND($A157="ADD",OR(Z157="",Z157="Undisturbed"))),"U",(_xlfn.XLOOKUP(Z157,reconstructed[lookupValue],reconstructed[lookupKey],""))))</f>
        <v/>
      </c>
      <c r="AB157" s="3" t="str">
        <f t="shared" si="23"/>
        <v/>
      </c>
      <c r="AC157" s="3" t="str">
        <f>IF($A157="","",IF((AND($A157="ADD",OR(AB157="",AB157="Local Authority"))),"L",(_xlfn.XLOOKUP(AB157,asset_owner[lookupValue],asset_owner[lookupKey],""))))</f>
        <v/>
      </c>
      <c r="AD157" s="3" t="str">
        <f t="shared" si="24"/>
        <v/>
      </c>
      <c r="AE157" s="3" t="str">
        <f>IF($A157="","",IF((AND($A157="ADD",OR(AD157="",AD157="Vested Assets"))),"12",(_xlfn.XLOOKUP(AD157,ud_work_category[lookupValue],ud_work_category[lookupKey],""))))</f>
        <v/>
      </c>
      <c r="AF157" s="20"/>
      <c r="AG157" s="2" t="str">
        <f t="shared" si="25"/>
        <v/>
      </c>
      <c r="AH157" s="3" t="str">
        <f t="shared" si="26"/>
        <v/>
      </c>
      <c r="AI157" s="3" t="str">
        <f>IF($A157="","",IF((AND($A157="ADD",OR(AH157="",AH157="Excellent"))),"1",(_xlfn.XLOOKUP(AH157,condition[lookupValue],condition[lookupKey],""))))</f>
        <v/>
      </c>
      <c r="AJ157" s="21"/>
      <c r="AK157" s="5"/>
    </row>
    <row r="158" spans="2:37" x14ac:dyDescent="0.25">
      <c r="B158" s="4"/>
      <c r="D158" s="3" t="str">
        <f>IF($A158="ADD",IF(NOT(ISBLANK(C158)),_xlfn.XLOOKUP(C158,roadnames[lookupValue],roadnames[lookupKey],"ERROR"),""), "")</f>
        <v/>
      </c>
      <c r="E158" s="4"/>
      <c r="F158" s="4"/>
      <c r="G158" s="19"/>
      <c r="H158" s="19" t="str">
        <f t="shared" si="18"/>
        <v/>
      </c>
      <c r="I158" s="4"/>
      <c r="K158" s="3" t="str">
        <f>IF($A158="ADD",IF(NOT(ISBLANK(J158)),_xlfn.XLOOKUP(J158,len_adjust_rsn[lookupValue],len_adjust_rsn[lookupKey],"ERROR"),""), "")</f>
        <v/>
      </c>
      <c r="L158" s="19"/>
      <c r="M158" s="3" t="str">
        <f t="shared" si="19"/>
        <v/>
      </c>
      <c r="N158" s="3" t="str">
        <f>IF($A158="","",IF((AND($A158="ADD",OR(M158="",M158="Yes"))),"Y",(_xlfn.XLOOKUP(M158,full_width_flag[lookupValue],full_width_flag[lookupKey],""))))</f>
        <v/>
      </c>
      <c r="O158" s="19" t="str">
        <f t="shared" si="20"/>
        <v/>
      </c>
      <c r="P158" s="19"/>
      <c r="Q158" s="19" t="str">
        <f t="shared" si="21"/>
        <v/>
      </c>
      <c r="R158" s="4"/>
      <c r="S158" s="4"/>
      <c r="U158" s="3" t="str">
        <f>IF($A158="ADD",IF(NOT(ISBLANK(T158)),_xlfn.XLOOKUP(T158,ud_subgrade_material_type[lookupValue],ud_subgrade_material_type[lookupKey],"ERROR"),""), "")</f>
        <v/>
      </c>
      <c r="X158" s="3" t="str">
        <f>IF($A158="ADD",IF(NOT(ISBLANK(W158)),_xlfn.XLOOKUP(W158,ud_layer_stabilising_agent[lookupValue],ud_layer_stabilising_agent[lookupKey],"ERROR"),""), "")</f>
        <v/>
      </c>
      <c r="Y158" s="20"/>
      <c r="Z158" s="3" t="str">
        <f t="shared" si="22"/>
        <v/>
      </c>
      <c r="AA158" s="3" t="str">
        <f>IF($A158="","",IF((AND($A158="ADD",OR(Z158="",Z158="Undisturbed"))),"U",(_xlfn.XLOOKUP(Z158,reconstructed[lookupValue],reconstructed[lookupKey],""))))</f>
        <v/>
      </c>
      <c r="AB158" s="3" t="str">
        <f t="shared" si="23"/>
        <v/>
      </c>
      <c r="AC158" s="3" t="str">
        <f>IF($A158="","",IF((AND($A158="ADD",OR(AB158="",AB158="Local Authority"))),"L",(_xlfn.XLOOKUP(AB158,asset_owner[lookupValue],asset_owner[lookupKey],""))))</f>
        <v/>
      </c>
      <c r="AD158" s="3" t="str">
        <f t="shared" si="24"/>
        <v/>
      </c>
      <c r="AE158" s="3" t="str">
        <f>IF($A158="","",IF((AND($A158="ADD",OR(AD158="",AD158="Vested Assets"))),"12",(_xlfn.XLOOKUP(AD158,ud_work_category[lookupValue],ud_work_category[lookupKey],""))))</f>
        <v/>
      </c>
      <c r="AF158" s="20"/>
      <c r="AG158" s="2" t="str">
        <f t="shared" si="25"/>
        <v/>
      </c>
      <c r="AH158" s="3" t="str">
        <f t="shared" si="26"/>
        <v/>
      </c>
      <c r="AI158" s="3" t="str">
        <f>IF($A158="","",IF((AND($A158="ADD",OR(AH158="",AH158="Excellent"))),"1",(_xlfn.XLOOKUP(AH158,condition[lookupValue],condition[lookupKey],""))))</f>
        <v/>
      </c>
      <c r="AJ158" s="21"/>
      <c r="AK158" s="5"/>
    </row>
    <row r="159" spans="2:37" x14ac:dyDescent="0.25">
      <c r="B159" s="4"/>
      <c r="D159" s="3" t="str">
        <f>IF($A159="ADD",IF(NOT(ISBLANK(C159)),_xlfn.XLOOKUP(C159,roadnames[lookupValue],roadnames[lookupKey],"ERROR"),""), "")</f>
        <v/>
      </c>
      <c r="E159" s="4"/>
      <c r="F159" s="4"/>
      <c r="G159" s="19"/>
      <c r="H159" s="19" t="str">
        <f t="shared" si="18"/>
        <v/>
      </c>
      <c r="I159" s="4"/>
      <c r="K159" s="3" t="str">
        <f>IF($A159="ADD",IF(NOT(ISBLANK(J159)),_xlfn.XLOOKUP(J159,len_adjust_rsn[lookupValue],len_adjust_rsn[lookupKey],"ERROR"),""), "")</f>
        <v/>
      </c>
      <c r="L159" s="19"/>
      <c r="M159" s="3" t="str">
        <f t="shared" si="19"/>
        <v/>
      </c>
      <c r="N159" s="3" t="str">
        <f>IF($A159="","",IF((AND($A159="ADD",OR(M159="",M159="Yes"))),"Y",(_xlfn.XLOOKUP(M159,full_width_flag[lookupValue],full_width_flag[lookupKey],""))))</f>
        <v/>
      </c>
      <c r="O159" s="19" t="str">
        <f t="shared" si="20"/>
        <v/>
      </c>
      <c r="P159" s="19"/>
      <c r="Q159" s="19" t="str">
        <f t="shared" si="21"/>
        <v/>
      </c>
      <c r="R159" s="4"/>
      <c r="S159" s="4"/>
      <c r="U159" s="3" t="str">
        <f>IF($A159="ADD",IF(NOT(ISBLANK(T159)),_xlfn.XLOOKUP(T159,ud_subgrade_material_type[lookupValue],ud_subgrade_material_type[lookupKey],"ERROR"),""), "")</f>
        <v/>
      </c>
      <c r="X159" s="3" t="str">
        <f>IF($A159="ADD",IF(NOT(ISBLANK(W159)),_xlfn.XLOOKUP(W159,ud_layer_stabilising_agent[lookupValue],ud_layer_stabilising_agent[lookupKey],"ERROR"),""), "")</f>
        <v/>
      </c>
      <c r="Y159" s="20"/>
      <c r="Z159" s="3" t="str">
        <f t="shared" si="22"/>
        <v/>
      </c>
      <c r="AA159" s="3" t="str">
        <f>IF($A159="","",IF((AND($A159="ADD",OR(Z159="",Z159="Undisturbed"))),"U",(_xlfn.XLOOKUP(Z159,reconstructed[lookupValue],reconstructed[lookupKey],""))))</f>
        <v/>
      </c>
      <c r="AB159" s="3" t="str">
        <f t="shared" si="23"/>
        <v/>
      </c>
      <c r="AC159" s="3" t="str">
        <f>IF($A159="","",IF((AND($A159="ADD",OR(AB159="",AB159="Local Authority"))),"L",(_xlfn.XLOOKUP(AB159,asset_owner[lookupValue],asset_owner[lookupKey],""))))</f>
        <v/>
      </c>
      <c r="AD159" s="3" t="str">
        <f t="shared" si="24"/>
        <v/>
      </c>
      <c r="AE159" s="3" t="str">
        <f>IF($A159="","",IF((AND($A159="ADD",OR(AD159="",AD159="Vested Assets"))),"12",(_xlfn.XLOOKUP(AD159,ud_work_category[lookupValue],ud_work_category[lookupKey],""))))</f>
        <v/>
      </c>
      <c r="AF159" s="20"/>
      <c r="AG159" s="2" t="str">
        <f t="shared" si="25"/>
        <v/>
      </c>
      <c r="AH159" s="3" t="str">
        <f t="shared" si="26"/>
        <v/>
      </c>
      <c r="AI159" s="3" t="str">
        <f>IF($A159="","",IF((AND($A159="ADD",OR(AH159="",AH159="Excellent"))),"1",(_xlfn.XLOOKUP(AH159,condition[lookupValue],condition[lookupKey],""))))</f>
        <v/>
      </c>
      <c r="AJ159" s="21"/>
      <c r="AK159" s="5"/>
    </row>
    <row r="160" spans="2:37" x14ac:dyDescent="0.25">
      <c r="B160" s="4"/>
      <c r="D160" s="3" t="str">
        <f>IF($A160="ADD",IF(NOT(ISBLANK(C160)),_xlfn.XLOOKUP(C160,roadnames[lookupValue],roadnames[lookupKey],"ERROR"),""), "")</f>
        <v/>
      </c>
      <c r="E160" s="4"/>
      <c r="F160" s="4"/>
      <c r="G160" s="19"/>
      <c r="H160" s="19" t="str">
        <f t="shared" si="18"/>
        <v/>
      </c>
      <c r="I160" s="4"/>
      <c r="K160" s="3" t="str">
        <f>IF($A160="ADD",IF(NOT(ISBLANK(J160)),_xlfn.XLOOKUP(J160,len_adjust_rsn[lookupValue],len_adjust_rsn[lookupKey],"ERROR"),""), "")</f>
        <v/>
      </c>
      <c r="L160" s="19"/>
      <c r="M160" s="3" t="str">
        <f t="shared" si="19"/>
        <v/>
      </c>
      <c r="N160" s="3" t="str">
        <f>IF($A160="","",IF((AND($A160="ADD",OR(M160="",M160="Yes"))),"Y",(_xlfn.XLOOKUP(M160,full_width_flag[lookupValue],full_width_flag[lookupKey],""))))</f>
        <v/>
      </c>
      <c r="O160" s="19" t="str">
        <f t="shared" si="20"/>
        <v/>
      </c>
      <c r="P160" s="19"/>
      <c r="Q160" s="19" t="str">
        <f t="shared" si="21"/>
        <v/>
      </c>
      <c r="R160" s="4"/>
      <c r="S160" s="4"/>
      <c r="U160" s="3" t="str">
        <f>IF($A160="ADD",IF(NOT(ISBLANK(T160)),_xlfn.XLOOKUP(T160,ud_subgrade_material_type[lookupValue],ud_subgrade_material_type[lookupKey],"ERROR"),""), "")</f>
        <v/>
      </c>
      <c r="X160" s="3" t="str">
        <f>IF($A160="ADD",IF(NOT(ISBLANK(W160)),_xlfn.XLOOKUP(W160,ud_layer_stabilising_agent[lookupValue],ud_layer_stabilising_agent[lookupKey],"ERROR"),""), "")</f>
        <v/>
      </c>
      <c r="Y160" s="20"/>
      <c r="Z160" s="3" t="str">
        <f t="shared" si="22"/>
        <v/>
      </c>
      <c r="AA160" s="3" t="str">
        <f>IF($A160="","",IF((AND($A160="ADD",OR(Z160="",Z160="Undisturbed"))),"U",(_xlfn.XLOOKUP(Z160,reconstructed[lookupValue],reconstructed[lookupKey],""))))</f>
        <v/>
      </c>
      <c r="AB160" s="3" t="str">
        <f t="shared" si="23"/>
        <v/>
      </c>
      <c r="AC160" s="3" t="str">
        <f>IF($A160="","",IF((AND($A160="ADD",OR(AB160="",AB160="Local Authority"))),"L",(_xlfn.XLOOKUP(AB160,asset_owner[lookupValue],asset_owner[lookupKey],""))))</f>
        <v/>
      </c>
      <c r="AD160" s="3" t="str">
        <f t="shared" si="24"/>
        <v/>
      </c>
      <c r="AE160" s="3" t="str">
        <f>IF($A160="","",IF((AND($A160="ADD",OR(AD160="",AD160="Vested Assets"))),"12",(_xlfn.XLOOKUP(AD160,ud_work_category[lookupValue],ud_work_category[lookupKey],""))))</f>
        <v/>
      </c>
      <c r="AF160" s="20"/>
      <c r="AG160" s="2" t="str">
        <f t="shared" si="25"/>
        <v/>
      </c>
      <c r="AH160" s="3" t="str">
        <f t="shared" si="26"/>
        <v/>
      </c>
      <c r="AI160" s="3" t="str">
        <f>IF($A160="","",IF((AND($A160="ADD",OR(AH160="",AH160="Excellent"))),"1",(_xlfn.XLOOKUP(AH160,condition[lookupValue],condition[lookupKey],""))))</f>
        <v/>
      </c>
      <c r="AJ160" s="21"/>
      <c r="AK160" s="5"/>
    </row>
    <row r="161" spans="2:37" x14ac:dyDescent="0.25">
      <c r="B161" s="4"/>
      <c r="D161" s="3" t="str">
        <f>IF($A161="ADD",IF(NOT(ISBLANK(C161)),_xlfn.XLOOKUP(C161,roadnames[lookupValue],roadnames[lookupKey],"ERROR"),""), "")</f>
        <v/>
      </c>
      <c r="E161" s="4"/>
      <c r="F161" s="4"/>
      <c r="G161" s="19"/>
      <c r="H161" s="19" t="str">
        <f t="shared" si="18"/>
        <v/>
      </c>
      <c r="I161" s="4"/>
      <c r="K161" s="3" t="str">
        <f>IF($A161="ADD",IF(NOT(ISBLANK(J161)),_xlfn.XLOOKUP(J161,len_adjust_rsn[lookupValue],len_adjust_rsn[lookupKey],"ERROR"),""), "")</f>
        <v/>
      </c>
      <c r="L161" s="19"/>
      <c r="M161" s="3" t="str">
        <f t="shared" si="19"/>
        <v/>
      </c>
      <c r="N161" s="3" t="str">
        <f>IF($A161="","",IF((AND($A161="ADD",OR(M161="",M161="Yes"))),"Y",(_xlfn.XLOOKUP(M161,full_width_flag[lookupValue],full_width_flag[lookupKey],""))))</f>
        <v/>
      </c>
      <c r="O161" s="19" t="str">
        <f t="shared" si="20"/>
        <v/>
      </c>
      <c r="P161" s="19"/>
      <c r="Q161" s="19" t="str">
        <f t="shared" si="21"/>
        <v/>
      </c>
      <c r="R161" s="4"/>
      <c r="S161" s="4"/>
      <c r="U161" s="3" t="str">
        <f>IF($A161="ADD",IF(NOT(ISBLANK(T161)),_xlfn.XLOOKUP(T161,ud_subgrade_material_type[lookupValue],ud_subgrade_material_type[lookupKey],"ERROR"),""), "")</f>
        <v/>
      </c>
      <c r="X161" s="3" t="str">
        <f>IF($A161="ADD",IF(NOT(ISBLANK(W161)),_xlfn.XLOOKUP(W161,ud_layer_stabilising_agent[lookupValue],ud_layer_stabilising_agent[lookupKey],"ERROR"),""), "")</f>
        <v/>
      </c>
      <c r="Y161" s="20"/>
      <c r="Z161" s="3" t="str">
        <f t="shared" si="22"/>
        <v/>
      </c>
      <c r="AA161" s="3" t="str">
        <f>IF($A161="","",IF((AND($A161="ADD",OR(Z161="",Z161="Undisturbed"))),"U",(_xlfn.XLOOKUP(Z161,reconstructed[lookupValue],reconstructed[lookupKey],""))))</f>
        <v/>
      </c>
      <c r="AB161" s="3" t="str">
        <f t="shared" si="23"/>
        <v/>
      </c>
      <c r="AC161" s="3" t="str">
        <f>IF($A161="","",IF((AND($A161="ADD",OR(AB161="",AB161="Local Authority"))),"L",(_xlfn.XLOOKUP(AB161,asset_owner[lookupValue],asset_owner[lookupKey],""))))</f>
        <v/>
      </c>
      <c r="AD161" s="3" t="str">
        <f t="shared" si="24"/>
        <v/>
      </c>
      <c r="AE161" s="3" t="str">
        <f>IF($A161="","",IF((AND($A161="ADD",OR(AD161="",AD161="Vested Assets"))),"12",(_xlfn.XLOOKUP(AD161,ud_work_category[lookupValue],ud_work_category[lookupKey],""))))</f>
        <v/>
      </c>
      <c r="AF161" s="20"/>
      <c r="AG161" s="2" t="str">
        <f t="shared" si="25"/>
        <v/>
      </c>
      <c r="AH161" s="3" t="str">
        <f t="shared" si="26"/>
        <v/>
      </c>
      <c r="AI161" s="3" t="str">
        <f>IF($A161="","",IF((AND($A161="ADD",OR(AH161="",AH161="Excellent"))),"1",(_xlfn.XLOOKUP(AH161,condition[lookupValue],condition[lookupKey],""))))</f>
        <v/>
      </c>
      <c r="AJ161" s="21"/>
      <c r="AK161" s="5"/>
    </row>
    <row r="162" spans="2:37" x14ac:dyDescent="0.25">
      <c r="B162" s="4"/>
      <c r="D162" s="3" t="str">
        <f>IF($A162="ADD",IF(NOT(ISBLANK(C162)),_xlfn.XLOOKUP(C162,roadnames[lookupValue],roadnames[lookupKey],"ERROR"),""), "")</f>
        <v/>
      </c>
      <c r="E162" s="4"/>
      <c r="F162" s="4"/>
      <c r="G162" s="19"/>
      <c r="H162" s="19" t="str">
        <f t="shared" si="18"/>
        <v/>
      </c>
      <c r="I162" s="4"/>
      <c r="K162" s="3" t="str">
        <f>IF($A162="ADD",IF(NOT(ISBLANK(J162)),_xlfn.XLOOKUP(J162,len_adjust_rsn[lookupValue],len_adjust_rsn[lookupKey],"ERROR"),""), "")</f>
        <v/>
      </c>
      <c r="L162" s="19"/>
      <c r="M162" s="3" t="str">
        <f t="shared" si="19"/>
        <v/>
      </c>
      <c r="N162" s="3" t="str">
        <f>IF($A162="","",IF((AND($A162="ADD",OR(M162="",M162="Yes"))),"Y",(_xlfn.XLOOKUP(M162,full_width_flag[lookupValue],full_width_flag[lookupKey],""))))</f>
        <v/>
      </c>
      <c r="O162" s="19" t="str">
        <f t="shared" si="20"/>
        <v/>
      </c>
      <c r="P162" s="19"/>
      <c r="Q162" s="19" t="str">
        <f t="shared" si="21"/>
        <v/>
      </c>
      <c r="R162" s="4"/>
      <c r="S162" s="4"/>
      <c r="U162" s="3" t="str">
        <f>IF($A162="ADD",IF(NOT(ISBLANK(T162)),_xlfn.XLOOKUP(T162,ud_subgrade_material_type[lookupValue],ud_subgrade_material_type[lookupKey],"ERROR"),""), "")</f>
        <v/>
      </c>
      <c r="X162" s="3" t="str">
        <f>IF($A162="ADD",IF(NOT(ISBLANK(W162)),_xlfn.XLOOKUP(W162,ud_layer_stabilising_agent[lookupValue],ud_layer_stabilising_agent[lookupKey],"ERROR"),""), "")</f>
        <v/>
      </c>
      <c r="Y162" s="20"/>
      <c r="Z162" s="3" t="str">
        <f t="shared" si="22"/>
        <v/>
      </c>
      <c r="AA162" s="3" t="str">
        <f>IF($A162="","",IF((AND($A162="ADD",OR(Z162="",Z162="Undisturbed"))),"U",(_xlfn.XLOOKUP(Z162,reconstructed[lookupValue],reconstructed[lookupKey],""))))</f>
        <v/>
      </c>
      <c r="AB162" s="3" t="str">
        <f t="shared" si="23"/>
        <v/>
      </c>
      <c r="AC162" s="3" t="str">
        <f>IF($A162="","",IF((AND($A162="ADD",OR(AB162="",AB162="Local Authority"))),"L",(_xlfn.XLOOKUP(AB162,asset_owner[lookupValue],asset_owner[lookupKey],""))))</f>
        <v/>
      </c>
      <c r="AD162" s="3" t="str">
        <f t="shared" si="24"/>
        <v/>
      </c>
      <c r="AE162" s="3" t="str">
        <f>IF($A162="","",IF((AND($A162="ADD",OR(AD162="",AD162="Vested Assets"))),"12",(_xlfn.XLOOKUP(AD162,ud_work_category[lookupValue],ud_work_category[lookupKey],""))))</f>
        <v/>
      </c>
      <c r="AF162" s="20"/>
      <c r="AG162" s="2" t="str">
        <f t="shared" si="25"/>
        <v/>
      </c>
      <c r="AH162" s="3" t="str">
        <f t="shared" si="26"/>
        <v/>
      </c>
      <c r="AI162" s="3" t="str">
        <f>IF($A162="","",IF((AND($A162="ADD",OR(AH162="",AH162="Excellent"))),"1",(_xlfn.XLOOKUP(AH162,condition[lookupValue],condition[lookupKey],""))))</f>
        <v/>
      </c>
      <c r="AJ162" s="21"/>
      <c r="AK162" s="5"/>
    </row>
    <row r="163" spans="2:37" x14ac:dyDescent="0.25">
      <c r="B163" s="4"/>
      <c r="D163" s="3" t="str">
        <f>IF($A163="ADD",IF(NOT(ISBLANK(C163)),_xlfn.XLOOKUP(C163,roadnames[lookupValue],roadnames[lookupKey],"ERROR"),""), "")</f>
        <v/>
      </c>
      <c r="E163" s="4"/>
      <c r="F163" s="4"/>
      <c r="G163" s="19"/>
      <c r="H163" s="19" t="str">
        <f t="shared" si="18"/>
        <v/>
      </c>
      <c r="I163" s="4"/>
      <c r="K163" s="3" t="str">
        <f>IF($A163="ADD",IF(NOT(ISBLANK(J163)),_xlfn.XLOOKUP(J163,len_adjust_rsn[lookupValue],len_adjust_rsn[lookupKey],"ERROR"),""), "")</f>
        <v/>
      </c>
      <c r="L163" s="19"/>
      <c r="M163" s="3" t="str">
        <f t="shared" si="19"/>
        <v/>
      </c>
      <c r="N163" s="3" t="str">
        <f>IF($A163="","",IF((AND($A163="ADD",OR(M163="",M163="Yes"))),"Y",(_xlfn.XLOOKUP(M163,full_width_flag[lookupValue],full_width_flag[lookupKey],""))))</f>
        <v/>
      </c>
      <c r="O163" s="19" t="str">
        <f t="shared" si="20"/>
        <v/>
      </c>
      <c r="P163" s="19"/>
      <c r="Q163" s="19" t="str">
        <f t="shared" si="21"/>
        <v/>
      </c>
      <c r="R163" s="4"/>
      <c r="S163" s="4"/>
      <c r="U163" s="3" t="str">
        <f>IF($A163="ADD",IF(NOT(ISBLANK(T163)),_xlfn.XLOOKUP(T163,ud_subgrade_material_type[lookupValue],ud_subgrade_material_type[lookupKey],"ERROR"),""), "")</f>
        <v/>
      </c>
      <c r="X163" s="3" t="str">
        <f>IF($A163="ADD",IF(NOT(ISBLANK(W163)),_xlfn.XLOOKUP(W163,ud_layer_stabilising_agent[lookupValue],ud_layer_stabilising_agent[lookupKey],"ERROR"),""), "")</f>
        <v/>
      </c>
      <c r="Y163" s="20"/>
      <c r="Z163" s="3" t="str">
        <f t="shared" si="22"/>
        <v/>
      </c>
      <c r="AA163" s="3" t="str">
        <f>IF($A163="","",IF((AND($A163="ADD",OR(Z163="",Z163="Undisturbed"))),"U",(_xlfn.XLOOKUP(Z163,reconstructed[lookupValue],reconstructed[lookupKey],""))))</f>
        <v/>
      </c>
      <c r="AB163" s="3" t="str">
        <f t="shared" si="23"/>
        <v/>
      </c>
      <c r="AC163" s="3" t="str">
        <f>IF($A163="","",IF((AND($A163="ADD",OR(AB163="",AB163="Local Authority"))),"L",(_xlfn.XLOOKUP(AB163,asset_owner[lookupValue],asset_owner[lookupKey],""))))</f>
        <v/>
      </c>
      <c r="AD163" s="3" t="str">
        <f t="shared" si="24"/>
        <v/>
      </c>
      <c r="AE163" s="3" t="str">
        <f>IF($A163="","",IF((AND($A163="ADD",OR(AD163="",AD163="Vested Assets"))),"12",(_xlfn.XLOOKUP(AD163,ud_work_category[lookupValue],ud_work_category[lookupKey],""))))</f>
        <v/>
      </c>
      <c r="AF163" s="20"/>
      <c r="AG163" s="2" t="str">
        <f t="shared" si="25"/>
        <v/>
      </c>
      <c r="AH163" s="3" t="str">
        <f t="shared" si="26"/>
        <v/>
      </c>
      <c r="AI163" s="3" t="str">
        <f>IF($A163="","",IF((AND($A163="ADD",OR(AH163="",AH163="Excellent"))),"1",(_xlfn.XLOOKUP(AH163,condition[lookupValue],condition[lookupKey],""))))</f>
        <v/>
      </c>
      <c r="AJ163" s="21"/>
      <c r="AK163" s="5"/>
    </row>
    <row r="164" spans="2:37" x14ac:dyDescent="0.25">
      <c r="B164" s="4"/>
      <c r="D164" s="3" t="str">
        <f>IF($A164="ADD",IF(NOT(ISBLANK(C164)),_xlfn.XLOOKUP(C164,roadnames[lookupValue],roadnames[lookupKey],"ERROR"),""), "")</f>
        <v/>
      </c>
      <c r="E164" s="4"/>
      <c r="F164" s="4"/>
      <c r="G164" s="19"/>
      <c r="H164" s="19" t="str">
        <f t="shared" si="18"/>
        <v/>
      </c>
      <c r="I164" s="4"/>
      <c r="K164" s="3" t="str">
        <f>IF($A164="ADD",IF(NOT(ISBLANK(J164)),_xlfn.XLOOKUP(J164,len_adjust_rsn[lookupValue],len_adjust_rsn[lookupKey],"ERROR"),""), "")</f>
        <v/>
      </c>
      <c r="L164" s="19"/>
      <c r="M164" s="3" t="str">
        <f t="shared" si="19"/>
        <v/>
      </c>
      <c r="N164" s="3" t="str">
        <f>IF($A164="","",IF((AND($A164="ADD",OR(M164="",M164="Yes"))),"Y",(_xlfn.XLOOKUP(M164,full_width_flag[lookupValue],full_width_flag[lookupKey],""))))</f>
        <v/>
      </c>
      <c r="O164" s="19" t="str">
        <f t="shared" si="20"/>
        <v/>
      </c>
      <c r="P164" s="19"/>
      <c r="Q164" s="19" t="str">
        <f t="shared" si="21"/>
        <v/>
      </c>
      <c r="R164" s="4"/>
      <c r="S164" s="4"/>
      <c r="U164" s="3" t="str">
        <f>IF($A164="ADD",IF(NOT(ISBLANK(T164)),_xlfn.XLOOKUP(T164,ud_subgrade_material_type[lookupValue],ud_subgrade_material_type[lookupKey],"ERROR"),""), "")</f>
        <v/>
      </c>
      <c r="X164" s="3" t="str">
        <f>IF($A164="ADD",IF(NOT(ISBLANK(W164)),_xlfn.XLOOKUP(W164,ud_layer_stabilising_agent[lookupValue],ud_layer_stabilising_agent[lookupKey],"ERROR"),""), "")</f>
        <v/>
      </c>
      <c r="Y164" s="20"/>
      <c r="Z164" s="3" t="str">
        <f t="shared" si="22"/>
        <v/>
      </c>
      <c r="AA164" s="3" t="str">
        <f>IF($A164="","",IF((AND($A164="ADD",OR(Z164="",Z164="Undisturbed"))),"U",(_xlfn.XLOOKUP(Z164,reconstructed[lookupValue],reconstructed[lookupKey],""))))</f>
        <v/>
      </c>
      <c r="AB164" s="3" t="str">
        <f t="shared" si="23"/>
        <v/>
      </c>
      <c r="AC164" s="3" t="str">
        <f>IF($A164="","",IF((AND($A164="ADD",OR(AB164="",AB164="Local Authority"))),"L",(_xlfn.XLOOKUP(AB164,asset_owner[lookupValue],asset_owner[lookupKey],""))))</f>
        <v/>
      </c>
      <c r="AD164" s="3" t="str">
        <f t="shared" si="24"/>
        <v/>
      </c>
      <c r="AE164" s="3" t="str">
        <f>IF($A164="","",IF((AND($A164="ADD",OR(AD164="",AD164="Vested Assets"))),"12",(_xlfn.XLOOKUP(AD164,ud_work_category[lookupValue],ud_work_category[lookupKey],""))))</f>
        <v/>
      </c>
      <c r="AF164" s="20"/>
      <c r="AG164" s="2" t="str">
        <f t="shared" si="25"/>
        <v/>
      </c>
      <c r="AH164" s="3" t="str">
        <f t="shared" si="26"/>
        <v/>
      </c>
      <c r="AI164" s="3" t="str">
        <f>IF($A164="","",IF((AND($A164="ADD",OR(AH164="",AH164="Excellent"))),"1",(_xlfn.XLOOKUP(AH164,condition[lookupValue],condition[lookupKey],""))))</f>
        <v/>
      </c>
      <c r="AJ164" s="21"/>
      <c r="AK164" s="5"/>
    </row>
    <row r="165" spans="2:37" x14ac:dyDescent="0.25">
      <c r="B165" s="4"/>
      <c r="D165" s="3" t="str">
        <f>IF($A165="ADD",IF(NOT(ISBLANK(C165)),_xlfn.XLOOKUP(C165,roadnames[lookupValue],roadnames[lookupKey],"ERROR"),""), "")</f>
        <v/>
      </c>
      <c r="E165" s="4"/>
      <c r="F165" s="4"/>
      <c r="G165" s="19"/>
      <c r="H165" s="19" t="str">
        <f t="shared" si="18"/>
        <v/>
      </c>
      <c r="I165" s="4"/>
      <c r="K165" s="3" t="str">
        <f>IF($A165="ADD",IF(NOT(ISBLANK(J165)),_xlfn.XLOOKUP(J165,len_adjust_rsn[lookupValue],len_adjust_rsn[lookupKey],"ERROR"),""), "")</f>
        <v/>
      </c>
      <c r="L165" s="19"/>
      <c r="M165" s="3" t="str">
        <f t="shared" si="19"/>
        <v/>
      </c>
      <c r="N165" s="3" t="str">
        <f>IF($A165="","",IF((AND($A165="ADD",OR(M165="",M165="Yes"))),"Y",(_xlfn.XLOOKUP(M165,full_width_flag[lookupValue],full_width_flag[lookupKey],""))))</f>
        <v/>
      </c>
      <c r="O165" s="19" t="str">
        <f t="shared" si="20"/>
        <v/>
      </c>
      <c r="P165" s="19"/>
      <c r="Q165" s="19" t="str">
        <f t="shared" si="21"/>
        <v/>
      </c>
      <c r="R165" s="4"/>
      <c r="S165" s="4"/>
      <c r="U165" s="3" t="str">
        <f>IF($A165="ADD",IF(NOT(ISBLANK(T165)),_xlfn.XLOOKUP(T165,ud_subgrade_material_type[lookupValue],ud_subgrade_material_type[lookupKey],"ERROR"),""), "")</f>
        <v/>
      </c>
      <c r="X165" s="3" t="str">
        <f>IF($A165="ADD",IF(NOT(ISBLANK(W165)),_xlfn.XLOOKUP(W165,ud_layer_stabilising_agent[lookupValue],ud_layer_stabilising_agent[lookupKey],"ERROR"),""), "")</f>
        <v/>
      </c>
      <c r="Y165" s="20"/>
      <c r="Z165" s="3" t="str">
        <f t="shared" si="22"/>
        <v/>
      </c>
      <c r="AA165" s="3" t="str">
        <f>IF($A165="","",IF((AND($A165="ADD",OR(Z165="",Z165="Undisturbed"))),"U",(_xlfn.XLOOKUP(Z165,reconstructed[lookupValue],reconstructed[lookupKey],""))))</f>
        <v/>
      </c>
      <c r="AB165" s="3" t="str">
        <f t="shared" si="23"/>
        <v/>
      </c>
      <c r="AC165" s="3" t="str">
        <f>IF($A165="","",IF((AND($A165="ADD",OR(AB165="",AB165="Local Authority"))),"L",(_xlfn.XLOOKUP(AB165,asset_owner[lookupValue],asset_owner[lookupKey],""))))</f>
        <v/>
      </c>
      <c r="AD165" s="3" t="str">
        <f t="shared" si="24"/>
        <v/>
      </c>
      <c r="AE165" s="3" t="str">
        <f>IF($A165="","",IF((AND($A165="ADD",OR(AD165="",AD165="Vested Assets"))),"12",(_xlfn.XLOOKUP(AD165,ud_work_category[lookupValue],ud_work_category[lookupKey],""))))</f>
        <v/>
      </c>
      <c r="AF165" s="20"/>
      <c r="AG165" s="2" t="str">
        <f t="shared" si="25"/>
        <v/>
      </c>
      <c r="AH165" s="3" t="str">
        <f t="shared" si="26"/>
        <v/>
      </c>
      <c r="AI165" s="3" t="str">
        <f>IF($A165="","",IF((AND($A165="ADD",OR(AH165="",AH165="Excellent"))),"1",(_xlfn.XLOOKUP(AH165,condition[lookupValue],condition[lookupKey],""))))</f>
        <v/>
      </c>
      <c r="AJ165" s="21"/>
      <c r="AK165" s="5"/>
    </row>
    <row r="166" spans="2:37" x14ac:dyDescent="0.25">
      <c r="B166" s="4"/>
      <c r="D166" s="3" t="str">
        <f>IF($A166="ADD",IF(NOT(ISBLANK(C166)),_xlfn.XLOOKUP(C166,roadnames[lookupValue],roadnames[lookupKey],"ERROR"),""), "")</f>
        <v/>
      </c>
      <c r="E166" s="4"/>
      <c r="F166" s="4"/>
      <c r="G166" s="19"/>
      <c r="H166" s="19" t="str">
        <f t="shared" si="18"/>
        <v/>
      </c>
      <c r="I166" s="4"/>
      <c r="K166" s="3" t="str">
        <f>IF($A166="ADD",IF(NOT(ISBLANK(J166)),_xlfn.XLOOKUP(J166,len_adjust_rsn[lookupValue],len_adjust_rsn[lookupKey],"ERROR"),""), "")</f>
        <v/>
      </c>
      <c r="L166" s="19"/>
      <c r="M166" s="3" t="str">
        <f t="shared" si="19"/>
        <v/>
      </c>
      <c r="N166" s="3" t="str">
        <f>IF($A166="","",IF((AND($A166="ADD",OR(M166="",M166="Yes"))),"Y",(_xlfn.XLOOKUP(M166,full_width_flag[lookupValue],full_width_flag[lookupKey],""))))</f>
        <v/>
      </c>
      <c r="O166" s="19" t="str">
        <f t="shared" si="20"/>
        <v/>
      </c>
      <c r="P166" s="19"/>
      <c r="Q166" s="19" t="str">
        <f t="shared" si="21"/>
        <v/>
      </c>
      <c r="R166" s="4"/>
      <c r="S166" s="4"/>
      <c r="U166" s="3" t="str">
        <f>IF($A166="ADD",IF(NOT(ISBLANK(T166)),_xlfn.XLOOKUP(T166,ud_subgrade_material_type[lookupValue],ud_subgrade_material_type[lookupKey],"ERROR"),""), "")</f>
        <v/>
      </c>
      <c r="X166" s="3" t="str">
        <f>IF($A166="ADD",IF(NOT(ISBLANK(W166)),_xlfn.XLOOKUP(W166,ud_layer_stabilising_agent[lookupValue],ud_layer_stabilising_agent[lookupKey],"ERROR"),""), "")</f>
        <v/>
      </c>
      <c r="Y166" s="20"/>
      <c r="Z166" s="3" t="str">
        <f t="shared" si="22"/>
        <v/>
      </c>
      <c r="AA166" s="3" t="str">
        <f>IF($A166="","",IF((AND($A166="ADD",OR(Z166="",Z166="Undisturbed"))),"U",(_xlfn.XLOOKUP(Z166,reconstructed[lookupValue],reconstructed[lookupKey],""))))</f>
        <v/>
      </c>
      <c r="AB166" s="3" t="str">
        <f t="shared" si="23"/>
        <v/>
      </c>
      <c r="AC166" s="3" t="str">
        <f>IF($A166="","",IF((AND($A166="ADD",OR(AB166="",AB166="Local Authority"))),"L",(_xlfn.XLOOKUP(AB166,asset_owner[lookupValue],asset_owner[lookupKey],""))))</f>
        <v/>
      </c>
      <c r="AD166" s="3" t="str">
        <f t="shared" si="24"/>
        <v/>
      </c>
      <c r="AE166" s="3" t="str">
        <f>IF($A166="","",IF((AND($A166="ADD",OR(AD166="",AD166="Vested Assets"))),"12",(_xlfn.XLOOKUP(AD166,ud_work_category[lookupValue],ud_work_category[lookupKey],""))))</f>
        <v/>
      </c>
      <c r="AF166" s="20"/>
      <c r="AG166" s="2" t="str">
        <f t="shared" si="25"/>
        <v/>
      </c>
      <c r="AH166" s="3" t="str">
        <f t="shared" si="26"/>
        <v/>
      </c>
      <c r="AI166" s="3" t="str">
        <f>IF($A166="","",IF((AND($A166="ADD",OR(AH166="",AH166="Excellent"))),"1",(_xlfn.XLOOKUP(AH166,condition[lookupValue],condition[lookupKey],""))))</f>
        <v/>
      </c>
      <c r="AJ166" s="21"/>
      <c r="AK166" s="5"/>
    </row>
    <row r="167" spans="2:37" x14ac:dyDescent="0.25">
      <c r="B167" s="4"/>
      <c r="D167" s="3" t="str">
        <f>IF($A167="ADD",IF(NOT(ISBLANK(C167)),_xlfn.XLOOKUP(C167,roadnames[lookupValue],roadnames[lookupKey],"ERROR"),""), "")</f>
        <v/>
      </c>
      <c r="E167" s="4"/>
      <c r="F167" s="4"/>
      <c r="G167" s="19"/>
      <c r="H167" s="19" t="str">
        <f t="shared" si="18"/>
        <v/>
      </c>
      <c r="I167" s="4"/>
      <c r="K167" s="3" t="str">
        <f>IF($A167="ADD",IF(NOT(ISBLANK(J167)),_xlfn.XLOOKUP(J167,len_adjust_rsn[lookupValue],len_adjust_rsn[lookupKey],"ERROR"),""), "")</f>
        <v/>
      </c>
      <c r="L167" s="19"/>
      <c r="M167" s="3" t="str">
        <f t="shared" si="19"/>
        <v/>
      </c>
      <c r="N167" s="3" t="str">
        <f>IF($A167="","",IF((AND($A167="ADD",OR(M167="",M167="Yes"))),"Y",(_xlfn.XLOOKUP(M167,full_width_flag[lookupValue],full_width_flag[lookupKey],""))))</f>
        <v/>
      </c>
      <c r="O167" s="19" t="str">
        <f t="shared" si="20"/>
        <v/>
      </c>
      <c r="P167" s="19"/>
      <c r="Q167" s="19" t="str">
        <f t="shared" si="21"/>
        <v/>
      </c>
      <c r="R167" s="4"/>
      <c r="S167" s="4"/>
      <c r="U167" s="3" t="str">
        <f>IF($A167="ADD",IF(NOT(ISBLANK(T167)),_xlfn.XLOOKUP(T167,ud_subgrade_material_type[lookupValue],ud_subgrade_material_type[lookupKey],"ERROR"),""), "")</f>
        <v/>
      </c>
      <c r="X167" s="3" t="str">
        <f>IF($A167="ADD",IF(NOT(ISBLANK(W167)),_xlfn.XLOOKUP(W167,ud_layer_stabilising_agent[lookupValue],ud_layer_stabilising_agent[lookupKey],"ERROR"),""), "")</f>
        <v/>
      </c>
      <c r="Y167" s="20"/>
      <c r="Z167" s="3" t="str">
        <f t="shared" si="22"/>
        <v/>
      </c>
      <c r="AA167" s="3" t="str">
        <f>IF($A167="","",IF((AND($A167="ADD",OR(Z167="",Z167="Undisturbed"))),"U",(_xlfn.XLOOKUP(Z167,reconstructed[lookupValue],reconstructed[lookupKey],""))))</f>
        <v/>
      </c>
      <c r="AB167" s="3" t="str">
        <f t="shared" si="23"/>
        <v/>
      </c>
      <c r="AC167" s="3" t="str">
        <f>IF($A167="","",IF((AND($A167="ADD",OR(AB167="",AB167="Local Authority"))),"L",(_xlfn.XLOOKUP(AB167,asset_owner[lookupValue],asset_owner[lookupKey],""))))</f>
        <v/>
      </c>
      <c r="AD167" s="3" t="str">
        <f t="shared" si="24"/>
        <v/>
      </c>
      <c r="AE167" s="3" t="str">
        <f>IF($A167="","",IF((AND($A167="ADD",OR(AD167="",AD167="Vested Assets"))),"12",(_xlfn.XLOOKUP(AD167,ud_work_category[lookupValue],ud_work_category[lookupKey],""))))</f>
        <v/>
      </c>
      <c r="AF167" s="20"/>
      <c r="AG167" s="2" t="str">
        <f t="shared" si="25"/>
        <v/>
      </c>
      <c r="AH167" s="3" t="str">
        <f t="shared" si="26"/>
        <v/>
      </c>
      <c r="AI167" s="3" t="str">
        <f>IF($A167="","",IF((AND($A167="ADD",OR(AH167="",AH167="Excellent"))),"1",(_xlfn.XLOOKUP(AH167,condition[lookupValue],condition[lookupKey],""))))</f>
        <v/>
      </c>
      <c r="AJ167" s="21"/>
      <c r="AK167" s="5"/>
    </row>
    <row r="168" spans="2:37" x14ac:dyDescent="0.25">
      <c r="B168" s="4"/>
      <c r="D168" s="3" t="str">
        <f>IF($A168="ADD",IF(NOT(ISBLANK(C168)),_xlfn.XLOOKUP(C168,roadnames[lookupValue],roadnames[lookupKey],"ERROR"),""), "")</f>
        <v/>
      </c>
      <c r="E168" s="4"/>
      <c r="F168" s="4"/>
      <c r="G168" s="19"/>
      <c r="H168" s="19" t="str">
        <f t="shared" si="18"/>
        <v/>
      </c>
      <c r="I168" s="4"/>
      <c r="K168" s="3" t="str">
        <f>IF($A168="ADD",IF(NOT(ISBLANK(J168)),_xlfn.XLOOKUP(J168,len_adjust_rsn[lookupValue],len_adjust_rsn[lookupKey],"ERROR"),""), "")</f>
        <v/>
      </c>
      <c r="L168" s="19"/>
      <c r="M168" s="3" t="str">
        <f t="shared" si="19"/>
        <v/>
      </c>
      <c r="N168" s="3" t="str">
        <f>IF($A168="","",IF((AND($A168="ADD",OR(M168="",M168="Yes"))),"Y",(_xlfn.XLOOKUP(M168,full_width_flag[lookupValue],full_width_flag[lookupKey],""))))</f>
        <v/>
      </c>
      <c r="O168" s="19" t="str">
        <f t="shared" si="20"/>
        <v/>
      </c>
      <c r="P168" s="19"/>
      <c r="Q168" s="19" t="str">
        <f t="shared" si="21"/>
        <v/>
      </c>
      <c r="R168" s="4"/>
      <c r="S168" s="4"/>
      <c r="U168" s="3" t="str">
        <f>IF($A168="ADD",IF(NOT(ISBLANK(T168)),_xlfn.XLOOKUP(T168,ud_subgrade_material_type[lookupValue],ud_subgrade_material_type[lookupKey],"ERROR"),""), "")</f>
        <v/>
      </c>
      <c r="X168" s="3" t="str">
        <f>IF($A168="ADD",IF(NOT(ISBLANK(W168)),_xlfn.XLOOKUP(W168,ud_layer_stabilising_agent[lookupValue],ud_layer_stabilising_agent[lookupKey],"ERROR"),""), "")</f>
        <v/>
      </c>
      <c r="Y168" s="20"/>
      <c r="Z168" s="3" t="str">
        <f t="shared" si="22"/>
        <v/>
      </c>
      <c r="AA168" s="3" t="str">
        <f>IF($A168="","",IF((AND($A168="ADD",OR(Z168="",Z168="Undisturbed"))),"U",(_xlfn.XLOOKUP(Z168,reconstructed[lookupValue],reconstructed[lookupKey],""))))</f>
        <v/>
      </c>
      <c r="AB168" s="3" t="str">
        <f t="shared" si="23"/>
        <v/>
      </c>
      <c r="AC168" s="3" t="str">
        <f>IF($A168="","",IF((AND($A168="ADD",OR(AB168="",AB168="Local Authority"))),"L",(_xlfn.XLOOKUP(AB168,asset_owner[lookupValue],asset_owner[lookupKey],""))))</f>
        <v/>
      </c>
      <c r="AD168" s="3" t="str">
        <f t="shared" si="24"/>
        <v/>
      </c>
      <c r="AE168" s="3" t="str">
        <f>IF($A168="","",IF((AND($A168="ADD",OR(AD168="",AD168="Vested Assets"))),"12",(_xlfn.XLOOKUP(AD168,ud_work_category[lookupValue],ud_work_category[lookupKey],""))))</f>
        <v/>
      </c>
      <c r="AF168" s="20"/>
      <c r="AG168" s="2" t="str">
        <f t="shared" si="25"/>
        <v/>
      </c>
      <c r="AH168" s="3" t="str">
        <f t="shared" si="26"/>
        <v/>
      </c>
      <c r="AI168" s="3" t="str">
        <f>IF($A168="","",IF((AND($A168="ADD",OR(AH168="",AH168="Excellent"))),"1",(_xlfn.XLOOKUP(AH168,condition[lookupValue],condition[lookupKey],""))))</f>
        <v/>
      </c>
      <c r="AJ168" s="21"/>
      <c r="AK168" s="5"/>
    </row>
    <row r="169" spans="2:37" x14ac:dyDescent="0.25">
      <c r="B169" s="4"/>
      <c r="D169" s="3" t="str">
        <f>IF($A169="ADD",IF(NOT(ISBLANK(C169)),_xlfn.XLOOKUP(C169,roadnames[lookupValue],roadnames[lookupKey],"ERROR"),""), "")</f>
        <v/>
      </c>
      <c r="E169" s="4"/>
      <c r="F169" s="4"/>
      <c r="G169" s="19"/>
      <c r="H169" s="19" t="str">
        <f t="shared" si="18"/>
        <v/>
      </c>
      <c r="I169" s="4"/>
      <c r="K169" s="3" t="str">
        <f>IF($A169="ADD",IF(NOT(ISBLANK(J169)),_xlfn.XLOOKUP(J169,len_adjust_rsn[lookupValue],len_adjust_rsn[lookupKey],"ERROR"),""), "")</f>
        <v/>
      </c>
      <c r="L169" s="19"/>
      <c r="M169" s="3" t="str">
        <f t="shared" si="19"/>
        <v/>
      </c>
      <c r="N169" s="3" t="str">
        <f>IF($A169="","",IF((AND($A169="ADD",OR(M169="",M169="Yes"))),"Y",(_xlfn.XLOOKUP(M169,full_width_flag[lookupValue],full_width_flag[lookupKey],""))))</f>
        <v/>
      </c>
      <c r="O169" s="19" t="str">
        <f t="shared" si="20"/>
        <v/>
      </c>
      <c r="P169" s="19"/>
      <c r="Q169" s="19" t="str">
        <f t="shared" si="21"/>
        <v/>
      </c>
      <c r="R169" s="4"/>
      <c r="S169" s="4"/>
      <c r="U169" s="3" t="str">
        <f>IF($A169="ADD",IF(NOT(ISBLANK(T169)),_xlfn.XLOOKUP(T169,ud_subgrade_material_type[lookupValue],ud_subgrade_material_type[lookupKey],"ERROR"),""), "")</f>
        <v/>
      </c>
      <c r="X169" s="3" t="str">
        <f>IF($A169="ADD",IF(NOT(ISBLANK(W169)),_xlfn.XLOOKUP(W169,ud_layer_stabilising_agent[lookupValue],ud_layer_stabilising_agent[lookupKey],"ERROR"),""), "")</f>
        <v/>
      </c>
      <c r="Y169" s="20"/>
      <c r="Z169" s="3" t="str">
        <f t="shared" si="22"/>
        <v/>
      </c>
      <c r="AA169" s="3" t="str">
        <f>IF($A169="","",IF((AND($A169="ADD",OR(Z169="",Z169="Undisturbed"))),"U",(_xlfn.XLOOKUP(Z169,reconstructed[lookupValue],reconstructed[lookupKey],""))))</f>
        <v/>
      </c>
      <c r="AB169" s="3" t="str">
        <f t="shared" si="23"/>
        <v/>
      </c>
      <c r="AC169" s="3" t="str">
        <f>IF($A169="","",IF((AND($A169="ADD",OR(AB169="",AB169="Local Authority"))),"L",(_xlfn.XLOOKUP(AB169,asset_owner[lookupValue],asset_owner[lookupKey],""))))</f>
        <v/>
      </c>
      <c r="AD169" s="3" t="str">
        <f t="shared" si="24"/>
        <v/>
      </c>
      <c r="AE169" s="3" t="str">
        <f>IF($A169="","",IF((AND($A169="ADD",OR(AD169="",AD169="Vested Assets"))),"12",(_xlfn.XLOOKUP(AD169,ud_work_category[lookupValue],ud_work_category[lookupKey],""))))</f>
        <v/>
      </c>
      <c r="AF169" s="20"/>
      <c r="AG169" s="2" t="str">
        <f t="shared" si="25"/>
        <v/>
      </c>
      <c r="AH169" s="3" t="str">
        <f t="shared" si="26"/>
        <v/>
      </c>
      <c r="AI169" s="3" t="str">
        <f>IF($A169="","",IF((AND($A169="ADD",OR(AH169="",AH169="Excellent"))),"1",(_xlfn.XLOOKUP(AH169,condition[lookupValue],condition[lookupKey],""))))</f>
        <v/>
      </c>
      <c r="AJ169" s="21"/>
      <c r="AK169" s="5"/>
    </row>
    <row r="170" spans="2:37" x14ac:dyDescent="0.25">
      <c r="B170" s="4"/>
      <c r="D170" s="3" t="str">
        <f>IF($A170="ADD",IF(NOT(ISBLANK(C170)),_xlfn.XLOOKUP(C170,roadnames[lookupValue],roadnames[lookupKey],"ERROR"),""), "")</f>
        <v/>
      </c>
      <c r="E170" s="4"/>
      <c r="F170" s="4"/>
      <c r="G170" s="19"/>
      <c r="H170" s="19" t="str">
        <f t="shared" si="18"/>
        <v/>
      </c>
      <c r="I170" s="4"/>
      <c r="K170" s="3" t="str">
        <f>IF($A170="ADD",IF(NOT(ISBLANK(J170)),_xlfn.XLOOKUP(J170,len_adjust_rsn[lookupValue],len_adjust_rsn[lookupKey],"ERROR"),""), "")</f>
        <v/>
      </c>
      <c r="L170" s="19"/>
      <c r="M170" s="3" t="str">
        <f t="shared" si="19"/>
        <v/>
      </c>
      <c r="N170" s="3" t="str">
        <f>IF($A170="","",IF((AND($A170="ADD",OR(M170="",M170="Yes"))),"Y",(_xlfn.XLOOKUP(M170,full_width_flag[lookupValue],full_width_flag[lookupKey],""))))</f>
        <v/>
      </c>
      <c r="O170" s="19" t="str">
        <f t="shared" si="20"/>
        <v/>
      </c>
      <c r="P170" s="19"/>
      <c r="Q170" s="19" t="str">
        <f t="shared" si="21"/>
        <v/>
      </c>
      <c r="R170" s="4"/>
      <c r="S170" s="4"/>
      <c r="U170" s="3" t="str">
        <f>IF($A170="ADD",IF(NOT(ISBLANK(T170)),_xlfn.XLOOKUP(T170,ud_subgrade_material_type[lookupValue],ud_subgrade_material_type[lookupKey],"ERROR"),""), "")</f>
        <v/>
      </c>
      <c r="X170" s="3" t="str">
        <f>IF($A170="ADD",IF(NOT(ISBLANK(W170)),_xlfn.XLOOKUP(W170,ud_layer_stabilising_agent[lookupValue],ud_layer_stabilising_agent[lookupKey],"ERROR"),""), "")</f>
        <v/>
      </c>
      <c r="Y170" s="20"/>
      <c r="Z170" s="3" t="str">
        <f t="shared" si="22"/>
        <v/>
      </c>
      <c r="AA170" s="3" t="str">
        <f>IF($A170="","",IF((AND($A170="ADD",OR(Z170="",Z170="Undisturbed"))),"U",(_xlfn.XLOOKUP(Z170,reconstructed[lookupValue],reconstructed[lookupKey],""))))</f>
        <v/>
      </c>
      <c r="AB170" s="3" t="str">
        <f t="shared" si="23"/>
        <v/>
      </c>
      <c r="AC170" s="3" t="str">
        <f>IF($A170="","",IF((AND($A170="ADD",OR(AB170="",AB170="Local Authority"))),"L",(_xlfn.XLOOKUP(AB170,asset_owner[lookupValue],asset_owner[lookupKey],""))))</f>
        <v/>
      </c>
      <c r="AD170" s="3" t="str">
        <f t="shared" si="24"/>
        <v/>
      </c>
      <c r="AE170" s="3" t="str">
        <f>IF($A170="","",IF((AND($A170="ADD",OR(AD170="",AD170="Vested Assets"))),"12",(_xlfn.XLOOKUP(AD170,ud_work_category[lookupValue],ud_work_category[lookupKey],""))))</f>
        <v/>
      </c>
      <c r="AF170" s="20"/>
      <c r="AG170" s="2" t="str">
        <f t="shared" si="25"/>
        <v/>
      </c>
      <c r="AH170" s="3" t="str">
        <f t="shared" si="26"/>
        <v/>
      </c>
      <c r="AI170" s="3" t="str">
        <f>IF($A170="","",IF((AND($A170="ADD",OR(AH170="",AH170="Excellent"))),"1",(_xlfn.XLOOKUP(AH170,condition[lookupValue],condition[lookupKey],""))))</f>
        <v/>
      </c>
      <c r="AJ170" s="21"/>
      <c r="AK170" s="5"/>
    </row>
    <row r="171" spans="2:37" x14ac:dyDescent="0.25">
      <c r="B171" s="4"/>
      <c r="D171" s="3" t="str">
        <f>IF($A171="ADD",IF(NOT(ISBLANK(C171)),_xlfn.XLOOKUP(C171,roadnames[lookupValue],roadnames[lookupKey],"ERROR"),""), "")</f>
        <v/>
      </c>
      <c r="E171" s="4"/>
      <c r="F171" s="4"/>
      <c r="G171" s="19"/>
      <c r="H171" s="19" t="str">
        <f t="shared" si="18"/>
        <v/>
      </c>
      <c r="I171" s="4"/>
      <c r="K171" s="3" t="str">
        <f>IF($A171="ADD",IF(NOT(ISBLANK(J171)),_xlfn.XLOOKUP(J171,len_adjust_rsn[lookupValue],len_adjust_rsn[lookupKey],"ERROR"),""), "")</f>
        <v/>
      </c>
      <c r="L171" s="19"/>
      <c r="M171" s="3" t="str">
        <f t="shared" si="19"/>
        <v/>
      </c>
      <c r="N171" s="3" t="str">
        <f>IF($A171="","",IF((AND($A171="ADD",OR(M171="",M171="Yes"))),"Y",(_xlfn.XLOOKUP(M171,full_width_flag[lookupValue],full_width_flag[lookupKey],""))))</f>
        <v/>
      </c>
      <c r="O171" s="19" t="str">
        <f t="shared" si="20"/>
        <v/>
      </c>
      <c r="P171" s="19"/>
      <c r="Q171" s="19" t="str">
        <f t="shared" si="21"/>
        <v/>
      </c>
      <c r="R171" s="4"/>
      <c r="S171" s="4"/>
      <c r="U171" s="3" t="str">
        <f>IF($A171="ADD",IF(NOT(ISBLANK(T171)),_xlfn.XLOOKUP(T171,ud_subgrade_material_type[lookupValue],ud_subgrade_material_type[lookupKey],"ERROR"),""), "")</f>
        <v/>
      </c>
      <c r="X171" s="3" t="str">
        <f>IF($A171="ADD",IF(NOT(ISBLANK(W171)),_xlfn.XLOOKUP(W171,ud_layer_stabilising_agent[lookupValue],ud_layer_stabilising_agent[lookupKey],"ERROR"),""), "")</f>
        <v/>
      </c>
      <c r="Y171" s="20"/>
      <c r="Z171" s="3" t="str">
        <f t="shared" si="22"/>
        <v/>
      </c>
      <c r="AA171" s="3" t="str">
        <f>IF($A171="","",IF((AND($A171="ADD",OR(Z171="",Z171="Undisturbed"))),"U",(_xlfn.XLOOKUP(Z171,reconstructed[lookupValue],reconstructed[lookupKey],""))))</f>
        <v/>
      </c>
      <c r="AB171" s="3" t="str">
        <f t="shared" si="23"/>
        <v/>
      </c>
      <c r="AC171" s="3" t="str">
        <f>IF($A171="","",IF((AND($A171="ADD",OR(AB171="",AB171="Local Authority"))),"L",(_xlfn.XLOOKUP(AB171,asset_owner[lookupValue],asset_owner[lookupKey],""))))</f>
        <v/>
      </c>
      <c r="AD171" s="3" t="str">
        <f t="shared" si="24"/>
        <v/>
      </c>
      <c r="AE171" s="3" t="str">
        <f>IF($A171="","",IF((AND($A171="ADD",OR(AD171="",AD171="Vested Assets"))),"12",(_xlfn.XLOOKUP(AD171,ud_work_category[lookupValue],ud_work_category[lookupKey],""))))</f>
        <v/>
      </c>
      <c r="AF171" s="20"/>
      <c r="AG171" s="2" t="str">
        <f t="shared" si="25"/>
        <v/>
      </c>
      <c r="AH171" s="3" t="str">
        <f t="shared" si="26"/>
        <v/>
      </c>
      <c r="AI171" s="3" t="str">
        <f>IF($A171="","",IF((AND($A171="ADD",OR(AH171="",AH171="Excellent"))),"1",(_xlfn.XLOOKUP(AH171,condition[lookupValue],condition[lookupKey],""))))</f>
        <v/>
      </c>
      <c r="AJ171" s="21"/>
      <c r="AK171" s="5"/>
    </row>
    <row r="172" spans="2:37" x14ac:dyDescent="0.25">
      <c r="B172" s="4"/>
      <c r="D172" s="3" t="str">
        <f>IF($A172="ADD",IF(NOT(ISBLANK(C172)),_xlfn.XLOOKUP(C172,roadnames[lookupValue],roadnames[lookupKey],"ERROR"),""), "")</f>
        <v/>
      </c>
      <c r="E172" s="4"/>
      <c r="F172" s="4"/>
      <c r="G172" s="19"/>
      <c r="H172" s="19" t="str">
        <f t="shared" si="18"/>
        <v/>
      </c>
      <c r="I172" s="4"/>
      <c r="K172" s="3" t="str">
        <f>IF($A172="ADD",IF(NOT(ISBLANK(J172)),_xlfn.XLOOKUP(J172,len_adjust_rsn[lookupValue],len_adjust_rsn[lookupKey],"ERROR"),""), "")</f>
        <v/>
      </c>
      <c r="L172" s="19"/>
      <c r="M172" s="3" t="str">
        <f t="shared" si="19"/>
        <v/>
      </c>
      <c r="N172" s="3" t="str">
        <f>IF($A172="","",IF((AND($A172="ADD",OR(M172="",M172="Yes"))),"Y",(_xlfn.XLOOKUP(M172,full_width_flag[lookupValue],full_width_flag[lookupKey],""))))</f>
        <v/>
      </c>
      <c r="O172" s="19" t="str">
        <f t="shared" si="20"/>
        <v/>
      </c>
      <c r="P172" s="19"/>
      <c r="Q172" s="19" t="str">
        <f t="shared" si="21"/>
        <v/>
      </c>
      <c r="R172" s="4"/>
      <c r="S172" s="4"/>
      <c r="U172" s="3" t="str">
        <f>IF($A172="ADD",IF(NOT(ISBLANK(T172)),_xlfn.XLOOKUP(T172,ud_subgrade_material_type[lookupValue],ud_subgrade_material_type[lookupKey],"ERROR"),""), "")</f>
        <v/>
      </c>
      <c r="X172" s="3" t="str">
        <f>IF($A172="ADD",IF(NOT(ISBLANK(W172)),_xlfn.XLOOKUP(W172,ud_layer_stabilising_agent[lookupValue],ud_layer_stabilising_agent[lookupKey],"ERROR"),""), "")</f>
        <v/>
      </c>
      <c r="Y172" s="20"/>
      <c r="Z172" s="3" t="str">
        <f t="shared" si="22"/>
        <v/>
      </c>
      <c r="AA172" s="3" t="str">
        <f>IF($A172="","",IF((AND($A172="ADD",OR(Z172="",Z172="Undisturbed"))),"U",(_xlfn.XLOOKUP(Z172,reconstructed[lookupValue],reconstructed[lookupKey],""))))</f>
        <v/>
      </c>
      <c r="AB172" s="3" t="str">
        <f t="shared" si="23"/>
        <v/>
      </c>
      <c r="AC172" s="3" t="str">
        <f>IF($A172="","",IF((AND($A172="ADD",OR(AB172="",AB172="Local Authority"))),"L",(_xlfn.XLOOKUP(AB172,asset_owner[lookupValue],asset_owner[lookupKey],""))))</f>
        <v/>
      </c>
      <c r="AD172" s="3" t="str">
        <f t="shared" si="24"/>
        <v/>
      </c>
      <c r="AE172" s="3" t="str">
        <f>IF($A172="","",IF((AND($A172="ADD",OR(AD172="",AD172="Vested Assets"))),"12",(_xlfn.XLOOKUP(AD172,ud_work_category[lookupValue],ud_work_category[lookupKey],""))))</f>
        <v/>
      </c>
      <c r="AF172" s="20"/>
      <c r="AG172" s="2" t="str">
        <f t="shared" si="25"/>
        <v/>
      </c>
      <c r="AH172" s="3" t="str">
        <f t="shared" si="26"/>
        <v/>
      </c>
      <c r="AI172" s="3" t="str">
        <f>IF($A172="","",IF((AND($A172="ADD",OR(AH172="",AH172="Excellent"))),"1",(_xlfn.XLOOKUP(AH172,condition[lookupValue],condition[lookupKey],""))))</f>
        <v/>
      </c>
      <c r="AJ172" s="21"/>
      <c r="AK172" s="5"/>
    </row>
    <row r="173" spans="2:37" x14ac:dyDescent="0.25">
      <c r="B173" s="4"/>
      <c r="D173" s="3" t="str">
        <f>IF($A173="ADD",IF(NOT(ISBLANK(C173)),_xlfn.XLOOKUP(C173,roadnames[lookupValue],roadnames[lookupKey],"ERROR"),""), "")</f>
        <v/>
      </c>
      <c r="E173" s="4"/>
      <c r="F173" s="4"/>
      <c r="G173" s="19"/>
      <c r="H173" s="19" t="str">
        <f t="shared" si="18"/>
        <v/>
      </c>
      <c r="I173" s="4"/>
      <c r="K173" s="3" t="str">
        <f>IF($A173="ADD",IF(NOT(ISBLANK(J173)),_xlfn.XLOOKUP(J173,len_adjust_rsn[lookupValue],len_adjust_rsn[lookupKey],"ERROR"),""), "")</f>
        <v/>
      </c>
      <c r="L173" s="19"/>
      <c r="M173" s="3" t="str">
        <f t="shared" si="19"/>
        <v/>
      </c>
      <c r="N173" s="3" t="str">
        <f>IF($A173="","",IF((AND($A173="ADD",OR(M173="",M173="Yes"))),"Y",(_xlfn.XLOOKUP(M173,full_width_flag[lookupValue],full_width_flag[lookupKey],""))))</f>
        <v/>
      </c>
      <c r="O173" s="19" t="str">
        <f t="shared" si="20"/>
        <v/>
      </c>
      <c r="P173" s="19"/>
      <c r="Q173" s="19" t="str">
        <f t="shared" si="21"/>
        <v/>
      </c>
      <c r="R173" s="4"/>
      <c r="S173" s="4"/>
      <c r="U173" s="3" t="str">
        <f>IF($A173="ADD",IF(NOT(ISBLANK(T173)),_xlfn.XLOOKUP(T173,ud_subgrade_material_type[lookupValue],ud_subgrade_material_type[lookupKey],"ERROR"),""), "")</f>
        <v/>
      </c>
      <c r="X173" s="3" t="str">
        <f>IF($A173="ADD",IF(NOT(ISBLANK(W173)),_xlfn.XLOOKUP(W173,ud_layer_stabilising_agent[lookupValue],ud_layer_stabilising_agent[lookupKey],"ERROR"),""), "")</f>
        <v/>
      </c>
      <c r="Y173" s="20"/>
      <c r="Z173" s="3" t="str">
        <f t="shared" si="22"/>
        <v/>
      </c>
      <c r="AA173" s="3" t="str">
        <f>IF($A173="","",IF((AND($A173="ADD",OR(Z173="",Z173="Undisturbed"))),"U",(_xlfn.XLOOKUP(Z173,reconstructed[lookupValue],reconstructed[lookupKey],""))))</f>
        <v/>
      </c>
      <c r="AB173" s="3" t="str">
        <f t="shared" si="23"/>
        <v/>
      </c>
      <c r="AC173" s="3" t="str">
        <f>IF($A173="","",IF((AND($A173="ADD",OR(AB173="",AB173="Local Authority"))),"L",(_xlfn.XLOOKUP(AB173,asset_owner[lookupValue],asset_owner[lookupKey],""))))</f>
        <v/>
      </c>
      <c r="AD173" s="3" t="str">
        <f t="shared" si="24"/>
        <v/>
      </c>
      <c r="AE173" s="3" t="str">
        <f>IF($A173="","",IF((AND($A173="ADD",OR(AD173="",AD173="Vested Assets"))),"12",(_xlfn.XLOOKUP(AD173,ud_work_category[lookupValue],ud_work_category[lookupKey],""))))</f>
        <v/>
      </c>
      <c r="AF173" s="20"/>
      <c r="AG173" s="2" t="str">
        <f t="shared" si="25"/>
        <v/>
      </c>
      <c r="AH173" s="3" t="str">
        <f t="shared" si="26"/>
        <v/>
      </c>
      <c r="AI173" s="3" t="str">
        <f>IF($A173="","",IF((AND($A173="ADD",OR(AH173="",AH173="Excellent"))),"1",(_xlfn.XLOOKUP(AH173,condition[lookupValue],condition[lookupKey],""))))</f>
        <v/>
      </c>
      <c r="AJ173" s="21"/>
      <c r="AK173" s="5"/>
    </row>
    <row r="174" spans="2:37" x14ac:dyDescent="0.25">
      <c r="B174" s="4"/>
      <c r="D174" s="3" t="str">
        <f>IF($A174="ADD",IF(NOT(ISBLANK(C174)),_xlfn.XLOOKUP(C174,roadnames[lookupValue],roadnames[lookupKey],"ERROR"),""), "")</f>
        <v/>
      </c>
      <c r="E174" s="4"/>
      <c r="F174" s="4"/>
      <c r="G174" s="19"/>
      <c r="H174" s="19" t="str">
        <f t="shared" si="18"/>
        <v/>
      </c>
      <c r="I174" s="4"/>
      <c r="K174" s="3" t="str">
        <f>IF($A174="ADD",IF(NOT(ISBLANK(J174)),_xlfn.XLOOKUP(J174,len_adjust_rsn[lookupValue],len_adjust_rsn[lookupKey],"ERROR"),""), "")</f>
        <v/>
      </c>
      <c r="L174" s="19"/>
      <c r="M174" s="3" t="str">
        <f t="shared" si="19"/>
        <v/>
      </c>
      <c r="N174" s="3" t="str">
        <f>IF($A174="","",IF((AND($A174="ADD",OR(M174="",M174="Yes"))),"Y",(_xlfn.XLOOKUP(M174,full_width_flag[lookupValue],full_width_flag[lookupKey],""))))</f>
        <v/>
      </c>
      <c r="O174" s="19" t="str">
        <f t="shared" si="20"/>
        <v/>
      </c>
      <c r="P174" s="19"/>
      <c r="Q174" s="19" t="str">
        <f t="shared" si="21"/>
        <v/>
      </c>
      <c r="R174" s="4"/>
      <c r="S174" s="4"/>
      <c r="U174" s="3" t="str">
        <f>IF($A174="ADD",IF(NOT(ISBLANK(T174)),_xlfn.XLOOKUP(T174,ud_subgrade_material_type[lookupValue],ud_subgrade_material_type[lookupKey],"ERROR"),""), "")</f>
        <v/>
      </c>
      <c r="X174" s="3" t="str">
        <f>IF($A174="ADD",IF(NOT(ISBLANK(W174)),_xlfn.XLOOKUP(W174,ud_layer_stabilising_agent[lookupValue],ud_layer_stabilising_agent[lookupKey],"ERROR"),""), "")</f>
        <v/>
      </c>
      <c r="Y174" s="20"/>
      <c r="Z174" s="3" t="str">
        <f t="shared" si="22"/>
        <v/>
      </c>
      <c r="AA174" s="3" t="str">
        <f>IF($A174="","",IF((AND($A174="ADD",OR(Z174="",Z174="Undisturbed"))),"U",(_xlfn.XLOOKUP(Z174,reconstructed[lookupValue],reconstructed[lookupKey],""))))</f>
        <v/>
      </c>
      <c r="AB174" s="3" t="str">
        <f t="shared" si="23"/>
        <v/>
      </c>
      <c r="AC174" s="3" t="str">
        <f>IF($A174="","",IF((AND($A174="ADD",OR(AB174="",AB174="Local Authority"))),"L",(_xlfn.XLOOKUP(AB174,asset_owner[lookupValue],asset_owner[lookupKey],""))))</f>
        <v/>
      </c>
      <c r="AD174" s="3" t="str">
        <f t="shared" si="24"/>
        <v/>
      </c>
      <c r="AE174" s="3" t="str">
        <f>IF($A174="","",IF((AND($A174="ADD",OR(AD174="",AD174="Vested Assets"))),"12",(_xlfn.XLOOKUP(AD174,ud_work_category[lookupValue],ud_work_category[lookupKey],""))))</f>
        <v/>
      </c>
      <c r="AF174" s="20"/>
      <c r="AG174" s="2" t="str">
        <f t="shared" si="25"/>
        <v/>
      </c>
      <c r="AH174" s="3" t="str">
        <f t="shared" si="26"/>
        <v/>
      </c>
      <c r="AI174" s="3" t="str">
        <f>IF($A174="","",IF((AND($A174="ADD",OR(AH174="",AH174="Excellent"))),"1",(_xlfn.XLOOKUP(AH174,condition[lookupValue],condition[lookupKey],""))))</f>
        <v/>
      </c>
      <c r="AJ174" s="21"/>
      <c r="AK174" s="5"/>
    </row>
    <row r="175" spans="2:37" x14ac:dyDescent="0.25">
      <c r="B175" s="4"/>
      <c r="D175" s="3" t="str">
        <f>IF($A175="ADD",IF(NOT(ISBLANK(C175)),_xlfn.XLOOKUP(C175,roadnames[lookupValue],roadnames[lookupKey],"ERROR"),""), "")</f>
        <v/>
      </c>
      <c r="E175" s="4"/>
      <c r="F175" s="4"/>
      <c r="G175" s="19"/>
      <c r="H175" s="19" t="str">
        <f t="shared" si="18"/>
        <v/>
      </c>
      <c r="I175" s="4"/>
      <c r="K175" s="3" t="str">
        <f>IF($A175="ADD",IF(NOT(ISBLANK(J175)),_xlfn.XLOOKUP(J175,len_adjust_rsn[lookupValue],len_adjust_rsn[lookupKey],"ERROR"),""), "")</f>
        <v/>
      </c>
      <c r="L175" s="19"/>
      <c r="M175" s="3" t="str">
        <f t="shared" si="19"/>
        <v/>
      </c>
      <c r="N175" s="3" t="str">
        <f>IF($A175="","",IF((AND($A175="ADD",OR(M175="",M175="Yes"))),"Y",(_xlfn.XLOOKUP(M175,full_width_flag[lookupValue],full_width_flag[lookupKey],""))))</f>
        <v/>
      </c>
      <c r="O175" s="19" t="str">
        <f t="shared" si="20"/>
        <v/>
      </c>
      <c r="P175" s="19"/>
      <c r="Q175" s="19" t="str">
        <f t="shared" si="21"/>
        <v/>
      </c>
      <c r="R175" s="4"/>
      <c r="S175" s="4"/>
      <c r="U175" s="3" t="str">
        <f>IF($A175="ADD",IF(NOT(ISBLANK(T175)),_xlfn.XLOOKUP(T175,ud_subgrade_material_type[lookupValue],ud_subgrade_material_type[lookupKey],"ERROR"),""), "")</f>
        <v/>
      </c>
      <c r="X175" s="3" t="str">
        <f>IF($A175="ADD",IF(NOT(ISBLANK(W175)),_xlfn.XLOOKUP(W175,ud_layer_stabilising_agent[lookupValue],ud_layer_stabilising_agent[lookupKey],"ERROR"),""), "")</f>
        <v/>
      </c>
      <c r="Y175" s="20"/>
      <c r="Z175" s="3" t="str">
        <f t="shared" si="22"/>
        <v/>
      </c>
      <c r="AA175" s="3" t="str">
        <f>IF($A175="","",IF((AND($A175="ADD",OR(Z175="",Z175="Undisturbed"))),"U",(_xlfn.XLOOKUP(Z175,reconstructed[lookupValue],reconstructed[lookupKey],""))))</f>
        <v/>
      </c>
      <c r="AB175" s="3" t="str">
        <f t="shared" si="23"/>
        <v/>
      </c>
      <c r="AC175" s="3" t="str">
        <f>IF($A175="","",IF((AND($A175="ADD",OR(AB175="",AB175="Local Authority"))),"L",(_xlfn.XLOOKUP(AB175,asset_owner[lookupValue],asset_owner[lookupKey],""))))</f>
        <v/>
      </c>
      <c r="AD175" s="3" t="str">
        <f t="shared" si="24"/>
        <v/>
      </c>
      <c r="AE175" s="3" t="str">
        <f>IF($A175="","",IF((AND($A175="ADD",OR(AD175="",AD175="Vested Assets"))),"12",(_xlfn.XLOOKUP(AD175,ud_work_category[lookupValue],ud_work_category[lookupKey],""))))</f>
        <v/>
      </c>
      <c r="AF175" s="20"/>
      <c r="AG175" s="2" t="str">
        <f t="shared" si="25"/>
        <v/>
      </c>
      <c r="AH175" s="3" t="str">
        <f t="shared" si="26"/>
        <v/>
      </c>
      <c r="AI175" s="3" t="str">
        <f>IF($A175="","",IF((AND($A175="ADD",OR(AH175="",AH175="Excellent"))),"1",(_xlfn.XLOOKUP(AH175,condition[lookupValue],condition[lookupKey],""))))</f>
        <v/>
      </c>
      <c r="AJ175" s="21"/>
      <c r="AK175" s="5"/>
    </row>
    <row r="176" spans="2:37" x14ac:dyDescent="0.25">
      <c r="B176" s="4"/>
      <c r="D176" s="3" t="str">
        <f>IF($A176="ADD",IF(NOT(ISBLANK(C176)),_xlfn.XLOOKUP(C176,roadnames[lookupValue],roadnames[lookupKey],"ERROR"),""), "")</f>
        <v/>
      </c>
      <c r="E176" s="4"/>
      <c r="F176" s="4"/>
      <c r="G176" s="19"/>
      <c r="H176" s="19" t="str">
        <f t="shared" si="18"/>
        <v/>
      </c>
      <c r="I176" s="4"/>
      <c r="K176" s="3" t="str">
        <f>IF($A176="ADD",IF(NOT(ISBLANK(J176)),_xlfn.XLOOKUP(J176,len_adjust_rsn[lookupValue],len_adjust_rsn[lookupKey],"ERROR"),""), "")</f>
        <v/>
      </c>
      <c r="L176" s="19"/>
      <c r="M176" s="3" t="str">
        <f t="shared" si="19"/>
        <v/>
      </c>
      <c r="N176" s="3" t="str">
        <f>IF($A176="","",IF((AND($A176="ADD",OR(M176="",M176="Yes"))),"Y",(_xlfn.XLOOKUP(M176,full_width_flag[lookupValue],full_width_flag[lookupKey],""))))</f>
        <v/>
      </c>
      <c r="O176" s="19" t="str">
        <f t="shared" si="20"/>
        <v/>
      </c>
      <c r="P176" s="19"/>
      <c r="Q176" s="19" t="str">
        <f t="shared" si="21"/>
        <v/>
      </c>
      <c r="R176" s="4"/>
      <c r="S176" s="4"/>
      <c r="U176" s="3" t="str">
        <f>IF($A176="ADD",IF(NOT(ISBLANK(T176)),_xlfn.XLOOKUP(T176,ud_subgrade_material_type[lookupValue],ud_subgrade_material_type[lookupKey],"ERROR"),""), "")</f>
        <v/>
      </c>
      <c r="X176" s="3" t="str">
        <f>IF($A176="ADD",IF(NOT(ISBLANK(W176)),_xlfn.XLOOKUP(W176,ud_layer_stabilising_agent[lookupValue],ud_layer_stabilising_agent[lookupKey],"ERROR"),""), "")</f>
        <v/>
      </c>
      <c r="Y176" s="20"/>
      <c r="Z176" s="3" t="str">
        <f t="shared" si="22"/>
        <v/>
      </c>
      <c r="AA176" s="3" t="str">
        <f>IF($A176="","",IF((AND($A176="ADD",OR(Z176="",Z176="Undisturbed"))),"U",(_xlfn.XLOOKUP(Z176,reconstructed[lookupValue],reconstructed[lookupKey],""))))</f>
        <v/>
      </c>
      <c r="AB176" s="3" t="str">
        <f t="shared" si="23"/>
        <v/>
      </c>
      <c r="AC176" s="3" t="str">
        <f>IF($A176="","",IF((AND($A176="ADD",OR(AB176="",AB176="Local Authority"))),"L",(_xlfn.XLOOKUP(AB176,asset_owner[lookupValue],asset_owner[lookupKey],""))))</f>
        <v/>
      </c>
      <c r="AD176" s="3" t="str">
        <f t="shared" si="24"/>
        <v/>
      </c>
      <c r="AE176" s="3" t="str">
        <f>IF($A176="","",IF((AND($A176="ADD",OR(AD176="",AD176="Vested Assets"))),"12",(_xlfn.XLOOKUP(AD176,ud_work_category[lookupValue],ud_work_category[lookupKey],""))))</f>
        <v/>
      </c>
      <c r="AF176" s="20"/>
      <c r="AG176" s="2" t="str">
        <f t="shared" si="25"/>
        <v/>
      </c>
      <c r="AH176" s="3" t="str">
        <f t="shared" si="26"/>
        <v/>
      </c>
      <c r="AI176" s="3" t="str">
        <f>IF($A176="","",IF((AND($A176="ADD",OR(AH176="",AH176="Excellent"))),"1",(_xlfn.XLOOKUP(AH176,condition[lookupValue],condition[lookupKey],""))))</f>
        <v/>
      </c>
      <c r="AJ176" s="21"/>
      <c r="AK176" s="5"/>
    </row>
    <row r="177" spans="2:37" x14ac:dyDescent="0.25">
      <c r="B177" s="4"/>
      <c r="D177" s="3" t="str">
        <f>IF($A177="ADD",IF(NOT(ISBLANK(C177)),_xlfn.XLOOKUP(C177,roadnames[lookupValue],roadnames[lookupKey],"ERROR"),""), "")</f>
        <v/>
      </c>
      <c r="E177" s="4"/>
      <c r="F177" s="4"/>
      <c r="G177" s="19"/>
      <c r="H177" s="19" t="str">
        <f t="shared" si="18"/>
        <v/>
      </c>
      <c r="I177" s="4"/>
      <c r="K177" s="3" t="str">
        <f>IF($A177="ADD",IF(NOT(ISBLANK(J177)),_xlfn.XLOOKUP(J177,len_adjust_rsn[lookupValue],len_adjust_rsn[lookupKey],"ERROR"),""), "")</f>
        <v/>
      </c>
      <c r="L177" s="19"/>
      <c r="M177" s="3" t="str">
        <f t="shared" si="19"/>
        <v/>
      </c>
      <c r="N177" s="3" t="str">
        <f>IF($A177="","",IF((AND($A177="ADD",OR(M177="",M177="Yes"))),"Y",(_xlfn.XLOOKUP(M177,full_width_flag[lookupValue],full_width_flag[lookupKey],""))))</f>
        <v/>
      </c>
      <c r="O177" s="19" t="str">
        <f t="shared" si="20"/>
        <v/>
      </c>
      <c r="P177" s="19"/>
      <c r="Q177" s="19" t="str">
        <f t="shared" si="21"/>
        <v/>
      </c>
      <c r="R177" s="4"/>
      <c r="S177" s="4"/>
      <c r="U177" s="3" t="str">
        <f>IF($A177="ADD",IF(NOT(ISBLANK(T177)),_xlfn.XLOOKUP(T177,ud_subgrade_material_type[lookupValue],ud_subgrade_material_type[lookupKey],"ERROR"),""), "")</f>
        <v/>
      </c>
      <c r="X177" s="3" t="str">
        <f>IF($A177="ADD",IF(NOT(ISBLANK(W177)),_xlfn.XLOOKUP(W177,ud_layer_stabilising_agent[lookupValue],ud_layer_stabilising_agent[lookupKey],"ERROR"),""), "")</f>
        <v/>
      </c>
      <c r="Y177" s="20"/>
      <c r="Z177" s="3" t="str">
        <f t="shared" si="22"/>
        <v/>
      </c>
      <c r="AA177" s="3" t="str">
        <f>IF($A177="","",IF((AND($A177="ADD",OR(Z177="",Z177="Undisturbed"))),"U",(_xlfn.XLOOKUP(Z177,reconstructed[lookupValue],reconstructed[lookupKey],""))))</f>
        <v/>
      </c>
      <c r="AB177" s="3" t="str">
        <f t="shared" si="23"/>
        <v/>
      </c>
      <c r="AC177" s="3" t="str">
        <f>IF($A177="","",IF((AND($A177="ADD",OR(AB177="",AB177="Local Authority"))),"L",(_xlfn.XLOOKUP(AB177,asset_owner[lookupValue],asset_owner[lookupKey],""))))</f>
        <v/>
      </c>
      <c r="AD177" s="3" t="str">
        <f t="shared" si="24"/>
        <v/>
      </c>
      <c r="AE177" s="3" t="str">
        <f>IF($A177="","",IF((AND($A177="ADD",OR(AD177="",AD177="Vested Assets"))),"12",(_xlfn.XLOOKUP(AD177,ud_work_category[lookupValue],ud_work_category[lookupKey],""))))</f>
        <v/>
      </c>
      <c r="AF177" s="20"/>
      <c r="AG177" s="2" t="str">
        <f t="shared" si="25"/>
        <v/>
      </c>
      <c r="AH177" s="3" t="str">
        <f t="shared" si="26"/>
        <v/>
      </c>
      <c r="AI177" s="3" t="str">
        <f>IF($A177="","",IF((AND($A177="ADD",OR(AH177="",AH177="Excellent"))),"1",(_xlfn.XLOOKUP(AH177,condition[lookupValue],condition[lookupKey],""))))</f>
        <v/>
      </c>
      <c r="AJ177" s="21"/>
      <c r="AK177" s="5"/>
    </row>
    <row r="178" spans="2:37" x14ac:dyDescent="0.25">
      <c r="B178" s="4"/>
      <c r="D178" s="3" t="str">
        <f>IF($A178="ADD",IF(NOT(ISBLANK(C178)),_xlfn.XLOOKUP(C178,roadnames[lookupValue],roadnames[lookupKey],"ERROR"),""), "")</f>
        <v/>
      </c>
      <c r="E178" s="4"/>
      <c r="F178" s="4"/>
      <c r="G178" s="19"/>
      <c r="H178" s="19" t="str">
        <f t="shared" si="18"/>
        <v/>
      </c>
      <c r="I178" s="4"/>
      <c r="K178" s="3" t="str">
        <f>IF($A178="ADD",IF(NOT(ISBLANK(J178)),_xlfn.XLOOKUP(J178,len_adjust_rsn[lookupValue],len_adjust_rsn[lookupKey],"ERROR"),""), "")</f>
        <v/>
      </c>
      <c r="L178" s="19"/>
      <c r="M178" s="3" t="str">
        <f t="shared" si="19"/>
        <v/>
      </c>
      <c r="N178" s="3" t="str">
        <f>IF($A178="","",IF((AND($A178="ADD",OR(M178="",M178="Yes"))),"Y",(_xlfn.XLOOKUP(M178,full_width_flag[lookupValue],full_width_flag[lookupKey],""))))</f>
        <v/>
      </c>
      <c r="O178" s="19" t="str">
        <f t="shared" si="20"/>
        <v/>
      </c>
      <c r="P178" s="19"/>
      <c r="Q178" s="19" t="str">
        <f t="shared" si="21"/>
        <v/>
      </c>
      <c r="R178" s="4"/>
      <c r="S178" s="4"/>
      <c r="U178" s="3" t="str">
        <f>IF($A178="ADD",IF(NOT(ISBLANK(T178)),_xlfn.XLOOKUP(T178,ud_subgrade_material_type[lookupValue],ud_subgrade_material_type[lookupKey],"ERROR"),""), "")</f>
        <v/>
      </c>
      <c r="X178" s="3" t="str">
        <f>IF($A178="ADD",IF(NOT(ISBLANK(W178)),_xlfn.XLOOKUP(W178,ud_layer_stabilising_agent[lookupValue],ud_layer_stabilising_agent[lookupKey],"ERROR"),""), "")</f>
        <v/>
      </c>
      <c r="Y178" s="20"/>
      <c r="Z178" s="3" t="str">
        <f t="shared" si="22"/>
        <v/>
      </c>
      <c r="AA178" s="3" t="str">
        <f>IF($A178="","",IF((AND($A178="ADD",OR(Z178="",Z178="Undisturbed"))),"U",(_xlfn.XLOOKUP(Z178,reconstructed[lookupValue],reconstructed[lookupKey],""))))</f>
        <v/>
      </c>
      <c r="AB178" s="3" t="str">
        <f t="shared" si="23"/>
        <v/>
      </c>
      <c r="AC178" s="3" t="str">
        <f>IF($A178="","",IF((AND($A178="ADD",OR(AB178="",AB178="Local Authority"))),"L",(_xlfn.XLOOKUP(AB178,asset_owner[lookupValue],asset_owner[lookupKey],""))))</f>
        <v/>
      </c>
      <c r="AD178" s="3" t="str">
        <f t="shared" si="24"/>
        <v/>
      </c>
      <c r="AE178" s="3" t="str">
        <f>IF($A178="","",IF((AND($A178="ADD",OR(AD178="",AD178="Vested Assets"))),"12",(_xlfn.XLOOKUP(AD178,ud_work_category[lookupValue],ud_work_category[lookupKey],""))))</f>
        <v/>
      </c>
      <c r="AF178" s="20"/>
      <c r="AG178" s="2" t="str">
        <f t="shared" si="25"/>
        <v/>
      </c>
      <c r="AH178" s="3" t="str">
        <f t="shared" si="26"/>
        <v/>
      </c>
      <c r="AI178" s="3" t="str">
        <f>IF($A178="","",IF((AND($A178="ADD",OR(AH178="",AH178="Excellent"))),"1",(_xlfn.XLOOKUP(AH178,condition[lookupValue],condition[lookupKey],""))))</f>
        <v/>
      </c>
      <c r="AJ178" s="21"/>
      <c r="AK178" s="5"/>
    </row>
    <row r="179" spans="2:37" x14ac:dyDescent="0.25">
      <c r="B179" s="4"/>
      <c r="D179" s="3" t="str">
        <f>IF($A179="ADD",IF(NOT(ISBLANK(C179)),_xlfn.XLOOKUP(C179,roadnames[lookupValue],roadnames[lookupKey],"ERROR"),""), "")</f>
        <v/>
      </c>
      <c r="E179" s="4"/>
      <c r="F179" s="4"/>
      <c r="G179" s="19"/>
      <c r="H179" s="19" t="str">
        <f t="shared" si="18"/>
        <v/>
      </c>
      <c r="I179" s="4"/>
      <c r="K179" s="3" t="str">
        <f>IF($A179="ADD",IF(NOT(ISBLANK(J179)),_xlfn.XLOOKUP(J179,len_adjust_rsn[lookupValue],len_adjust_rsn[lookupKey],"ERROR"),""), "")</f>
        <v/>
      </c>
      <c r="L179" s="19"/>
      <c r="M179" s="3" t="str">
        <f t="shared" si="19"/>
        <v/>
      </c>
      <c r="N179" s="3" t="str">
        <f>IF($A179="","",IF((AND($A179="ADD",OR(M179="",M179="Yes"))),"Y",(_xlfn.XLOOKUP(M179,full_width_flag[lookupValue],full_width_flag[lookupKey],""))))</f>
        <v/>
      </c>
      <c r="O179" s="19" t="str">
        <f t="shared" si="20"/>
        <v/>
      </c>
      <c r="P179" s="19"/>
      <c r="Q179" s="19" t="str">
        <f t="shared" si="21"/>
        <v/>
      </c>
      <c r="R179" s="4"/>
      <c r="S179" s="4"/>
      <c r="U179" s="3" t="str">
        <f>IF($A179="ADD",IF(NOT(ISBLANK(T179)),_xlfn.XLOOKUP(T179,ud_subgrade_material_type[lookupValue],ud_subgrade_material_type[lookupKey],"ERROR"),""), "")</f>
        <v/>
      </c>
      <c r="X179" s="3" t="str">
        <f>IF($A179="ADD",IF(NOT(ISBLANK(W179)),_xlfn.XLOOKUP(W179,ud_layer_stabilising_agent[lookupValue],ud_layer_stabilising_agent[lookupKey],"ERROR"),""), "")</f>
        <v/>
      </c>
      <c r="Y179" s="20"/>
      <c r="Z179" s="3" t="str">
        <f t="shared" si="22"/>
        <v/>
      </c>
      <c r="AA179" s="3" t="str">
        <f>IF($A179="","",IF((AND($A179="ADD",OR(Z179="",Z179="Undisturbed"))),"U",(_xlfn.XLOOKUP(Z179,reconstructed[lookupValue],reconstructed[lookupKey],""))))</f>
        <v/>
      </c>
      <c r="AB179" s="3" t="str">
        <f t="shared" si="23"/>
        <v/>
      </c>
      <c r="AC179" s="3" t="str">
        <f>IF($A179="","",IF((AND($A179="ADD",OR(AB179="",AB179="Local Authority"))),"L",(_xlfn.XLOOKUP(AB179,asset_owner[lookupValue],asset_owner[lookupKey],""))))</f>
        <v/>
      </c>
      <c r="AD179" s="3" t="str">
        <f t="shared" si="24"/>
        <v/>
      </c>
      <c r="AE179" s="3" t="str">
        <f>IF($A179="","",IF((AND($A179="ADD",OR(AD179="",AD179="Vested Assets"))),"12",(_xlfn.XLOOKUP(AD179,ud_work_category[lookupValue],ud_work_category[lookupKey],""))))</f>
        <v/>
      </c>
      <c r="AF179" s="20"/>
      <c r="AG179" s="2" t="str">
        <f t="shared" si="25"/>
        <v/>
      </c>
      <c r="AH179" s="3" t="str">
        <f t="shared" si="26"/>
        <v/>
      </c>
      <c r="AI179" s="3" t="str">
        <f>IF($A179="","",IF((AND($A179="ADD",OR(AH179="",AH179="Excellent"))),"1",(_xlfn.XLOOKUP(AH179,condition[lookupValue],condition[lookupKey],""))))</f>
        <v/>
      </c>
      <c r="AJ179" s="21"/>
      <c r="AK179" s="5"/>
    </row>
    <row r="180" spans="2:37" x14ac:dyDescent="0.25">
      <c r="B180" s="4"/>
      <c r="D180" s="3" t="str">
        <f>IF($A180="ADD",IF(NOT(ISBLANK(C180)),_xlfn.XLOOKUP(C180,roadnames[lookupValue],roadnames[lookupKey],"ERROR"),""), "")</f>
        <v/>
      </c>
      <c r="E180" s="4"/>
      <c r="F180" s="4"/>
      <c r="G180" s="19"/>
      <c r="H180" s="19" t="str">
        <f t="shared" si="18"/>
        <v/>
      </c>
      <c r="I180" s="4"/>
      <c r="K180" s="3" t="str">
        <f>IF($A180="ADD",IF(NOT(ISBLANK(J180)),_xlfn.XLOOKUP(J180,len_adjust_rsn[lookupValue],len_adjust_rsn[lookupKey],"ERROR"),""), "")</f>
        <v/>
      </c>
      <c r="L180" s="19"/>
      <c r="M180" s="3" t="str">
        <f t="shared" si="19"/>
        <v/>
      </c>
      <c r="N180" s="3" t="str">
        <f>IF($A180="","",IF((AND($A180="ADD",OR(M180="",M180="Yes"))),"Y",(_xlfn.XLOOKUP(M180,full_width_flag[lookupValue],full_width_flag[lookupKey],""))))</f>
        <v/>
      </c>
      <c r="O180" s="19" t="str">
        <f t="shared" si="20"/>
        <v/>
      </c>
      <c r="P180" s="19"/>
      <c r="Q180" s="19" t="str">
        <f t="shared" si="21"/>
        <v/>
      </c>
      <c r="R180" s="4"/>
      <c r="S180" s="4"/>
      <c r="U180" s="3" t="str">
        <f>IF($A180="ADD",IF(NOT(ISBLANK(T180)),_xlfn.XLOOKUP(T180,ud_subgrade_material_type[lookupValue],ud_subgrade_material_type[lookupKey],"ERROR"),""), "")</f>
        <v/>
      </c>
      <c r="X180" s="3" t="str">
        <f>IF($A180="ADD",IF(NOT(ISBLANK(W180)),_xlfn.XLOOKUP(W180,ud_layer_stabilising_agent[lookupValue],ud_layer_stabilising_agent[lookupKey],"ERROR"),""), "")</f>
        <v/>
      </c>
      <c r="Y180" s="20"/>
      <c r="Z180" s="3" t="str">
        <f t="shared" si="22"/>
        <v/>
      </c>
      <c r="AA180" s="3" t="str">
        <f>IF($A180="","",IF((AND($A180="ADD",OR(Z180="",Z180="Undisturbed"))),"U",(_xlfn.XLOOKUP(Z180,reconstructed[lookupValue],reconstructed[lookupKey],""))))</f>
        <v/>
      </c>
      <c r="AB180" s="3" t="str">
        <f t="shared" si="23"/>
        <v/>
      </c>
      <c r="AC180" s="3" t="str">
        <f>IF($A180="","",IF((AND($A180="ADD",OR(AB180="",AB180="Local Authority"))),"L",(_xlfn.XLOOKUP(AB180,asset_owner[lookupValue],asset_owner[lookupKey],""))))</f>
        <v/>
      </c>
      <c r="AD180" s="3" t="str">
        <f t="shared" si="24"/>
        <v/>
      </c>
      <c r="AE180" s="3" t="str">
        <f>IF($A180="","",IF((AND($A180="ADD",OR(AD180="",AD180="Vested Assets"))),"12",(_xlfn.XLOOKUP(AD180,ud_work_category[lookupValue],ud_work_category[lookupKey],""))))</f>
        <v/>
      </c>
      <c r="AF180" s="20"/>
      <c r="AG180" s="2" t="str">
        <f t="shared" si="25"/>
        <v/>
      </c>
      <c r="AH180" s="3" t="str">
        <f t="shared" si="26"/>
        <v/>
      </c>
      <c r="AI180" s="3" t="str">
        <f>IF($A180="","",IF((AND($A180="ADD",OR(AH180="",AH180="Excellent"))),"1",(_xlfn.XLOOKUP(AH180,condition[lookupValue],condition[lookupKey],""))))</f>
        <v/>
      </c>
      <c r="AJ180" s="21"/>
      <c r="AK180" s="5"/>
    </row>
    <row r="181" spans="2:37" x14ac:dyDescent="0.25">
      <c r="B181" s="4"/>
      <c r="D181" s="3" t="str">
        <f>IF($A181="ADD",IF(NOT(ISBLANK(C181)),_xlfn.XLOOKUP(C181,roadnames[lookupValue],roadnames[lookupKey],"ERROR"),""), "")</f>
        <v/>
      </c>
      <c r="E181" s="4"/>
      <c r="F181" s="4"/>
      <c r="G181" s="19"/>
      <c r="H181" s="19" t="str">
        <f t="shared" si="18"/>
        <v/>
      </c>
      <c r="I181" s="4"/>
      <c r="K181" s="3" t="str">
        <f>IF($A181="ADD",IF(NOT(ISBLANK(J181)),_xlfn.XLOOKUP(J181,len_adjust_rsn[lookupValue],len_adjust_rsn[lookupKey],"ERROR"),""), "")</f>
        <v/>
      </c>
      <c r="L181" s="19"/>
      <c r="M181" s="3" t="str">
        <f t="shared" si="19"/>
        <v/>
      </c>
      <c r="N181" s="3" t="str">
        <f>IF($A181="","",IF((AND($A181="ADD",OR(M181="",M181="Yes"))),"Y",(_xlfn.XLOOKUP(M181,full_width_flag[lookupValue],full_width_flag[lookupKey],""))))</f>
        <v/>
      </c>
      <c r="O181" s="19" t="str">
        <f t="shared" si="20"/>
        <v/>
      </c>
      <c r="P181" s="19"/>
      <c r="Q181" s="19" t="str">
        <f t="shared" si="21"/>
        <v/>
      </c>
      <c r="R181" s="4"/>
      <c r="S181" s="4"/>
      <c r="U181" s="3" t="str">
        <f>IF($A181="ADD",IF(NOT(ISBLANK(T181)),_xlfn.XLOOKUP(T181,ud_subgrade_material_type[lookupValue],ud_subgrade_material_type[lookupKey],"ERROR"),""), "")</f>
        <v/>
      </c>
      <c r="X181" s="3" t="str">
        <f>IF($A181="ADD",IF(NOT(ISBLANK(W181)),_xlfn.XLOOKUP(W181,ud_layer_stabilising_agent[lookupValue],ud_layer_stabilising_agent[lookupKey],"ERROR"),""), "")</f>
        <v/>
      </c>
      <c r="Y181" s="20"/>
      <c r="Z181" s="3" t="str">
        <f t="shared" si="22"/>
        <v/>
      </c>
      <c r="AA181" s="3" t="str">
        <f>IF($A181="","",IF((AND($A181="ADD",OR(Z181="",Z181="Undisturbed"))),"U",(_xlfn.XLOOKUP(Z181,reconstructed[lookupValue],reconstructed[lookupKey],""))))</f>
        <v/>
      </c>
      <c r="AB181" s="3" t="str">
        <f t="shared" si="23"/>
        <v/>
      </c>
      <c r="AC181" s="3" t="str">
        <f>IF($A181="","",IF((AND($A181="ADD",OR(AB181="",AB181="Local Authority"))),"L",(_xlfn.XLOOKUP(AB181,asset_owner[lookupValue],asset_owner[lookupKey],""))))</f>
        <v/>
      </c>
      <c r="AD181" s="3" t="str">
        <f t="shared" si="24"/>
        <v/>
      </c>
      <c r="AE181" s="3" t="str">
        <f>IF($A181="","",IF((AND($A181="ADD",OR(AD181="",AD181="Vested Assets"))),"12",(_xlfn.XLOOKUP(AD181,ud_work_category[lookupValue],ud_work_category[lookupKey],""))))</f>
        <v/>
      </c>
      <c r="AF181" s="20"/>
      <c r="AG181" s="2" t="str">
        <f t="shared" si="25"/>
        <v/>
      </c>
      <c r="AH181" s="3" t="str">
        <f t="shared" si="26"/>
        <v/>
      </c>
      <c r="AI181" s="3" t="str">
        <f>IF($A181="","",IF((AND($A181="ADD",OR(AH181="",AH181="Excellent"))),"1",(_xlfn.XLOOKUP(AH181,condition[lookupValue],condition[lookupKey],""))))</f>
        <v/>
      </c>
      <c r="AJ181" s="21"/>
      <c r="AK181" s="5"/>
    </row>
    <row r="182" spans="2:37" x14ac:dyDescent="0.25">
      <c r="B182" s="4"/>
      <c r="D182" s="3" t="str">
        <f>IF($A182="ADD",IF(NOT(ISBLANK(C182)),_xlfn.XLOOKUP(C182,roadnames[lookupValue],roadnames[lookupKey],"ERROR"),""), "")</f>
        <v/>
      </c>
      <c r="E182" s="4"/>
      <c r="F182" s="4"/>
      <c r="G182" s="19"/>
      <c r="H182" s="19" t="str">
        <f t="shared" si="18"/>
        <v/>
      </c>
      <c r="I182" s="4"/>
      <c r="K182" s="3" t="str">
        <f>IF($A182="ADD",IF(NOT(ISBLANK(J182)),_xlfn.XLOOKUP(J182,len_adjust_rsn[lookupValue],len_adjust_rsn[lookupKey],"ERROR"),""), "")</f>
        <v/>
      </c>
      <c r="L182" s="19"/>
      <c r="M182" s="3" t="str">
        <f t="shared" si="19"/>
        <v/>
      </c>
      <c r="N182" s="3" t="str">
        <f>IF($A182="","",IF((AND($A182="ADD",OR(M182="",M182="Yes"))),"Y",(_xlfn.XLOOKUP(M182,full_width_flag[lookupValue],full_width_flag[lookupKey],""))))</f>
        <v/>
      </c>
      <c r="O182" s="19" t="str">
        <f t="shared" si="20"/>
        <v/>
      </c>
      <c r="P182" s="19"/>
      <c r="Q182" s="19" t="str">
        <f t="shared" si="21"/>
        <v/>
      </c>
      <c r="R182" s="4"/>
      <c r="S182" s="4"/>
      <c r="U182" s="3" t="str">
        <f>IF($A182="ADD",IF(NOT(ISBLANK(T182)),_xlfn.XLOOKUP(T182,ud_subgrade_material_type[lookupValue],ud_subgrade_material_type[lookupKey],"ERROR"),""), "")</f>
        <v/>
      </c>
      <c r="X182" s="3" t="str">
        <f>IF($A182="ADD",IF(NOT(ISBLANK(W182)),_xlfn.XLOOKUP(W182,ud_layer_stabilising_agent[lookupValue],ud_layer_stabilising_agent[lookupKey],"ERROR"),""), "")</f>
        <v/>
      </c>
      <c r="Y182" s="20"/>
      <c r="Z182" s="3" t="str">
        <f t="shared" si="22"/>
        <v/>
      </c>
      <c r="AA182" s="3" t="str">
        <f>IF($A182="","",IF((AND($A182="ADD",OR(Z182="",Z182="Undisturbed"))),"U",(_xlfn.XLOOKUP(Z182,reconstructed[lookupValue],reconstructed[lookupKey],""))))</f>
        <v/>
      </c>
      <c r="AB182" s="3" t="str">
        <f t="shared" si="23"/>
        <v/>
      </c>
      <c r="AC182" s="3" t="str">
        <f>IF($A182="","",IF((AND($A182="ADD",OR(AB182="",AB182="Local Authority"))),"L",(_xlfn.XLOOKUP(AB182,asset_owner[lookupValue],asset_owner[lookupKey],""))))</f>
        <v/>
      </c>
      <c r="AD182" s="3" t="str">
        <f t="shared" si="24"/>
        <v/>
      </c>
      <c r="AE182" s="3" t="str">
        <f>IF($A182="","",IF((AND($A182="ADD",OR(AD182="",AD182="Vested Assets"))),"12",(_xlfn.XLOOKUP(AD182,ud_work_category[lookupValue],ud_work_category[lookupKey],""))))</f>
        <v/>
      </c>
      <c r="AF182" s="20"/>
      <c r="AG182" s="2" t="str">
        <f t="shared" si="25"/>
        <v/>
      </c>
      <c r="AH182" s="3" t="str">
        <f t="shared" si="26"/>
        <v/>
      </c>
      <c r="AI182" s="3" t="str">
        <f>IF($A182="","",IF((AND($A182="ADD",OR(AH182="",AH182="Excellent"))),"1",(_xlfn.XLOOKUP(AH182,condition[lookupValue],condition[lookupKey],""))))</f>
        <v/>
      </c>
      <c r="AJ182" s="21"/>
      <c r="AK182" s="5"/>
    </row>
    <row r="183" spans="2:37" x14ac:dyDescent="0.25">
      <c r="B183" s="4"/>
      <c r="D183" s="3" t="str">
        <f>IF($A183="ADD",IF(NOT(ISBLANK(C183)),_xlfn.XLOOKUP(C183,roadnames[lookupValue],roadnames[lookupKey],"ERROR"),""), "")</f>
        <v/>
      </c>
      <c r="E183" s="4"/>
      <c r="F183" s="4"/>
      <c r="G183" s="19"/>
      <c r="H183" s="19" t="str">
        <f t="shared" si="18"/>
        <v/>
      </c>
      <c r="I183" s="4"/>
      <c r="K183" s="3" t="str">
        <f>IF($A183="ADD",IF(NOT(ISBLANK(J183)),_xlfn.XLOOKUP(J183,len_adjust_rsn[lookupValue],len_adjust_rsn[lookupKey],"ERROR"),""), "")</f>
        <v/>
      </c>
      <c r="L183" s="19"/>
      <c r="M183" s="3" t="str">
        <f t="shared" si="19"/>
        <v/>
      </c>
      <c r="N183" s="3" t="str">
        <f>IF($A183="","",IF((AND($A183="ADD",OR(M183="",M183="Yes"))),"Y",(_xlfn.XLOOKUP(M183,full_width_flag[lookupValue],full_width_flag[lookupKey],""))))</f>
        <v/>
      </c>
      <c r="O183" s="19" t="str">
        <f t="shared" si="20"/>
        <v/>
      </c>
      <c r="P183" s="19"/>
      <c r="Q183" s="19" t="str">
        <f t="shared" si="21"/>
        <v/>
      </c>
      <c r="R183" s="4"/>
      <c r="S183" s="4"/>
      <c r="U183" s="3" t="str">
        <f>IF($A183="ADD",IF(NOT(ISBLANK(T183)),_xlfn.XLOOKUP(T183,ud_subgrade_material_type[lookupValue],ud_subgrade_material_type[lookupKey],"ERROR"),""), "")</f>
        <v/>
      </c>
      <c r="X183" s="3" t="str">
        <f>IF($A183="ADD",IF(NOT(ISBLANK(W183)),_xlfn.XLOOKUP(W183,ud_layer_stabilising_agent[lookupValue],ud_layer_stabilising_agent[lookupKey],"ERROR"),""), "")</f>
        <v/>
      </c>
      <c r="Y183" s="20"/>
      <c r="Z183" s="3" t="str">
        <f t="shared" si="22"/>
        <v/>
      </c>
      <c r="AA183" s="3" t="str">
        <f>IF($A183="","",IF((AND($A183="ADD",OR(Z183="",Z183="Undisturbed"))),"U",(_xlfn.XLOOKUP(Z183,reconstructed[lookupValue],reconstructed[lookupKey],""))))</f>
        <v/>
      </c>
      <c r="AB183" s="3" t="str">
        <f t="shared" si="23"/>
        <v/>
      </c>
      <c r="AC183" s="3" t="str">
        <f>IF($A183="","",IF((AND($A183="ADD",OR(AB183="",AB183="Local Authority"))),"L",(_xlfn.XLOOKUP(AB183,asset_owner[lookupValue],asset_owner[lookupKey],""))))</f>
        <v/>
      </c>
      <c r="AD183" s="3" t="str">
        <f t="shared" si="24"/>
        <v/>
      </c>
      <c r="AE183" s="3" t="str">
        <f>IF($A183="","",IF((AND($A183="ADD",OR(AD183="",AD183="Vested Assets"))),"12",(_xlfn.XLOOKUP(AD183,ud_work_category[lookupValue],ud_work_category[lookupKey],""))))</f>
        <v/>
      </c>
      <c r="AF183" s="20"/>
      <c r="AG183" s="2" t="str">
        <f t="shared" si="25"/>
        <v/>
      </c>
      <c r="AH183" s="3" t="str">
        <f t="shared" si="26"/>
        <v/>
      </c>
      <c r="AI183" s="3" t="str">
        <f>IF($A183="","",IF((AND($A183="ADD",OR(AH183="",AH183="Excellent"))),"1",(_xlfn.XLOOKUP(AH183,condition[lookupValue],condition[lookupKey],""))))</f>
        <v/>
      </c>
      <c r="AJ183" s="21"/>
      <c r="AK183" s="5"/>
    </row>
    <row r="184" spans="2:37" x14ac:dyDescent="0.25">
      <c r="B184" s="4"/>
      <c r="D184" s="3" t="str">
        <f>IF($A184="ADD",IF(NOT(ISBLANK(C184)),_xlfn.XLOOKUP(C184,roadnames[lookupValue],roadnames[lookupKey],"ERROR"),""), "")</f>
        <v/>
      </c>
      <c r="E184" s="4"/>
      <c r="F184" s="4"/>
      <c r="G184" s="19"/>
      <c r="H184" s="19" t="str">
        <f t="shared" si="18"/>
        <v/>
      </c>
      <c r="I184" s="4"/>
      <c r="K184" s="3" t="str">
        <f>IF($A184="ADD",IF(NOT(ISBLANK(J184)),_xlfn.XLOOKUP(J184,len_adjust_rsn[lookupValue],len_adjust_rsn[lookupKey],"ERROR"),""), "")</f>
        <v/>
      </c>
      <c r="L184" s="19"/>
      <c r="M184" s="3" t="str">
        <f t="shared" si="19"/>
        <v/>
      </c>
      <c r="N184" s="3" t="str">
        <f>IF($A184="","",IF((AND($A184="ADD",OR(M184="",M184="Yes"))),"Y",(_xlfn.XLOOKUP(M184,full_width_flag[lookupValue],full_width_flag[lookupKey],""))))</f>
        <v/>
      </c>
      <c r="O184" s="19" t="str">
        <f t="shared" si="20"/>
        <v/>
      </c>
      <c r="P184" s="19"/>
      <c r="Q184" s="19" t="str">
        <f t="shared" si="21"/>
        <v/>
      </c>
      <c r="R184" s="4"/>
      <c r="S184" s="4"/>
      <c r="U184" s="3" t="str">
        <f>IF($A184="ADD",IF(NOT(ISBLANK(T184)),_xlfn.XLOOKUP(T184,ud_subgrade_material_type[lookupValue],ud_subgrade_material_type[lookupKey],"ERROR"),""), "")</f>
        <v/>
      </c>
      <c r="X184" s="3" t="str">
        <f>IF($A184="ADD",IF(NOT(ISBLANK(W184)),_xlfn.XLOOKUP(W184,ud_layer_stabilising_agent[lookupValue],ud_layer_stabilising_agent[lookupKey],"ERROR"),""), "")</f>
        <v/>
      </c>
      <c r="Y184" s="20"/>
      <c r="Z184" s="3" t="str">
        <f t="shared" si="22"/>
        <v/>
      </c>
      <c r="AA184" s="3" t="str">
        <f>IF($A184="","",IF((AND($A184="ADD",OR(Z184="",Z184="Undisturbed"))),"U",(_xlfn.XLOOKUP(Z184,reconstructed[lookupValue],reconstructed[lookupKey],""))))</f>
        <v/>
      </c>
      <c r="AB184" s="3" t="str">
        <f t="shared" si="23"/>
        <v/>
      </c>
      <c r="AC184" s="3" t="str">
        <f>IF($A184="","",IF((AND($A184="ADD",OR(AB184="",AB184="Local Authority"))),"L",(_xlfn.XLOOKUP(AB184,asset_owner[lookupValue],asset_owner[lookupKey],""))))</f>
        <v/>
      </c>
      <c r="AD184" s="3" t="str">
        <f t="shared" si="24"/>
        <v/>
      </c>
      <c r="AE184" s="3" t="str">
        <f>IF($A184="","",IF((AND($A184="ADD",OR(AD184="",AD184="Vested Assets"))),"12",(_xlfn.XLOOKUP(AD184,ud_work_category[lookupValue],ud_work_category[lookupKey],""))))</f>
        <v/>
      </c>
      <c r="AF184" s="20"/>
      <c r="AG184" s="2" t="str">
        <f t="shared" si="25"/>
        <v/>
      </c>
      <c r="AH184" s="3" t="str">
        <f t="shared" si="26"/>
        <v/>
      </c>
      <c r="AI184" s="3" t="str">
        <f>IF($A184="","",IF((AND($A184="ADD",OR(AH184="",AH184="Excellent"))),"1",(_xlfn.XLOOKUP(AH184,condition[lookupValue],condition[lookupKey],""))))</f>
        <v/>
      </c>
      <c r="AJ184" s="21"/>
      <c r="AK184" s="5"/>
    </row>
    <row r="185" spans="2:37" x14ac:dyDescent="0.25">
      <c r="B185" s="4"/>
      <c r="D185" s="3" t="str">
        <f>IF($A185="ADD",IF(NOT(ISBLANK(C185)),_xlfn.XLOOKUP(C185,roadnames[lookupValue],roadnames[lookupKey],"ERROR"),""), "")</f>
        <v/>
      </c>
      <c r="E185" s="4"/>
      <c r="F185" s="4"/>
      <c r="G185" s="19"/>
      <c r="H185" s="19" t="str">
        <f t="shared" si="18"/>
        <v/>
      </c>
      <c r="I185" s="4"/>
      <c r="K185" s="3" t="str">
        <f>IF($A185="ADD",IF(NOT(ISBLANK(J185)),_xlfn.XLOOKUP(J185,len_adjust_rsn[lookupValue],len_adjust_rsn[lookupKey],"ERROR"),""), "")</f>
        <v/>
      </c>
      <c r="L185" s="19"/>
      <c r="M185" s="3" t="str">
        <f t="shared" si="19"/>
        <v/>
      </c>
      <c r="N185" s="3" t="str">
        <f>IF($A185="","",IF((AND($A185="ADD",OR(M185="",M185="Yes"))),"Y",(_xlfn.XLOOKUP(M185,full_width_flag[lookupValue],full_width_flag[lookupKey],""))))</f>
        <v/>
      </c>
      <c r="O185" s="19" t="str">
        <f t="shared" si="20"/>
        <v/>
      </c>
      <c r="P185" s="19"/>
      <c r="Q185" s="19" t="str">
        <f t="shared" si="21"/>
        <v/>
      </c>
      <c r="R185" s="4"/>
      <c r="S185" s="4"/>
      <c r="U185" s="3" t="str">
        <f>IF($A185="ADD",IF(NOT(ISBLANK(T185)),_xlfn.XLOOKUP(T185,ud_subgrade_material_type[lookupValue],ud_subgrade_material_type[lookupKey],"ERROR"),""), "")</f>
        <v/>
      </c>
      <c r="X185" s="3" t="str">
        <f>IF($A185="ADD",IF(NOT(ISBLANK(W185)),_xlfn.XLOOKUP(W185,ud_layer_stabilising_agent[lookupValue],ud_layer_stabilising_agent[lookupKey],"ERROR"),""), "")</f>
        <v/>
      </c>
      <c r="Y185" s="20"/>
      <c r="Z185" s="3" t="str">
        <f t="shared" si="22"/>
        <v/>
      </c>
      <c r="AA185" s="3" t="str">
        <f>IF($A185="","",IF((AND($A185="ADD",OR(Z185="",Z185="Undisturbed"))),"U",(_xlfn.XLOOKUP(Z185,reconstructed[lookupValue],reconstructed[lookupKey],""))))</f>
        <v/>
      </c>
      <c r="AB185" s="3" t="str">
        <f t="shared" si="23"/>
        <v/>
      </c>
      <c r="AC185" s="3" t="str">
        <f>IF($A185="","",IF((AND($A185="ADD",OR(AB185="",AB185="Local Authority"))),"L",(_xlfn.XLOOKUP(AB185,asset_owner[lookupValue],asset_owner[lookupKey],""))))</f>
        <v/>
      </c>
      <c r="AD185" s="3" t="str">
        <f t="shared" si="24"/>
        <v/>
      </c>
      <c r="AE185" s="3" t="str">
        <f>IF($A185="","",IF((AND($A185="ADD",OR(AD185="",AD185="Vested Assets"))),"12",(_xlfn.XLOOKUP(AD185,ud_work_category[lookupValue],ud_work_category[lookupKey],""))))</f>
        <v/>
      </c>
      <c r="AF185" s="20"/>
      <c r="AG185" s="2" t="str">
        <f t="shared" si="25"/>
        <v/>
      </c>
      <c r="AH185" s="3" t="str">
        <f t="shared" si="26"/>
        <v/>
      </c>
      <c r="AI185" s="3" t="str">
        <f>IF($A185="","",IF((AND($A185="ADD",OR(AH185="",AH185="Excellent"))),"1",(_xlfn.XLOOKUP(AH185,condition[lookupValue],condition[lookupKey],""))))</f>
        <v/>
      </c>
      <c r="AJ185" s="21"/>
      <c r="AK185" s="5"/>
    </row>
    <row r="186" spans="2:37" x14ac:dyDescent="0.25">
      <c r="B186" s="4"/>
      <c r="D186" s="3" t="str">
        <f>IF($A186="ADD",IF(NOT(ISBLANK(C186)),_xlfn.XLOOKUP(C186,roadnames[lookupValue],roadnames[lookupKey],"ERROR"),""), "")</f>
        <v/>
      </c>
      <c r="E186" s="4"/>
      <c r="F186" s="4"/>
      <c r="G186" s="19"/>
      <c r="H186" s="19" t="str">
        <f t="shared" si="18"/>
        <v/>
      </c>
      <c r="I186" s="4"/>
      <c r="K186" s="3" t="str">
        <f>IF($A186="ADD",IF(NOT(ISBLANK(J186)),_xlfn.XLOOKUP(J186,len_adjust_rsn[lookupValue],len_adjust_rsn[lookupKey],"ERROR"),""), "")</f>
        <v/>
      </c>
      <c r="L186" s="19"/>
      <c r="M186" s="3" t="str">
        <f t="shared" si="19"/>
        <v/>
      </c>
      <c r="N186" s="3" t="str">
        <f>IF($A186="","",IF((AND($A186="ADD",OR(M186="",M186="Yes"))),"Y",(_xlfn.XLOOKUP(M186,full_width_flag[lookupValue],full_width_flag[lookupKey],""))))</f>
        <v/>
      </c>
      <c r="O186" s="19" t="str">
        <f t="shared" si="20"/>
        <v/>
      </c>
      <c r="P186" s="19"/>
      <c r="Q186" s="19" t="str">
        <f t="shared" si="21"/>
        <v/>
      </c>
      <c r="R186" s="4"/>
      <c r="S186" s="4"/>
      <c r="U186" s="3" t="str">
        <f>IF($A186="ADD",IF(NOT(ISBLANK(T186)),_xlfn.XLOOKUP(T186,ud_subgrade_material_type[lookupValue],ud_subgrade_material_type[lookupKey],"ERROR"),""), "")</f>
        <v/>
      </c>
      <c r="X186" s="3" t="str">
        <f>IF($A186="ADD",IF(NOT(ISBLANK(W186)),_xlfn.XLOOKUP(W186,ud_layer_stabilising_agent[lookupValue],ud_layer_stabilising_agent[lookupKey],"ERROR"),""), "")</f>
        <v/>
      </c>
      <c r="Y186" s="20"/>
      <c r="Z186" s="3" t="str">
        <f t="shared" si="22"/>
        <v/>
      </c>
      <c r="AA186" s="3" t="str">
        <f>IF($A186="","",IF((AND($A186="ADD",OR(Z186="",Z186="Undisturbed"))),"U",(_xlfn.XLOOKUP(Z186,reconstructed[lookupValue],reconstructed[lookupKey],""))))</f>
        <v/>
      </c>
      <c r="AB186" s="3" t="str">
        <f t="shared" si="23"/>
        <v/>
      </c>
      <c r="AC186" s="3" t="str">
        <f>IF($A186="","",IF((AND($A186="ADD",OR(AB186="",AB186="Local Authority"))),"L",(_xlfn.XLOOKUP(AB186,asset_owner[lookupValue],asset_owner[lookupKey],""))))</f>
        <v/>
      </c>
      <c r="AD186" s="3" t="str">
        <f t="shared" si="24"/>
        <v/>
      </c>
      <c r="AE186" s="3" t="str">
        <f>IF($A186="","",IF((AND($A186="ADD",OR(AD186="",AD186="Vested Assets"))),"12",(_xlfn.XLOOKUP(AD186,ud_work_category[lookupValue],ud_work_category[lookupKey],""))))</f>
        <v/>
      </c>
      <c r="AF186" s="20"/>
      <c r="AG186" s="2" t="str">
        <f t="shared" si="25"/>
        <v/>
      </c>
      <c r="AH186" s="3" t="str">
        <f t="shared" si="26"/>
        <v/>
      </c>
      <c r="AI186" s="3" t="str">
        <f>IF($A186="","",IF((AND($A186="ADD",OR(AH186="",AH186="Excellent"))),"1",(_xlfn.XLOOKUP(AH186,condition[lookupValue],condition[lookupKey],""))))</f>
        <v/>
      </c>
      <c r="AJ186" s="21"/>
      <c r="AK186" s="5"/>
    </row>
    <row r="187" spans="2:37" x14ac:dyDescent="0.25">
      <c r="B187" s="4"/>
      <c r="D187" s="3" t="str">
        <f>IF($A187="ADD",IF(NOT(ISBLANK(C187)),_xlfn.XLOOKUP(C187,roadnames[lookupValue],roadnames[lookupKey],"ERROR"),""), "")</f>
        <v/>
      </c>
      <c r="E187" s="4"/>
      <c r="F187" s="4"/>
      <c r="G187" s="19"/>
      <c r="H187" s="19" t="str">
        <f t="shared" si="18"/>
        <v/>
      </c>
      <c r="I187" s="4"/>
      <c r="K187" s="3" t="str">
        <f>IF($A187="ADD",IF(NOT(ISBLANK(J187)),_xlfn.XLOOKUP(J187,len_adjust_rsn[lookupValue],len_adjust_rsn[lookupKey],"ERROR"),""), "")</f>
        <v/>
      </c>
      <c r="L187" s="19"/>
      <c r="M187" s="3" t="str">
        <f t="shared" si="19"/>
        <v/>
      </c>
      <c r="N187" s="3" t="str">
        <f>IF($A187="","",IF((AND($A187="ADD",OR(M187="",M187="Yes"))),"Y",(_xlfn.XLOOKUP(M187,full_width_flag[lookupValue],full_width_flag[lookupKey],""))))</f>
        <v/>
      </c>
      <c r="O187" s="19" t="str">
        <f t="shared" si="20"/>
        <v/>
      </c>
      <c r="P187" s="19"/>
      <c r="Q187" s="19" t="str">
        <f t="shared" si="21"/>
        <v/>
      </c>
      <c r="R187" s="4"/>
      <c r="S187" s="4"/>
      <c r="U187" s="3" t="str">
        <f>IF($A187="ADD",IF(NOT(ISBLANK(T187)),_xlfn.XLOOKUP(T187,ud_subgrade_material_type[lookupValue],ud_subgrade_material_type[lookupKey],"ERROR"),""), "")</f>
        <v/>
      </c>
      <c r="X187" s="3" t="str">
        <f>IF($A187="ADD",IF(NOT(ISBLANK(W187)),_xlfn.XLOOKUP(W187,ud_layer_stabilising_agent[lookupValue],ud_layer_stabilising_agent[lookupKey],"ERROR"),""), "")</f>
        <v/>
      </c>
      <c r="Y187" s="20"/>
      <c r="Z187" s="3" t="str">
        <f t="shared" si="22"/>
        <v/>
      </c>
      <c r="AA187" s="3" t="str">
        <f>IF($A187="","",IF((AND($A187="ADD",OR(Z187="",Z187="Undisturbed"))),"U",(_xlfn.XLOOKUP(Z187,reconstructed[lookupValue],reconstructed[lookupKey],""))))</f>
        <v/>
      </c>
      <c r="AB187" s="3" t="str">
        <f t="shared" si="23"/>
        <v/>
      </c>
      <c r="AC187" s="3" t="str">
        <f>IF($A187="","",IF((AND($A187="ADD",OR(AB187="",AB187="Local Authority"))),"L",(_xlfn.XLOOKUP(AB187,asset_owner[lookupValue],asset_owner[lookupKey],""))))</f>
        <v/>
      </c>
      <c r="AD187" s="3" t="str">
        <f t="shared" si="24"/>
        <v/>
      </c>
      <c r="AE187" s="3" t="str">
        <f>IF($A187="","",IF((AND($A187="ADD",OR(AD187="",AD187="Vested Assets"))),"12",(_xlfn.XLOOKUP(AD187,ud_work_category[lookupValue],ud_work_category[lookupKey],""))))</f>
        <v/>
      </c>
      <c r="AF187" s="20"/>
      <c r="AG187" s="2" t="str">
        <f t="shared" si="25"/>
        <v/>
      </c>
      <c r="AH187" s="3" t="str">
        <f t="shared" si="26"/>
        <v/>
      </c>
      <c r="AI187" s="3" t="str">
        <f>IF($A187="","",IF((AND($A187="ADD",OR(AH187="",AH187="Excellent"))),"1",(_xlfn.XLOOKUP(AH187,condition[lookupValue],condition[lookupKey],""))))</f>
        <v/>
      </c>
      <c r="AJ187" s="21"/>
      <c r="AK187" s="5"/>
    </row>
    <row r="188" spans="2:37" x14ac:dyDescent="0.25">
      <c r="B188" s="4"/>
      <c r="D188" s="3" t="str">
        <f>IF($A188="ADD",IF(NOT(ISBLANK(C188)),_xlfn.XLOOKUP(C188,roadnames[lookupValue],roadnames[lookupKey],"ERROR"),""), "")</f>
        <v/>
      </c>
      <c r="E188" s="4"/>
      <c r="F188" s="4"/>
      <c r="G188" s="19"/>
      <c r="H188" s="19" t="str">
        <f t="shared" si="18"/>
        <v/>
      </c>
      <c r="I188" s="4"/>
      <c r="K188" s="3" t="str">
        <f>IF($A188="ADD",IF(NOT(ISBLANK(J188)),_xlfn.XLOOKUP(J188,len_adjust_rsn[lookupValue],len_adjust_rsn[lookupKey],"ERROR"),""), "")</f>
        <v/>
      </c>
      <c r="L188" s="19"/>
      <c r="M188" s="3" t="str">
        <f t="shared" si="19"/>
        <v/>
      </c>
      <c r="N188" s="3" t="str">
        <f>IF($A188="","",IF((AND($A188="ADD",OR(M188="",M188="Yes"))),"Y",(_xlfn.XLOOKUP(M188,full_width_flag[lookupValue],full_width_flag[lookupKey],""))))</f>
        <v/>
      </c>
      <c r="O188" s="19" t="str">
        <f t="shared" si="20"/>
        <v/>
      </c>
      <c r="P188" s="19"/>
      <c r="Q188" s="19" t="str">
        <f t="shared" si="21"/>
        <v/>
      </c>
      <c r="R188" s="4"/>
      <c r="S188" s="4"/>
      <c r="U188" s="3" t="str">
        <f>IF($A188="ADD",IF(NOT(ISBLANK(T188)),_xlfn.XLOOKUP(T188,ud_subgrade_material_type[lookupValue],ud_subgrade_material_type[lookupKey],"ERROR"),""), "")</f>
        <v/>
      </c>
      <c r="X188" s="3" t="str">
        <f>IF($A188="ADD",IF(NOT(ISBLANK(W188)),_xlfn.XLOOKUP(W188,ud_layer_stabilising_agent[lookupValue],ud_layer_stabilising_agent[lookupKey],"ERROR"),""), "")</f>
        <v/>
      </c>
      <c r="Y188" s="20"/>
      <c r="Z188" s="3" t="str">
        <f t="shared" si="22"/>
        <v/>
      </c>
      <c r="AA188" s="3" t="str">
        <f>IF($A188="","",IF((AND($A188="ADD",OR(Z188="",Z188="Undisturbed"))),"U",(_xlfn.XLOOKUP(Z188,reconstructed[lookupValue],reconstructed[lookupKey],""))))</f>
        <v/>
      </c>
      <c r="AB188" s="3" t="str">
        <f t="shared" si="23"/>
        <v/>
      </c>
      <c r="AC188" s="3" t="str">
        <f>IF($A188="","",IF((AND($A188="ADD",OR(AB188="",AB188="Local Authority"))),"L",(_xlfn.XLOOKUP(AB188,asset_owner[lookupValue],asset_owner[lookupKey],""))))</f>
        <v/>
      </c>
      <c r="AD188" s="3" t="str">
        <f t="shared" si="24"/>
        <v/>
      </c>
      <c r="AE188" s="3" t="str">
        <f>IF($A188="","",IF((AND($A188="ADD",OR(AD188="",AD188="Vested Assets"))),"12",(_xlfn.XLOOKUP(AD188,ud_work_category[lookupValue],ud_work_category[lookupKey],""))))</f>
        <v/>
      </c>
      <c r="AF188" s="20"/>
      <c r="AG188" s="2" t="str">
        <f t="shared" si="25"/>
        <v/>
      </c>
      <c r="AH188" s="3" t="str">
        <f t="shared" si="26"/>
        <v/>
      </c>
      <c r="AI188" s="3" t="str">
        <f>IF($A188="","",IF((AND($A188="ADD",OR(AH188="",AH188="Excellent"))),"1",(_xlfn.XLOOKUP(AH188,condition[lookupValue],condition[lookupKey],""))))</f>
        <v/>
      </c>
      <c r="AJ188" s="21"/>
      <c r="AK188" s="5"/>
    </row>
    <row r="189" spans="2:37" x14ac:dyDescent="0.25">
      <c r="B189" s="4"/>
      <c r="D189" s="3" t="str">
        <f>IF($A189="ADD",IF(NOT(ISBLANK(C189)),_xlfn.XLOOKUP(C189,roadnames[lookupValue],roadnames[lookupKey],"ERROR"),""), "")</f>
        <v/>
      </c>
      <c r="E189" s="4"/>
      <c r="F189" s="4"/>
      <c r="G189" s="19"/>
      <c r="H189" s="19" t="str">
        <f t="shared" si="18"/>
        <v/>
      </c>
      <c r="I189" s="4"/>
      <c r="K189" s="3" t="str">
        <f>IF($A189="ADD",IF(NOT(ISBLANK(J189)),_xlfn.XLOOKUP(J189,len_adjust_rsn[lookupValue],len_adjust_rsn[lookupKey],"ERROR"),""), "")</f>
        <v/>
      </c>
      <c r="L189" s="19"/>
      <c r="M189" s="3" t="str">
        <f t="shared" si="19"/>
        <v/>
      </c>
      <c r="N189" s="3" t="str">
        <f>IF($A189="","",IF((AND($A189="ADD",OR(M189="",M189="Yes"))),"Y",(_xlfn.XLOOKUP(M189,full_width_flag[lookupValue],full_width_flag[lookupKey],""))))</f>
        <v/>
      </c>
      <c r="O189" s="19" t="str">
        <f t="shared" si="20"/>
        <v/>
      </c>
      <c r="P189" s="19"/>
      <c r="Q189" s="19" t="str">
        <f t="shared" si="21"/>
        <v/>
      </c>
      <c r="R189" s="4"/>
      <c r="S189" s="4"/>
      <c r="U189" s="3" t="str">
        <f>IF($A189="ADD",IF(NOT(ISBLANK(T189)),_xlfn.XLOOKUP(T189,ud_subgrade_material_type[lookupValue],ud_subgrade_material_type[lookupKey],"ERROR"),""), "")</f>
        <v/>
      </c>
      <c r="X189" s="3" t="str">
        <f>IF($A189="ADD",IF(NOT(ISBLANK(W189)),_xlfn.XLOOKUP(W189,ud_layer_stabilising_agent[lookupValue],ud_layer_stabilising_agent[lookupKey],"ERROR"),""), "")</f>
        <v/>
      </c>
      <c r="Y189" s="20"/>
      <c r="Z189" s="3" t="str">
        <f t="shared" si="22"/>
        <v/>
      </c>
      <c r="AA189" s="3" t="str">
        <f>IF($A189="","",IF((AND($A189="ADD",OR(Z189="",Z189="Undisturbed"))),"U",(_xlfn.XLOOKUP(Z189,reconstructed[lookupValue],reconstructed[lookupKey],""))))</f>
        <v/>
      </c>
      <c r="AB189" s="3" t="str">
        <f t="shared" si="23"/>
        <v/>
      </c>
      <c r="AC189" s="3" t="str">
        <f>IF($A189="","",IF((AND($A189="ADD",OR(AB189="",AB189="Local Authority"))),"L",(_xlfn.XLOOKUP(AB189,asset_owner[lookupValue],asset_owner[lookupKey],""))))</f>
        <v/>
      </c>
      <c r="AD189" s="3" t="str">
        <f t="shared" si="24"/>
        <v/>
      </c>
      <c r="AE189" s="3" t="str">
        <f>IF($A189="","",IF((AND($A189="ADD",OR(AD189="",AD189="Vested Assets"))),"12",(_xlfn.XLOOKUP(AD189,ud_work_category[lookupValue],ud_work_category[lookupKey],""))))</f>
        <v/>
      </c>
      <c r="AF189" s="20"/>
      <c r="AG189" s="2" t="str">
        <f t="shared" si="25"/>
        <v/>
      </c>
      <c r="AH189" s="3" t="str">
        <f t="shared" si="26"/>
        <v/>
      </c>
      <c r="AI189" s="3" t="str">
        <f>IF($A189="","",IF((AND($A189="ADD",OR(AH189="",AH189="Excellent"))),"1",(_xlfn.XLOOKUP(AH189,condition[lookupValue],condition[lookupKey],""))))</f>
        <v/>
      </c>
      <c r="AJ189" s="21"/>
      <c r="AK189" s="5"/>
    </row>
    <row r="190" spans="2:37" x14ac:dyDescent="0.25">
      <c r="B190" s="4"/>
      <c r="D190" s="3" t="str">
        <f>IF($A190="ADD",IF(NOT(ISBLANK(C190)),_xlfn.XLOOKUP(C190,roadnames[lookupValue],roadnames[lookupKey],"ERROR"),""), "")</f>
        <v/>
      </c>
      <c r="E190" s="4"/>
      <c r="F190" s="4"/>
      <c r="G190" s="19"/>
      <c r="H190" s="19" t="str">
        <f t="shared" si="18"/>
        <v/>
      </c>
      <c r="I190" s="4"/>
      <c r="K190" s="3" t="str">
        <f>IF($A190="ADD",IF(NOT(ISBLANK(J190)),_xlfn.XLOOKUP(J190,len_adjust_rsn[lookupValue],len_adjust_rsn[lookupKey],"ERROR"),""), "")</f>
        <v/>
      </c>
      <c r="L190" s="19"/>
      <c r="M190" s="3" t="str">
        <f t="shared" si="19"/>
        <v/>
      </c>
      <c r="N190" s="3" t="str">
        <f>IF($A190="","",IF((AND($A190="ADD",OR(M190="",M190="Yes"))),"Y",(_xlfn.XLOOKUP(M190,full_width_flag[lookupValue],full_width_flag[lookupKey],""))))</f>
        <v/>
      </c>
      <c r="O190" s="19" t="str">
        <f t="shared" si="20"/>
        <v/>
      </c>
      <c r="P190" s="19"/>
      <c r="Q190" s="19" t="str">
        <f t="shared" si="21"/>
        <v/>
      </c>
      <c r="R190" s="4"/>
      <c r="S190" s="4"/>
      <c r="U190" s="3" t="str">
        <f>IF($A190="ADD",IF(NOT(ISBLANK(T190)),_xlfn.XLOOKUP(T190,ud_subgrade_material_type[lookupValue],ud_subgrade_material_type[lookupKey],"ERROR"),""), "")</f>
        <v/>
      </c>
      <c r="X190" s="3" t="str">
        <f>IF($A190="ADD",IF(NOT(ISBLANK(W190)),_xlfn.XLOOKUP(W190,ud_layer_stabilising_agent[lookupValue],ud_layer_stabilising_agent[lookupKey],"ERROR"),""), "")</f>
        <v/>
      </c>
      <c r="Y190" s="20"/>
      <c r="Z190" s="3" t="str">
        <f t="shared" si="22"/>
        <v/>
      </c>
      <c r="AA190" s="3" t="str">
        <f>IF($A190="","",IF((AND($A190="ADD",OR(Z190="",Z190="Undisturbed"))),"U",(_xlfn.XLOOKUP(Z190,reconstructed[lookupValue],reconstructed[lookupKey],""))))</f>
        <v/>
      </c>
      <c r="AB190" s="3" t="str">
        <f t="shared" si="23"/>
        <v/>
      </c>
      <c r="AC190" s="3" t="str">
        <f>IF($A190="","",IF((AND($A190="ADD",OR(AB190="",AB190="Local Authority"))),"L",(_xlfn.XLOOKUP(AB190,asset_owner[lookupValue],asset_owner[lookupKey],""))))</f>
        <v/>
      </c>
      <c r="AD190" s="3" t="str">
        <f t="shared" si="24"/>
        <v/>
      </c>
      <c r="AE190" s="3" t="str">
        <f>IF($A190="","",IF((AND($A190="ADD",OR(AD190="",AD190="Vested Assets"))),"12",(_xlfn.XLOOKUP(AD190,ud_work_category[lookupValue],ud_work_category[lookupKey],""))))</f>
        <v/>
      </c>
      <c r="AF190" s="20"/>
      <c r="AG190" s="2" t="str">
        <f t="shared" si="25"/>
        <v/>
      </c>
      <c r="AH190" s="3" t="str">
        <f t="shared" si="26"/>
        <v/>
      </c>
      <c r="AI190" s="3" t="str">
        <f>IF($A190="","",IF((AND($A190="ADD",OR(AH190="",AH190="Excellent"))),"1",(_xlfn.XLOOKUP(AH190,condition[lookupValue],condition[lookupKey],""))))</f>
        <v/>
      </c>
      <c r="AJ190" s="21"/>
      <c r="AK190" s="5"/>
    </row>
    <row r="191" spans="2:37" x14ac:dyDescent="0.25">
      <c r="B191" s="4"/>
      <c r="D191" s="3" t="str">
        <f>IF($A191="ADD",IF(NOT(ISBLANK(C191)),_xlfn.XLOOKUP(C191,roadnames[lookupValue],roadnames[lookupKey],"ERROR"),""), "")</f>
        <v/>
      </c>
      <c r="E191" s="4"/>
      <c r="F191" s="4"/>
      <c r="G191" s="19"/>
      <c r="H191" s="19" t="str">
        <f t="shared" si="18"/>
        <v/>
      </c>
      <c r="I191" s="4"/>
      <c r="K191" s="3" t="str">
        <f>IF($A191="ADD",IF(NOT(ISBLANK(J191)),_xlfn.XLOOKUP(J191,len_adjust_rsn[lookupValue],len_adjust_rsn[lookupKey],"ERROR"),""), "")</f>
        <v/>
      </c>
      <c r="L191" s="19"/>
      <c r="M191" s="3" t="str">
        <f t="shared" si="19"/>
        <v/>
      </c>
      <c r="N191" s="3" t="str">
        <f>IF($A191="","",IF((AND($A191="ADD",OR(M191="",M191="Yes"))),"Y",(_xlfn.XLOOKUP(M191,full_width_flag[lookupValue],full_width_flag[lookupKey],""))))</f>
        <v/>
      </c>
      <c r="O191" s="19" t="str">
        <f t="shared" si="20"/>
        <v/>
      </c>
      <c r="P191" s="19"/>
      <c r="Q191" s="19" t="str">
        <f t="shared" si="21"/>
        <v/>
      </c>
      <c r="R191" s="4"/>
      <c r="S191" s="4"/>
      <c r="U191" s="3" t="str">
        <f>IF($A191="ADD",IF(NOT(ISBLANK(T191)),_xlfn.XLOOKUP(T191,ud_subgrade_material_type[lookupValue],ud_subgrade_material_type[lookupKey],"ERROR"),""), "")</f>
        <v/>
      </c>
      <c r="X191" s="3" t="str">
        <f>IF($A191="ADD",IF(NOT(ISBLANK(W191)),_xlfn.XLOOKUP(W191,ud_layer_stabilising_agent[lookupValue],ud_layer_stabilising_agent[lookupKey],"ERROR"),""), "")</f>
        <v/>
      </c>
      <c r="Y191" s="20"/>
      <c r="Z191" s="3" t="str">
        <f t="shared" si="22"/>
        <v/>
      </c>
      <c r="AA191" s="3" t="str">
        <f>IF($A191="","",IF((AND($A191="ADD",OR(Z191="",Z191="Undisturbed"))),"U",(_xlfn.XLOOKUP(Z191,reconstructed[lookupValue],reconstructed[lookupKey],""))))</f>
        <v/>
      </c>
      <c r="AB191" s="3" t="str">
        <f t="shared" si="23"/>
        <v/>
      </c>
      <c r="AC191" s="3" t="str">
        <f>IF($A191="","",IF((AND($A191="ADD",OR(AB191="",AB191="Local Authority"))),"L",(_xlfn.XLOOKUP(AB191,asset_owner[lookupValue],asset_owner[lookupKey],""))))</f>
        <v/>
      </c>
      <c r="AD191" s="3" t="str">
        <f t="shared" si="24"/>
        <v/>
      </c>
      <c r="AE191" s="3" t="str">
        <f>IF($A191="","",IF((AND($A191="ADD",OR(AD191="",AD191="Vested Assets"))),"12",(_xlfn.XLOOKUP(AD191,ud_work_category[lookupValue],ud_work_category[lookupKey],""))))</f>
        <v/>
      </c>
      <c r="AF191" s="20"/>
      <c r="AG191" s="2" t="str">
        <f t="shared" si="25"/>
        <v/>
      </c>
      <c r="AH191" s="3" t="str">
        <f t="shared" si="26"/>
        <v/>
      </c>
      <c r="AI191" s="3" t="str">
        <f>IF($A191="","",IF((AND($A191="ADD",OR(AH191="",AH191="Excellent"))),"1",(_xlfn.XLOOKUP(AH191,condition[lookupValue],condition[lookupKey],""))))</f>
        <v/>
      </c>
      <c r="AJ191" s="21"/>
      <c r="AK191" s="5"/>
    </row>
    <row r="192" spans="2:37" x14ac:dyDescent="0.25">
      <c r="B192" s="4"/>
      <c r="D192" s="3" t="str">
        <f>IF($A192="ADD",IF(NOT(ISBLANK(C192)),_xlfn.XLOOKUP(C192,roadnames[lookupValue],roadnames[lookupKey],"ERROR"),""), "")</f>
        <v/>
      </c>
      <c r="E192" s="4"/>
      <c r="F192" s="4"/>
      <c r="G192" s="19"/>
      <c r="H192" s="19" t="str">
        <f t="shared" si="18"/>
        <v/>
      </c>
      <c r="I192" s="4"/>
      <c r="K192" s="3" t="str">
        <f>IF($A192="ADD",IF(NOT(ISBLANK(J192)),_xlfn.XLOOKUP(J192,len_adjust_rsn[lookupValue],len_adjust_rsn[lookupKey],"ERROR"),""), "")</f>
        <v/>
      </c>
      <c r="L192" s="19"/>
      <c r="M192" s="3" t="str">
        <f t="shared" si="19"/>
        <v/>
      </c>
      <c r="N192" s="3" t="str">
        <f>IF($A192="","",IF((AND($A192="ADD",OR(M192="",M192="Yes"))),"Y",(_xlfn.XLOOKUP(M192,full_width_flag[lookupValue],full_width_flag[lookupKey],""))))</f>
        <v/>
      </c>
      <c r="O192" s="19" t="str">
        <f t="shared" si="20"/>
        <v/>
      </c>
      <c r="P192" s="19"/>
      <c r="Q192" s="19" t="str">
        <f t="shared" si="21"/>
        <v/>
      </c>
      <c r="R192" s="4"/>
      <c r="S192" s="4"/>
      <c r="U192" s="3" t="str">
        <f>IF($A192="ADD",IF(NOT(ISBLANK(T192)),_xlfn.XLOOKUP(T192,ud_subgrade_material_type[lookupValue],ud_subgrade_material_type[lookupKey],"ERROR"),""), "")</f>
        <v/>
      </c>
      <c r="X192" s="3" t="str">
        <f>IF($A192="ADD",IF(NOT(ISBLANK(W192)),_xlfn.XLOOKUP(W192,ud_layer_stabilising_agent[lookupValue],ud_layer_stabilising_agent[lookupKey],"ERROR"),""), "")</f>
        <v/>
      </c>
      <c r="Y192" s="20"/>
      <c r="Z192" s="3" t="str">
        <f t="shared" si="22"/>
        <v/>
      </c>
      <c r="AA192" s="3" t="str">
        <f>IF($A192="","",IF((AND($A192="ADD",OR(Z192="",Z192="Undisturbed"))),"U",(_xlfn.XLOOKUP(Z192,reconstructed[lookupValue],reconstructed[lookupKey],""))))</f>
        <v/>
      </c>
      <c r="AB192" s="3" t="str">
        <f t="shared" si="23"/>
        <v/>
      </c>
      <c r="AC192" s="3" t="str">
        <f>IF($A192="","",IF((AND($A192="ADD",OR(AB192="",AB192="Local Authority"))),"L",(_xlfn.XLOOKUP(AB192,asset_owner[lookupValue],asset_owner[lookupKey],""))))</f>
        <v/>
      </c>
      <c r="AD192" s="3" t="str">
        <f t="shared" si="24"/>
        <v/>
      </c>
      <c r="AE192" s="3" t="str">
        <f>IF($A192="","",IF((AND($A192="ADD",OR(AD192="",AD192="Vested Assets"))),"12",(_xlfn.XLOOKUP(AD192,ud_work_category[lookupValue],ud_work_category[lookupKey],""))))</f>
        <v/>
      </c>
      <c r="AF192" s="20"/>
      <c r="AG192" s="2" t="str">
        <f t="shared" si="25"/>
        <v/>
      </c>
      <c r="AH192" s="3" t="str">
        <f t="shared" si="26"/>
        <v/>
      </c>
      <c r="AI192" s="3" t="str">
        <f>IF($A192="","",IF((AND($A192="ADD",OR(AH192="",AH192="Excellent"))),"1",(_xlfn.XLOOKUP(AH192,condition[lookupValue],condition[lookupKey],""))))</f>
        <v/>
      </c>
      <c r="AJ192" s="21"/>
      <c r="AK192" s="5"/>
    </row>
    <row r="193" spans="2:37" x14ac:dyDescent="0.25">
      <c r="B193" s="4"/>
      <c r="D193" s="3" t="str">
        <f>IF($A193="ADD",IF(NOT(ISBLANK(C193)),_xlfn.XLOOKUP(C193,roadnames[lookupValue],roadnames[lookupKey],"ERROR"),""), "")</f>
        <v/>
      </c>
      <c r="E193" s="4"/>
      <c r="F193" s="4"/>
      <c r="G193" s="19"/>
      <c r="H193" s="19" t="str">
        <f t="shared" si="18"/>
        <v/>
      </c>
      <c r="I193" s="4"/>
      <c r="K193" s="3" t="str">
        <f>IF($A193="ADD",IF(NOT(ISBLANK(J193)),_xlfn.XLOOKUP(J193,len_adjust_rsn[lookupValue],len_adjust_rsn[lookupKey],"ERROR"),""), "")</f>
        <v/>
      </c>
      <c r="L193" s="19"/>
      <c r="M193" s="3" t="str">
        <f t="shared" si="19"/>
        <v/>
      </c>
      <c r="N193" s="3" t="str">
        <f>IF($A193="","",IF((AND($A193="ADD",OR(M193="",M193="Yes"))),"Y",(_xlfn.XLOOKUP(M193,full_width_flag[lookupValue],full_width_flag[lookupKey],""))))</f>
        <v/>
      </c>
      <c r="O193" s="19" t="str">
        <f t="shared" si="20"/>
        <v/>
      </c>
      <c r="P193" s="19"/>
      <c r="Q193" s="19" t="str">
        <f t="shared" si="21"/>
        <v/>
      </c>
      <c r="R193" s="4"/>
      <c r="S193" s="4"/>
      <c r="U193" s="3" t="str">
        <f>IF($A193="ADD",IF(NOT(ISBLANK(T193)),_xlfn.XLOOKUP(T193,ud_subgrade_material_type[lookupValue],ud_subgrade_material_type[lookupKey],"ERROR"),""), "")</f>
        <v/>
      </c>
      <c r="X193" s="3" t="str">
        <f>IF($A193="ADD",IF(NOT(ISBLANK(W193)),_xlfn.XLOOKUP(W193,ud_layer_stabilising_agent[lookupValue],ud_layer_stabilising_agent[lookupKey],"ERROR"),""), "")</f>
        <v/>
      </c>
      <c r="Y193" s="20"/>
      <c r="Z193" s="3" t="str">
        <f t="shared" si="22"/>
        <v/>
      </c>
      <c r="AA193" s="3" t="str">
        <f>IF($A193="","",IF((AND($A193="ADD",OR(Z193="",Z193="Undisturbed"))),"U",(_xlfn.XLOOKUP(Z193,reconstructed[lookupValue],reconstructed[lookupKey],""))))</f>
        <v/>
      </c>
      <c r="AB193" s="3" t="str">
        <f t="shared" si="23"/>
        <v/>
      </c>
      <c r="AC193" s="3" t="str">
        <f>IF($A193="","",IF((AND($A193="ADD",OR(AB193="",AB193="Local Authority"))),"L",(_xlfn.XLOOKUP(AB193,asset_owner[lookupValue],asset_owner[lookupKey],""))))</f>
        <v/>
      </c>
      <c r="AD193" s="3" t="str">
        <f t="shared" si="24"/>
        <v/>
      </c>
      <c r="AE193" s="3" t="str">
        <f>IF($A193="","",IF((AND($A193="ADD",OR(AD193="",AD193="Vested Assets"))),"12",(_xlfn.XLOOKUP(AD193,ud_work_category[lookupValue],ud_work_category[lookupKey],""))))</f>
        <v/>
      </c>
      <c r="AF193" s="20"/>
      <c r="AG193" s="2" t="str">
        <f t="shared" si="25"/>
        <v/>
      </c>
      <c r="AH193" s="3" t="str">
        <f t="shared" si="26"/>
        <v/>
      </c>
      <c r="AI193" s="3" t="str">
        <f>IF($A193="","",IF((AND($A193="ADD",OR(AH193="",AH193="Excellent"))),"1",(_xlfn.XLOOKUP(AH193,condition[lookupValue],condition[lookupKey],""))))</f>
        <v/>
      </c>
      <c r="AJ193" s="21"/>
      <c r="AK193" s="5"/>
    </row>
    <row r="194" spans="2:37" x14ac:dyDescent="0.25">
      <c r="B194" s="4"/>
      <c r="D194" s="3" t="str">
        <f>IF($A194="ADD",IF(NOT(ISBLANK(C194)),_xlfn.XLOOKUP(C194,roadnames[lookupValue],roadnames[lookupKey],"ERROR"),""), "")</f>
        <v/>
      </c>
      <c r="E194" s="4"/>
      <c r="F194" s="4"/>
      <c r="G194" s="19"/>
      <c r="H194" s="19" t="str">
        <f t="shared" si="18"/>
        <v/>
      </c>
      <c r="I194" s="4"/>
      <c r="K194" s="3" t="str">
        <f>IF($A194="ADD",IF(NOT(ISBLANK(J194)),_xlfn.XLOOKUP(J194,len_adjust_rsn[lookupValue],len_adjust_rsn[lookupKey],"ERROR"),""), "")</f>
        <v/>
      </c>
      <c r="L194" s="19"/>
      <c r="M194" s="3" t="str">
        <f t="shared" si="19"/>
        <v/>
      </c>
      <c r="N194" s="3" t="str">
        <f>IF($A194="","",IF((AND($A194="ADD",OR(M194="",M194="Yes"))),"Y",(_xlfn.XLOOKUP(M194,full_width_flag[lookupValue],full_width_flag[lookupKey],""))))</f>
        <v/>
      </c>
      <c r="O194" s="19" t="str">
        <f t="shared" si="20"/>
        <v/>
      </c>
      <c r="P194" s="19"/>
      <c r="Q194" s="19" t="str">
        <f t="shared" si="21"/>
        <v/>
      </c>
      <c r="R194" s="4"/>
      <c r="S194" s="4"/>
      <c r="U194" s="3" t="str">
        <f>IF($A194="ADD",IF(NOT(ISBLANK(T194)),_xlfn.XLOOKUP(T194,ud_subgrade_material_type[lookupValue],ud_subgrade_material_type[lookupKey],"ERROR"),""), "")</f>
        <v/>
      </c>
      <c r="X194" s="3" t="str">
        <f>IF($A194="ADD",IF(NOT(ISBLANK(W194)),_xlfn.XLOOKUP(W194,ud_layer_stabilising_agent[lookupValue],ud_layer_stabilising_agent[lookupKey],"ERROR"),""), "")</f>
        <v/>
      </c>
      <c r="Y194" s="20"/>
      <c r="Z194" s="3" t="str">
        <f t="shared" si="22"/>
        <v/>
      </c>
      <c r="AA194" s="3" t="str">
        <f>IF($A194="","",IF((AND($A194="ADD",OR(Z194="",Z194="Undisturbed"))),"U",(_xlfn.XLOOKUP(Z194,reconstructed[lookupValue],reconstructed[lookupKey],""))))</f>
        <v/>
      </c>
      <c r="AB194" s="3" t="str">
        <f t="shared" si="23"/>
        <v/>
      </c>
      <c r="AC194" s="3" t="str">
        <f>IF($A194="","",IF((AND($A194="ADD",OR(AB194="",AB194="Local Authority"))),"L",(_xlfn.XLOOKUP(AB194,asset_owner[lookupValue],asset_owner[lookupKey],""))))</f>
        <v/>
      </c>
      <c r="AD194" s="3" t="str">
        <f t="shared" si="24"/>
        <v/>
      </c>
      <c r="AE194" s="3" t="str">
        <f>IF($A194="","",IF((AND($A194="ADD",OR(AD194="",AD194="Vested Assets"))),"12",(_xlfn.XLOOKUP(AD194,ud_work_category[lookupValue],ud_work_category[lookupKey],""))))</f>
        <v/>
      </c>
      <c r="AF194" s="20"/>
      <c r="AG194" s="2" t="str">
        <f t="shared" si="25"/>
        <v/>
      </c>
      <c r="AH194" s="3" t="str">
        <f t="shared" si="26"/>
        <v/>
      </c>
      <c r="AI194" s="3" t="str">
        <f>IF($A194="","",IF((AND($A194="ADD",OR(AH194="",AH194="Excellent"))),"1",(_xlfn.XLOOKUP(AH194,condition[lookupValue],condition[lookupKey],""))))</f>
        <v/>
      </c>
      <c r="AJ194" s="21"/>
      <c r="AK194" s="5"/>
    </row>
    <row r="195" spans="2:37" x14ac:dyDescent="0.25">
      <c r="B195" s="4"/>
      <c r="D195" s="3" t="str">
        <f>IF($A195="ADD",IF(NOT(ISBLANK(C195)),_xlfn.XLOOKUP(C195,roadnames[lookupValue],roadnames[lookupKey],"ERROR"),""), "")</f>
        <v/>
      </c>
      <c r="E195" s="4"/>
      <c r="F195" s="4"/>
      <c r="G195" s="19"/>
      <c r="H195" s="19" t="str">
        <f t="shared" si="18"/>
        <v/>
      </c>
      <c r="I195" s="4"/>
      <c r="K195" s="3" t="str">
        <f>IF($A195="ADD",IF(NOT(ISBLANK(J195)),_xlfn.XLOOKUP(J195,len_adjust_rsn[lookupValue],len_adjust_rsn[lookupKey],"ERROR"),""), "")</f>
        <v/>
      </c>
      <c r="L195" s="19"/>
      <c r="M195" s="3" t="str">
        <f t="shared" si="19"/>
        <v/>
      </c>
      <c r="N195" s="3" t="str">
        <f>IF($A195="","",IF((AND($A195="ADD",OR(M195="",M195="Yes"))),"Y",(_xlfn.XLOOKUP(M195,full_width_flag[lookupValue],full_width_flag[lookupKey],""))))</f>
        <v/>
      </c>
      <c r="O195" s="19" t="str">
        <f t="shared" si="20"/>
        <v/>
      </c>
      <c r="P195" s="19"/>
      <c r="Q195" s="19" t="str">
        <f t="shared" si="21"/>
        <v/>
      </c>
      <c r="R195" s="4"/>
      <c r="S195" s="4"/>
      <c r="U195" s="3" t="str">
        <f>IF($A195="ADD",IF(NOT(ISBLANK(T195)),_xlfn.XLOOKUP(T195,ud_subgrade_material_type[lookupValue],ud_subgrade_material_type[lookupKey],"ERROR"),""), "")</f>
        <v/>
      </c>
      <c r="X195" s="3" t="str">
        <f>IF($A195="ADD",IF(NOT(ISBLANK(W195)),_xlfn.XLOOKUP(W195,ud_layer_stabilising_agent[lookupValue],ud_layer_stabilising_agent[lookupKey],"ERROR"),""), "")</f>
        <v/>
      </c>
      <c r="Y195" s="20"/>
      <c r="Z195" s="3" t="str">
        <f t="shared" si="22"/>
        <v/>
      </c>
      <c r="AA195" s="3" t="str">
        <f>IF($A195="","",IF((AND($A195="ADD",OR(Z195="",Z195="Undisturbed"))),"U",(_xlfn.XLOOKUP(Z195,reconstructed[lookupValue],reconstructed[lookupKey],""))))</f>
        <v/>
      </c>
      <c r="AB195" s="3" t="str">
        <f t="shared" si="23"/>
        <v/>
      </c>
      <c r="AC195" s="3" t="str">
        <f>IF($A195="","",IF((AND($A195="ADD",OR(AB195="",AB195="Local Authority"))),"L",(_xlfn.XLOOKUP(AB195,asset_owner[lookupValue],asset_owner[lookupKey],""))))</f>
        <v/>
      </c>
      <c r="AD195" s="3" t="str">
        <f t="shared" si="24"/>
        <v/>
      </c>
      <c r="AE195" s="3" t="str">
        <f>IF($A195="","",IF((AND($A195="ADD",OR(AD195="",AD195="Vested Assets"))),"12",(_xlfn.XLOOKUP(AD195,ud_work_category[lookupValue],ud_work_category[lookupKey],""))))</f>
        <v/>
      </c>
      <c r="AF195" s="20"/>
      <c r="AG195" s="2" t="str">
        <f t="shared" si="25"/>
        <v/>
      </c>
      <c r="AH195" s="3" t="str">
        <f t="shared" si="26"/>
        <v/>
      </c>
      <c r="AI195" s="3" t="str">
        <f>IF($A195="","",IF((AND($A195="ADD",OR(AH195="",AH195="Excellent"))),"1",(_xlfn.XLOOKUP(AH195,condition[lookupValue],condition[lookupKey],""))))</f>
        <v/>
      </c>
      <c r="AJ195" s="21"/>
      <c r="AK195" s="5"/>
    </row>
    <row r="196" spans="2:37" x14ac:dyDescent="0.25">
      <c r="B196" s="4"/>
      <c r="D196" s="3" t="str">
        <f>IF($A196="ADD",IF(NOT(ISBLANK(C196)),_xlfn.XLOOKUP(C196,roadnames[lookupValue],roadnames[lookupKey],"ERROR"),""), "")</f>
        <v/>
      </c>
      <c r="E196" s="4"/>
      <c r="F196" s="4"/>
      <c r="G196" s="19"/>
      <c r="H196" s="19" t="str">
        <f t="shared" si="18"/>
        <v/>
      </c>
      <c r="I196" s="4"/>
      <c r="K196" s="3" t="str">
        <f>IF($A196="ADD",IF(NOT(ISBLANK(J196)),_xlfn.XLOOKUP(J196,len_adjust_rsn[lookupValue],len_adjust_rsn[lookupKey],"ERROR"),""), "")</f>
        <v/>
      </c>
      <c r="L196" s="19"/>
      <c r="M196" s="3" t="str">
        <f t="shared" si="19"/>
        <v/>
      </c>
      <c r="N196" s="3" t="str">
        <f>IF($A196="","",IF((AND($A196="ADD",OR(M196="",M196="Yes"))),"Y",(_xlfn.XLOOKUP(M196,full_width_flag[lookupValue],full_width_flag[lookupKey],""))))</f>
        <v/>
      </c>
      <c r="O196" s="19" t="str">
        <f t="shared" si="20"/>
        <v/>
      </c>
      <c r="P196" s="19"/>
      <c r="Q196" s="19" t="str">
        <f t="shared" si="21"/>
        <v/>
      </c>
      <c r="R196" s="4"/>
      <c r="S196" s="4"/>
      <c r="U196" s="3" t="str">
        <f>IF($A196="ADD",IF(NOT(ISBLANK(T196)),_xlfn.XLOOKUP(T196,ud_subgrade_material_type[lookupValue],ud_subgrade_material_type[lookupKey],"ERROR"),""), "")</f>
        <v/>
      </c>
      <c r="X196" s="3" t="str">
        <f>IF($A196="ADD",IF(NOT(ISBLANK(W196)),_xlfn.XLOOKUP(W196,ud_layer_stabilising_agent[lookupValue],ud_layer_stabilising_agent[lookupKey],"ERROR"),""), "")</f>
        <v/>
      </c>
      <c r="Y196" s="20"/>
      <c r="Z196" s="3" t="str">
        <f t="shared" si="22"/>
        <v/>
      </c>
      <c r="AA196" s="3" t="str">
        <f>IF($A196="","",IF((AND($A196="ADD",OR(Z196="",Z196="Undisturbed"))),"U",(_xlfn.XLOOKUP(Z196,reconstructed[lookupValue],reconstructed[lookupKey],""))))</f>
        <v/>
      </c>
      <c r="AB196" s="3" t="str">
        <f t="shared" si="23"/>
        <v/>
      </c>
      <c r="AC196" s="3" t="str">
        <f>IF($A196="","",IF((AND($A196="ADD",OR(AB196="",AB196="Local Authority"))),"L",(_xlfn.XLOOKUP(AB196,asset_owner[lookupValue],asset_owner[lookupKey],""))))</f>
        <v/>
      </c>
      <c r="AD196" s="3" t="str">
        <f t="shared" si="24"/>
        <v/>
      </c>
      <c r="AE196" s="3" t="str">
        <f>IF($A196="","",IF((AND($A196="ADD",OR(AD196="",AD196="Vested Assets"))),"12",(_xlfn.XLOOKUP(AD196,ud_work_category[lookupValue],ud_work_category[lookupKey],""))))</f>
        <v/>
      </c>
      <c r="AF196" s="20"/>
      <c r="AG196" s="2" t="str">
        <f t="shared" si="25"/>
        <v/>
      </c>
      <c r="AH196" s="3" t="str">
        <f t="shared" si="26"/>
        <v/>
      </c>
      <c r="AI196" s="3" t="str">
        <f>IF($A196="","",IF((AND($A196="ADD",OR(AH196="",AH196="Excellent"))),"1",(_xlfn.XLOOKUP(AH196,condition[lookupValue],condition[lookupKey],""))))</f>
        <v/>
      </c>
      <c r="AJ196" s="21"/>
      <c r="AK196" s="5"/>
    </row>
    <row r="197" spans="2:37" x14ac:dyDescent="0.25">
      <c r="B197" s="4"/>
      <c r="D197" s="3" t="str">
        <f>IF($A197="ADD",IF(NOT(ISBLANK(C197)),_xlfn.XLOOKUP(C197,roadnames[lookupValue],roadnames[lookupKey],"ERROR"),""), "")</f>
        <v/>
      </c>
      <c r="E197" s="4"/>
      <c r="F197" s="4"/>
      <c r="G197" s="19"/>
      <c r="H197" s="19" t="str">
        <f t="shared" si="18"/>
        <v/>
      </c>
      <c r="I197" s="4"/>
      <c r="K197" s="3" t="str">
        <f>IF($A197="ADD",IF(NOT(ISBLANK(J197)),_xlfn.XLOOKUP(J197,len_adjust_rsn[lookupValue],len_adjust_rsn[lookupKey],"ERROR"),""), "")</f>
        <v/>
      </c>
      <c r="L197" s="19"/>
      <c r="M197" s="3" t="str">
        <f t="shared" si="19"/>
        <v/>
      </c>
      <c r="N197" s="3" t="str">
        <f>IF($A197="","",IF((AND($A197="ADD",OR(M197="",M197="Yes"))),"Y",(_xlfn.XLOOKUP(M197,full_width_flag[lookupValue],full_width_flag[lookupKey],""))))</f>
        <v/>
      </c>
      <c r="O197" s="19" t="str">
        <f t="shared" si="20"/>
        <v/>
      </c>
      <c r="P197" s="19"/>
      <c r="Q197" s="19" t="str">
        <f t="shared" si="21"/>
        <v/>
      </c>
      <c r="R197" s="4"/>
      <c r="S197" s="4"/>
      <c r="U197" s="3" t="str">
        <f>IF($A197="ADD",IF(NOT(ISBLANK(T197)),_xlfn.XLOOKUP(T197,ud_subgrade_material_type[lookupValue],ud_subgrade_material_type[lookupKey],"ERROR"),""), "")</f>
        <v/>
      </c>
      <c r="X197" s="3" t="str">
        <f>IF($A197="ADD",IF(NOT(ISBLANK(W197)),_xlfn.XLOOKUP(W197,ud_layer_stabilising_agent[lookupValue],ud_layer_stabilising_agent[lookupKey],"ERROR"),""), "")</f>
        <v/>
      </c>
      <c r="Y197" s="20"/>
      <c r="Z197" s="3" t="str">
        <f t="shared" si="22"/>
        <v/>
      </c>
      <c r="AA197" s="3" t="str">
        <f>IF($A197="","",IF((AND($A197="ADD",OR(Z197="",Z197="Undisturbed"))),"U",(_xlfn.XLOOKUP(Z197,reconstructed[lookupValue],reconstructed[lookupKey],""))))</f>
        <v/>
      </c>
      <c r="AB197" s="3" t="str">
        <f t="shared" si="23"/>
        <v/>
      </c>
      <c r="AC197" s="3" t="str">
        <f>IF($A197="","",IF((AND($A197="ADD",OR(AB197="",AB197="Local Authority"))),"L",(_xlfn.XLOOKUP(AB197,asset_owner[lookupValue],asset_owner[lookupKey],""))))</f>
        <v/>
      </c>
      <c r="AD197" s="3" t="str">
        <f t="shared" si="24"/>
        <v/>
      </c>
      <c r="AE197" s="3" t="str">
        <f>IF($A197="","",IF((AND($A197="ADD",OR(AD197="",AD197="Vested Assets"))),"12",(_xlfn.XLOOKUP(AD197,ud_work_category[lookupValue],ud_work_category[lookupKey],""))))</f>
        <v/>
      </c>
      <c r="AF197" s="20"/>
      <c r="AG197" s="2" t="str">
        <f t="shared" si="25"/>
        <v/>
      </c>
      <c r="AH197" s="3" t="str">
        <f t="shared" si="26"/>
        <v/>
      </c>
      <c r="AI197" s="3" t="str">
        <f>IF($A197="","",IF((AND($A197="ADD",OR(AH197="",AH197="Excellent"))),"1",(_xlfn.XLOOKUP(AH197,condition[lookupValue],condition[lookupKey],""))))</f>
        <v/>
      </c>
      <c r="AJ197" s="21"/>
      <c r="AK197" s="5"/>
    </row>
    <row r="198" spans="2:37" x14ac:dyDescent="0.25">
      <c r="B198" s="4"/>
      <c r="D198" s="3" t="str">
        <f>IF($A198="ADD",IF(NOT(ISBLANK(C198)),_xlfn.XLOOKUP(C198,roadnames[lookupValue],roadnames[lookupKey],"ERROR"),""), "")</f>
        <v/>
      </c>
      <c r="E198" s="4"/>
      <c r="F198" s="4"/>
      <c r="G198" s="19"/>
      <c r="H198" s="19" t="str">
        <f t="shared" si="18"/>
        <v/>
      </c>
      <c r="I198" s="4"/>
      <c r="K198" s="3" t="str">
        <f>IF($A198="ADD",IF(NOT(ISBLANK(J198)),_xlfn.XLOOKUP(J198,len_adjust_rsn[lookupValue],len_adjust_rsn[lookupKey],"ERROR"),""), "")</f>
        <v/>
      </c>
      <c r="L198" s="19"/>
      <c r="M198" s="3" t="str">
        <f t="shared" si="19"/>
        <v/>
      </c>
      <c r="N198" s="3" t="str">
        <f>IF($A198="","",IF((AND($A198="ADD",OR(M198="",M198="Yes"))),"Y",(_xlfn.XLOOKUP(M198,full_width_flag[lookupValue],full_width_flag[lookupKey],""))))</f>
        <v/>
      </c>
      <c r="O198" s="19" t="str">
        <f t="shared" si="20"/>
        <v/>
      </c>
      <c r="P198" s="19"/>
      <c r="Q198" s="19" t="str">
        <f t="shared" si="21"/>
        <v/>
      </c>
      <c r="R198" s="4"/>
      <c r="S198" s="4"/>
      <c r="U198" s="3" t="str">
        <f>IF($A198="ADD",IF(NOT(ISBLANK(T198)),_xlfn.XLOOKUP(T198,ud_subgrade_material_type[lookupValue],ud_subgrade_material_type[lookupKey],"ERROR"),""), "")</f>
        <v/>
      </c>
      <c r="X198" s="3" t="str">
        <f>IF($A198="ADD",IF(NOT(ISBLANK(W198)),_xlfn.XLOOKUP(W198,ud_layer_stabilising_agent[lookupValue],ud_layer_stabilising_agent[lookupKey],"ERROR"),""), "")</f>
        <v/>
      </c>
      <c r="Y198" s="20"/>
      <c r="Z198" s="3" t="str">
        <f t="shared" si="22"/>
        <v/>
      </c>
      <c r="AA198" s="3" t="str">
        <f>IF($A198="","",IF((AND($A198="ADD",OR(Z198="",Z198="Undisturbed"))),"U",(_xlfn.XLOOKUP(Z198,reconstructed[lookupValue],reconstructed[lookupKey],""))))</f>
        <v/>
      </c>
      <c r="AB198" s="3" t="str">
        <f t="shared" si="23"/>
        <v/>
      </c>
      <c r="AC198" s="3" t="str">
        <f>IF($A198="","",IF((AND($A198="ADD",OR(AB198="",AB198="Local Authority"))),"L",(_xlfn.XLOOKUP(AB198,asset_owner[lookupValue],asset_owner[lookupKey],""))))</f>
        <v/>
      </c>
      <c r="AD198" s="3" t="str">
        <f t="shared" si="24"/>
        <v/>
      </c>
      <c r="AE198" s="3" t="str">
        <f>IF($A198="","",IF((AND($A198="ADD",OR(AD198="",AD198="Vested Assets"))),"12",(_xlfn.XLOOKUP(AD198,ud_work_category[lookupValue],ud_work_category[lookupKey],""))))</f>
        <v/>
      </c>
      <c r="AF198" s="20"/>
      <c r="AG198" s="2" t="str">
        <f t="shared" si="25"/>
        <v/>
      </c>
      <c r="AH198" s="3" t="str">
        <f t="shared" si="26"/>
        <v/>
      </c>
      <c r="AI198" s="3" t="str">
        <f>IF($A198="","",IF((AND($A198="ADD",OR(AH198="",AH198="Excellent"))),"1",(_xlfn.XLOOKUP(AH198,condition[lookupValue],condition[lookupKey],""))))</f>
        <v/>
      </c>
      <c r="AJ198" s="21"/>
      <c r="AK198" s="5"/>
    </row>
    <row r="199" spans="2:37" x14ac:dyDescent="0.25">
      <c r="B199" s="4"/>
      <c r="D199" s="3" t="str">
        <f>IF($A199="ADD",IF(NOT(ISBLANK(C199)),_xlfn.XLOOKUP(C199,roadnames[lookupValue],roadnames[lookupKey],"ERROR"),""), "")</f>
        <v/>
      </c>
      <c r="E199" s="4"/>
      <c r="F199" s="4"/>
      <c r="G199" s="19"/>
      <c r="H199" s="19" t="str">
        <f t="shared" si="18"/>
        <v/>
      </c>
      <c r="I199" s="4"/>
      <c r="K199" s="3" t="str">
        <f>IF($A199="ADD",IF(NOT(ISBLANK(J199)),_xlfn.XLOOKUP(J199,len_adjust_rsn[lookupValue],len_adjust_rsn[lookupKey],"ERROR"),""), "")</f>
        <v/>
      </c>
      <c r="L199" s="19"/>
      <c r="M199" s="3" t="str">
        <f t="shared" si="19"/>
        <v/>
      </c>
      <c r="N199" s="3" t="str">
        <f>IF($A199="","",IF((AND($A199="ADD",OR(M199="",M199="Yes"))),"Y",(_xlfn.XLOOKUP(M199,full_width_flag[lookupValue],full_width_flag[lookupKey],""))))</f>
        <v/>
      </c>
      <c r="O199" s="19" t="str">
        <f t="shared" si="20"/>
        <v/>
      </c>
      <c r="P199" s="19"/>
      <c r="Q199" s="19" t="str">
        <f t="shared" si="21"/>
        <v/>
      </c>
      <c r="R199" s="4"/>
      <c r="S199" s="4"/>
      <c r="U199" s="3" t="str">
        <f>IF($A199="ADD",IF(NOT(ISBLANK(T199)),_xlfn.XLOOKUP(T199,ud_subgrade_material_type[lookupValue],ud_subgrade_material_type[lookupKey],"ERROR"),""), "")</f>
        <v/>
      </c>
      <c r="X199" s="3" t="str">
        <f>IF($A199="ADD",IF(NOT(ISBLANK(W199)),_xlfn.XLOOKUP(W199,ud_layer_stabilising_agent[lookupValue],ud_layer_stabilising_agent[lookupKey],"ERROR"),""), "")</f>
        <v/>
      </c>
      <c r="Y199" s="20"/>
      <c r="Z199" s="3" t="str">
        <f t="shared" si="22"/>
        <v/>
      </c>
      <c r="AA199" s="3" t="str">
        <f>IF($A199="","",IF((AND($A199="ADD",OR(Z199="",Z199="Undisturbed"))),"U",(_xlfn.XLOOKUP(Z199,reconstructed[lookupValue],reconstructed[lookupKey],""))))</f>
        <v/>
      </c>
      <c r="AB199" s="3" t="str">
        <f t="shared" si="23"/>
        <v/>
      </c>
      <c r="AC199" s="3" t="str">
        <f>IF($A199="","",IF((AND($A199="ADD",OR(AB199="",AB199="Local Authority"))),"L",(_xlfn.XLOOKUP(AB199,asset_owner[lookupValue],asset_owner[lookupKey],""))))</f>
        <v/>
      </c>
      <c r="AD199" s="3" t="str">
        <f t="shared" si="24"/>
        <v/>
      </c>
      <c r="AE199" s="3" t="str">
        <f>IF($A199="","",IF((AND($A199="ADD",OR(AD199="",AD199="Vested Assets"))),"12",(_xlfn.XLOOKUP(AD199,ud_work_category[lookupValue],ud_work_category[lookupKey],""))))</f>
        <v/>
      </c>
      <c r="AF199" s="20"/>
      <c r="AG199" s="2" t="str">
        <f t="shared" si="25"/>
        <v/>
      </c>
      <c r="AH199" s="3" t="str">
        <f t="shared" si="26"/>
        <v/>
      </c>
      <c r="AI199" s="3" t="str">
        <f>IF($A199="","",IF((AND($A199="ADD",OR(AH199="",AH199="Excellent"))),"1",(_xlfn.XLOOKUP(AH199,condition[lookupValue],condition[lookupKey],""))))</f>
        <v/>
      </c>
      <c r="AJ199" s="21"/>
      <c r="AK199" s="5"/>
    </row>
    <row r="200" spans="2:37" x14ac:dyDescent="0.25">
      <c r="B200" s="4"/>
      <c r="D200" s="3" t="str">
        <f>IF($A200="ADD",IF(NOT(ISBLANK(C200)),_xlfn.XLOOKUP(C200,roadnames[lookupValue],roadnames[lookupKey],"ERROR"),""), "")</f>
        <v/>
      </c>
      <c r="E200" s="4"/>
      <c r="F200" s="4"/>
      <c r="G200" s="19"/>
      <c r="H200" s="19" t="str">
        <f t="shared" si="18"/>
        <v/>
      </c>
      <c r="I200" s="4"/>
      <c r="K200" s="3" t="str">
        <f>IF($A200="ADD",IF(NOT(ISBLANK(J200)),_xlfn.XLOOKUP(J200,len_adjust_rsn[lookupValue],len_adjust_rsn[lookupKey],"ERROR"),""), "")</f>
        <v/>
      </c>
      <c r="L200" s="19"/>
      <c r="M200" s="3" t="str">
        <f t="shared" si="19"/>
        <v/>
      </c>
      <c r="N200" s="3" t="str">
        <f>IF($A200="","",IF((AND($A200="ADD",OR(M200="",M200="Yes"))),"Y",(_xlfn.XLOOKUP(M200,full_width_flag[lookupValue],full_width_flag[lookupKey],""))))</f>
        <v/>
      </c>
      <c r="O200" s="19" t="str">
        <f t="shared" si="20"/>
        <v/>
      </c>
      <c r="P200" s="19"/>
      <c r="Q200" s="19" t="str">
        <f t="shared" si="21"/>
        <v/>
      </c>
      <c r="R200" s="4"/>
      <c r="S200" s="4"/>
      <c r="U200" s="3" t="str">
        <f>IF($A200="ADD",IF(NOT(ISBLANK(T200)),_xlfn.XLOOKUP(T200,ud_subgrade_material_type[lookupValue],ud_subgrade_material_type[lookupKey],"ERROR"),""), "")</f>
        <v/>
      </c>
      <c r="X200" s="3" t="str">
        <f>IF($A200="ADD",IF(NOT(ISBLANK(W200)),_xlfn.XLOOKUP(W200,ud_layer_stabilising_agent[lookupValue],ud_layer_stabilising_agent[lookupKey],"ERROR"),""), "")</f>
        <v/>
      </c>
      <c r="Y200" s="20"/>
      <c r="Z200" s="3" t="str">
        <f t="shared" si="22"/>
        <v/>
      </c>
      <c r="AA200" s="3" t="str">
        <f>IF($A200="","",IF((AND($A200="ADD",OR(Z200="",Z200="Undisturbed"))),"U",(_xlfn.XLOOKUP(Z200,reconstructed[lookupValue],reconstructed[lookupKey],""))))</f>
        <v/>
      </c>
      <c r="AB200" s="3" t="str">
        <f t="shared" si="23"/>
        <v/>
      </c>
      <c r="AC200" s="3" t="str">
        <f>IF($A200="","",IF((AND($A200="ADD",OR(AB200="",AB200="Local Authority"))),"L",(_xlfn.XLOOKUP(AB200,asset_owner[lookupValue],asset_owner[lookupKey],""))))</f>
        <v/>
      </c>
      <c r="AD200" s="3" t="str">
        <f t="shared" si="24"/>
        <v/>
      </c>
      <c r="AE200" s="3" t="str">
        <f>IF($A200="","",IF((AND($A200="ADD",OR(AD200="",AD200="Vested Assets"))),"12",(_xlfn.XLOOKUP(AD200,ud_work_category[lookupValue],ud_work_category[lookupKey],""))))</f>
        <v/>
      </c>
      <c r="AF200" s="20"/>
      <c r="AG200" s="2" t="str">
        <f t="shared" si="25"/>
        <v/>
      </c>
      <c r="AH200" s="3" t="str">
        <f t="shared" si="26"/>
        <v/>
      </c>
      <c r="AI200" s="3" t="str">
        <f>IF($A200="","",IF((AND($A200="ADD",OR(AH200="",AH200="Excellent"))),"1",(_xlfn.XLOOKUP(AH200,condition[lookupValue],condition[lookupKey],""))))</f>
        <v/>
      </c>
      <c r="AJ200" s="21"/>
      <c r="AK200" s="5"/>
    </row>
    <row r="201" spans="2:37" x14ac:dyDescent="0.25">
      <c r="B201" s="4"/>
      <c r="D201" s="3" t="str">
        <f>IF($A201="ADD",IF(NOT(ISBLANK(C201)),_xlfn.XLOOKUP(C201,roadnames[lookupValue],roadnames[lookupKey],"ERROR"),""), "")</f>
        <v/>
      </c>
      <c r="E201" s="4"/>
      <c r="F201" s="4"/>
      <c r="G201" s="19"/>
      <c r="H201" s="19" t="str">
        <f t="shared" si="18"/>
        <v/>
      </c>
      <c r="I201" s="4"/>
      <c r="K201" s="3" t="str">
        <f>IF($A201="ADD",IF(NOT(ISBLANK(J201)),_xlfn.XLOOKUP(J201,len_adjust_rsn[lookupValue],len_adjust_rsn[lookupKey],"ERROR"),""), "")</f>
        <v/>
      </c>
      <c r="L201" s="19"/>
      <c r="M201" s="3" t="str">
        <f t="shared" si="19"/>
        <v/>
      </c>
      <c r="N201" s="3" t="str">
        <f>IF($A201="","",IF((AND($A201="ADD",OR(M201="",M201="Yes"))),"Y",(_xlfn.XLOOKUP(M201,full_width_flag[lookupValue],full_width_flag[lookupKey],""))))</f>
        <v/>
      </c>
      <c r="O201" s="19" t="str">
        <f t="shared" si="20"/>
        <v/>
      </c>
      <c r="P201" s="19"/>
      <c r="Q201" s="19" t="str">
        <f t="shared" si="21"/>
        <v/>
      </c>
      <c r="R201" s="4"/>
      <c r="S201" s="4"/>
      <c r="U201" s="3" t="str">
        <f>IF($A201="ADD",IF(NOT(ISBLANK(T201)),_xlfn.XLOOKUP(T201,ud_subgrade_material_type[lookupValue],ud_subgrade_material_type[lookupKey],"ERROR"),""), "")</f>
        <v/>
      </c>
      <c r="X201" s="3" t="str">
        <f>IF($A201="ADD",IF(NOT(ISBLANK(W201)),_xlfn.XLOOKUP(W201,ud_layer_stabilising_agent[lookupValue],ud_layer_stabilising_agent[lookupKey],"ERROR"),""), "")</f>
        <v/>
      </c>
      <c r="Y201" s="20"/>
      <c r="Z201" s="3" t="str">
        <f t="shared" si="22"/>
        <v/>
      </c>
      <c r="AA201" s="3" t="str">
        <f>IF($A201="","",IF((AND($A201="ADD",OR(Z201="",Z201="Undisturbed"))),"U",(_xlfn.XLOOKUP(Z201,reconstructed[lookupValue],reconstructed[lookupKey],""))))</f>
        <v/>
      </c>
      <c r="AB201" s="3" t="str">
        <f t="shared" si="23"/>
        <v/>
      </c>
      <c r="AC201" s="3" t="str">
        <f>IF($A201="","",IF((AND($A201="ADD",OR(AB201="",AB201="Local Authority"))),"L",(_xlfn.XLOOKUP(AB201,asset_owner[lookupValue],asset_owner[lookupKey],""))))</f>
        <v/>
      </c>
      <c r="AD201" s="3" t="str">
        <f t="shared" si="24"/>
        <v/>
      </c>
      <c r="AE201" s="3" t="str">
        <f>IF($A201="","",IF((AND($A201="ADD",OR(AD201="",AD201="Vested Assets"))),"12",(_xlfn.XLOOKUP(AD201,ud_work_category[lookupValue],ud_work_category[lookupKey],""))))</f>
        <v/>
      </c>
      <c r="AF201" s="20"/>
      <c r="AG201" s="2" t="str">
        <f t="shared" si="25"/>
        <v/>
      </c>
      <c r="AH201" s="3" t="str">
        <f t="shared" si="26"/>
        <v/>
      </c>
      <c r="AI201" s="3" t="str">
        <f>IF($A201="","",IF((AND($A201="ADD",OR(AH201="",AH201="Excellent"))),"1",(_xlfn.XLOOKUP(AH201,condition[lookupValue],condition[lookupKey],""))))</f>
        <v/>
      </c>
      <c r="AJ201" s="21"/>
      <c r="AK201" s="5"/>
    </row>
    <row r="202" spans="2:37" x14ac:dyDescent="0.25">
      <c r="B202" s="4"/>
      <c r="D202" s="3" t="str">
        <f>IF($A202="ADD",IF(NOT(ISBLANK(C202)),_xlfn.XLOOKUP(C202,roadnames[lookupValue],roadnames[lookupKey],"ERROR"),""), "")</f>
        <v/>
      </c>
      <c r="E202" s="4"/>
      <c r="F202" s="4"/>
      <c r="G202" s="19"/>
      <c r="H202" s="19" t="str">
        <f t="shared" si="18"/>
        <v/>
      </c>
      <c r="I202" s="4"/>
      <c r="K202" s="3" t="str">
        <f>IF($A202="ADD",IF(NOT(ISBLANK(J202)),_xlfn.XLOOKUP(J202,len_adjust_rsn[lookupValue],len_adjust_rsn[lookupKey],"ERROR"),""), "")</f>
        <v/>
      </c>
      <c r="L202" s="19"/>
      <c r="M202" s="3" t="str">
        <f t="shared" si="19"/>
        <v/>
      </c>
      <c r="N202" s="3" t="str">
        <f>IF($A202="","",IF((AND($A202="ADD",OR(M202="",M202="Yes"))),"Y",(_xlfn.XLOOKUP(M202,full_width_flag[lookupValue],full_width_flag[lookupKey],""))))</f>
        <v/>
      </c>
      <c r="O202" s="19" t="str">
        <f t="shared" si="20"/>
        <v/>
      </c>
      <c r="P202" s="19"/>
      <c r="Q202" s="19" t="str">
        <f t="shared" si="21"/>
        <v/>
      </c>
      <c r="R202" s="4"/>
      <c r="S202" s="4"/>
      <c r="U202" s="3" t="str">
        <f>IF($A202="ADD",IF(NOT(ISBLANK(T202)),_xlfn.XLOOKUP(T202,ud_subgrade_material_type[lookupValue],ud_subgrade_material_type[lookupKey],"ERROR"),""), "")</f>
        <v/>
      </c>
      <c r="X202" s="3" t="str">
        <f>IF($A202="ADD",IF(NOT(ISBLANK(W202)),_xlfn.XLOOKUP(W202,ud_layer_stabilising_agent[lookupValue],ud_layer_stabilising_agent[lookupKey],"ERROR"),""), "")</f>
        <v/>
      </c>
      <c r="Y202" s="20"/>
      <c r="Z202" s="3" t="str">
        <f t="shared" si="22"/>
        <v/>
      </c>
      <c r="AA202" s="3" t="str">
        <f>IF($A202="","",IF((AND($A202="ADD",OR(Z202="",Z202="Undisturbed"))),"U",(_xlfn.XLOOKUP(Z202,reconstructed[lookupValue],reconstructed[lookupKey],""))))</f>
        <v/>
      </c>
      <c r="AB202" s="3" t="str">
        <f t="shared" si="23"/>
        <v/>
      </c>
      <c r="AC202" s="3" t="str">
        <f>IF($A202="","",IF((AND($A202="ADD",OR(AB202="",AB202="Local Authority"))),"L",(_xlfn.XLOOKUP(AB202,asset_owner[lookupValue],asset_owner[lookupKey],""))))</f>
        <v/>
      </c>
      <c r="AD202" s="3" t="str">
        <f t="shared" si="24"/>
        <v/>
      </c>
      <c r="AE202" s="3" t="str">
        <f>IF($A202="","",IF((AND($A202="ADD",OR(AD202="",AD202="Vested Assets"))),"12",(_xlfn.XLOOKUP(AD202,ud_work_category[lookupValue],ud_work_category[lookupKey],""))))</f>
        <v/>
      </c>
      <c r="AF202" s="20"/>
      <c r="AG202" s="2" t="str">
        <f t="shared" si="25"/>
        <v/>
      </c>
      <c r="AH202" s="3" t="str">
        <f t="shared" si="26"/>
        <v/>
      </c>
      <c r="AI202" s="3" t="str">
        <f>IF($A202="","",IF((AND($A202="ADD",OR(AH202="",AH202="Excellent"))),"1",(_xlfn.XLOOKUP(AH202,condition[lookupValue],condition[lookupKey],""))))</f>
        <v/>
      </c>
      <c r="AJ202" s="21"/>
      <c r="AK202" s="5"/>
    </row>
    <row r="203" spans="2:37" x14ac:dyDescent="0.25">
      <c r="B203" s="4"/>
      <c r="D203" s="3" t="str">
        <f>IF($A203="ADD",IF(NOT(ISBLANK(C203)),_xlfn.XLOOKUP(C203,roadnames[lookupValue],roadnames[lookupKey],"ERROR"),""), "")</f>
        <v/>
      </c>
      <c r="E203" s="4"/>
      <c r="F203" s="4"/>
      <c r="G203" s="19"/>
      <c r="H203" s="19" t="str">
        <f t="shared" ref="H203:H266" si="27">IF(F203&lt;&gt;"",F203-E203,"")</f>
        <v/>
      </c>
      <c r="I203" s="4"/>
      <c r="K203" s="3" t="str">
        <f>IF($A203="ADD",IF(NOT(ISBLANK(J203)),_xlfn.XLOOKUP(J203,len_adjust_rsn[lookupValue],len_adjust_rsn[lookupKey],"ERROR"),""), "")</f>
        <v/>
      </c>
      <c r="L203" s="19"/>
      <c r="M203" s="3" t="str">
        <f t="shared" ref="M203:M266" si="28">IF($A203="ADD","Yes","")</f>
        <v/>
      </c>
      <c r="N203" s="3" t="str">
        <f>IF($A203="","",IF((AND($A203="ADD",OR(M203="",M203="Yes"))),"Y",(_xlfn.XLOOKUP(M203,full_width_flag[lookupValue],full_width_flag[lookupKey],""))))</f>
        <v/>
      </c>
      <c r="O203" s="19" t="str">
        <f t="shared" ref="O203:O266" si="29">IF(L203&lt;&gt;"",H203*L203,"")</f>
        <v/>
      </c>
      <c r="P203" s="19"/>
      <c r="Q203" s="19" t="str">
        <f t="shared" ref="Q203:Q266" si="30">IF(P203&lt;&gt;"",O203+P203,O203)</f>
        <v/>
      </c>
      <c r="R203" s="4"/>
      <c r="S203" s="4"/>
      <c r="U203" s="3" t="str">
        <f>IF($A203="ADD",IF(NOT(ISBLANK(T203)),_xlfn.XLOOKUP(T203,ud_subgrade_material_type[lookupValue],ud_subgrade_material_type[lookupKey],"ERROR"),""), "")</f>
        <v/>
      </c>
      <c r="X203" s="3" t="str">
        <f>IF($A203="ADD",IF(NOT(ISBLANK(W203)),_xlfn.XLOOKUP(W203,ud_layer_stabilising_agent[lookupValue],ud_layer_stabilising_agent[lookupKey],"ERROR"),""), "")</f>
        <v/>
      </c>
      <c r="Y203" s="20"/>
      <c r="Z203" s="3" t="str">
        <f t="shared" ref="Z203:Z266" si="31">IF($A203="ADD","Undisturbed","")</f>
        <v/>
      </c>
      <c r="AA203" s="3" t="str">
        <f>IF($A203="","",IF((AND($A203="ADD",OR(Z203="",Z203="Undisturbed"))),"U",(_xlfn.XLOOKUP(Z203,reconstructed[lookupValue],reconstructed[lookupKey],""))))</f>
        <v/>
      </c>
      <c r="AB203" s="3" t="str">
        <f t="shared" ref="AB203:AB266" si="32">IF($A203="ADD","Local Authority","")</f>
        <v/>
      </c>
      <c r="AC203" s="3" t="str">
        <f>IF($A203="","",IF((AND($A203="ADD",OR(AB203="",AB203="Local Authority"))),"L",(_xlfn.XLOOKUP(AB203,asset_owner[lookupValue],asset_owner[lookupKey],""))))</f>
        <v/>
      </c>
      <c r="AD203" s="3" t="str">
        <f t="shared" ref="AD203:AD266" si="33">IF($A203="ADD","Vested Assets","")</f>
        <v/>
      </c>
      <c r="AE203" s="3" t="str">
        <f>IF($A203="","",IF((AND($A203="ADD",OR(AD203="",AD203="Vested Assets"))),"12",(_xlfn.XLOOKUP(AD203,ud_work_category[lookupValue],ud_work_category[lookupKey],""))))</f>
        <v/>
      </c>
      <c r="AF203" s="20"/>
      <c r="AG203" s="2" t="str">
        <f t="shared" ref="AG203:AG266" si="34">IF($A203="ADD","TRUE","")</f>
        <v/>
      </c>
      <c r="AH203" s="3" t="str">
        <f t="shared" ref="AH203:AH266" si="35">IF($A203="ADD","Excellent","")</f>
        <v/>
      </c>
      <c r="AI203" s="3" t="str">
        <f>IF($A203="","",IF((AND($A203="ADD",OR(AH203="",AH203="Excellent"))),"1",(_xlfn.XLOOKUP(AH203,condition[lookupValue],condition[lookupKey],""))))</f>
        <v/>
      </c>
      <c r="AJ203" s="21"/>
      <c r="AK203" s="5"/>
    </row>
    <row r="204" spans="2:37" x14ac:dyDescent="0.25">
      <c r="B204" s="4"/>
      <c r="D204" s="3" t="str">
        <f>IF($A204="ADD",IF(NOT(ISBLANK(C204)),_xlfn.XLOOKUP(C204,roadnames[lookupValue],roadnames[lookupKey],"ERROR"),""), "")</f>
        <v/>
      </c>
      <c r="E204" s="4"/>
      <c r="F204" s="4"/>
      <c r="G204" s="19"/>
      <c r="H204" s="19" t="str">
        <f t="shared" si="27"/>
        <v/>
      </c>
      <c r="I204" s="4"/>
      <c r="K204" s="3" t="str">
        <f>IF($A204="ADD",IF(NOT(ISBLANK(J204)),_xlfn.XLOOKUP(J204,len_adjust_rsn[lookupValue],len_adjust_rsn[lookupKey],"ERROR"),""), "")</f>
        <v/>
      </c>
      <c r="L204" s="19"/>
      <c r="M204" s="3" t="str">
        <f t="shared" si="28"/>
        <v/>
      </c>
      <c r="N204" s="3" t="str">
        <f>IF($A204="","",IF((AND($A204="ADD",OR(M204="",M204="Yes"))),"Y",(_xlfn.XLOOKUP(M204,full_width_flag[lookupValue],full_width_flag[lookupKey],""))))</f>
        <v/>
      </c>
      <c r="O204" s="19" t="str">
        <f t="shared" si="29"/>
        <v/>
      </c>
      <c r="P204" s="19"/>
      <c r="Q204" s="19" t="str">
        <f t="shared" si="30"/>
        <v/>
      </c>
      <c r="R204" s="4"/>
      <c r="S204" s="4"/>
      <c r="U204" s="3" t="str">
        <f>IF($A204="ADD",IF(NOT(ISBLANK(T204)),_xlfn.XLOOKUP(T204,ud_subgrade_material_type[lookupValue],ud_subgrade_material_type[lookupKey],"ERROR"),""), "")</f>
        <v/>
      </c>
      <c r="X204" s="3" t="str">
        <f>IF($A204="ADD",IF(NOT(ISBLANK(W204)),_xlfn.XLOOKUP(W204,ud_layer_stabilising_agent[lookupValue],ud_layer_stabilising_agent[lookupKey],"ERROR"),""), "")</f>
        <v/>
      </c>
      <c r="Y204" s="20"/>
      <c r="Z204" s="3" t="str">
        <f t="shared" si="31"/>
        <v/>
      </c>
      <c r="AA204" s="3" t="str">
        <f>IF($A204="","",IF((AND($A204="ADD",OR(Z204="",Z204="Undisturbed"))),"U",(_xlfn.XLOOKUP(Z204,reconstructed[lookupValue],reconstructed[lookupKey],""))))</f>
        <v/>
      </c>
      <c r="AB204" s="3" t="str">
        <f t="shared" si="32"/>
        <v/>
      </c>
      <c r="AC204" s="3" t="str">
        <f>IF($A204="","",IF((AND($A204="ADD",OR(AB204="",AB204="Local Authority"))),"L",(_xlfn.XLOOKUP(AB204,asset_owner[lookupValue],asset_owner[lookupKey],""))))</f>
        <v/>
      </c>
      <c r="AD204" s="3" t="str">
        <f t="shared" si="33"/>
        <v/>
      </c>
      <c r="AE204" s="3" t="str">
        <f>IF($A204="","",IF((AND($A204="ADD",OR(AD204="",AD204="Vested Assets"))),"12",(_xlfn.XLOOKUP(AD204,ud_work_category[lookupValue],ud_work_category[lookupKey],""))))</f>
        <v/>
      </c>
      <c r="AF204" s="20"/>
      <c r="AG204" s="2" t="str">
        <f t="shared" si="34"/>
        <v/>
      </c>
      <c r="AH204" s="3" t="str">
        <f t="shared" si="35"/>
        <v/>
      </c>
      <c r="AI204" s="3" t="str">
        <f>IF($A204="","",IF((AND($A204="ADD",OR(AH204="",AH204="Excellent"))),"1",(_xlfn.XLOOKUP(AH204,condition[lookupValue],condition[lookupKey],""))))</f>
        <v/>
      </c>
      <c r="AJ204" s="21"/>
      <c r="AK204" s="5"/>
    </row>
    <row r="205" spans="2:37" x14ac:dyDescent="0.25">
      <c r="B205" s="4"/>
      <c r="D205" s="3" t="str">
        <f>IF($A205="ADD",IF(NOT(ISBLANK(C205)),_xlfn.XLOOKUP(C205,roadnames[lookupValue],roadnames[lookupKey],"ERROR"),""), "")</f>
        <v/>
      </c>
      <c r="E205" s="4"/>
      <c r="F205" s="4"/>
      <c r="G205" s="19"/>
      <c r="H205" s="19" t="str">
        <f t="shared" si="27"/>
        <v/>
      </c>
      <c r="I205" s="4"/>
      <c r="K205" s="3" t="str">
        <f>IF($A205="ADD",IF(NOT(ISBLANK(J205)),_xlfn.XLOOKUP(J205,len_adjust_rsn[lookupValue],len_adjust_rsn[lookupKey],"ERROR"),""), "")</f>
        <v/>
      </c>
      <c r="L205" s="19"/>
      <c r="M205" s="3" t="str">
        <f t="shared" si="28"/>
        <v/>
      </c>
      <c r="N205" s="3" t="str">
        <f>IF($A205="","",IF((AND($A205="ADD",OR(M205="",M205="Yes"))),"Y",(_xlfn.XLOOKUP(M205,full_width_flag[lookupValue],full_width_flag[lookupKey],""))))</f>
        <v/>
      </c>
      <c r="O205" s="19" t="str">
        <f t="shared" si="29"/>
        <v/>
      </c>
      <c r="P205" s="19"/>
      <c r="Q205" s="19" t="str">
        <f t="shared" si="30"/>
        <v/>
      </c>
      <c r="R205" s="4"/>
      <c r="S205" s="4"/>
      <c r="U205" s="3" t="str">
        <f>IF($A205="ADD",IF(NOT(ISBLANK(T205)),_xlfn.XLOOKUP(T205,ud_subgrade_material_type[lookupValue],ud_subgrade_material_type[lookupKey],"ERROR"),""), "")</f>
        <v/>
      </c>
      <c r="X205" s="3" t="str">
        <f>IF($A205="ADD",IF(NOT(ISBLANK(W205)),_xlfn.XLOOKUP(W205,ud_layer_stabilising_agent[lookupValue],ud_layer_stabilising_agent[lookupKey],"ERROR"),""), "")</f>
        <v/>
      </c>
      <c r="Y205" s="20"/>
      <c r="Z205" s="3" t="str">
        <f t="shared" si="31"/>
        <v/>
      </c>
      <c r="AA205" s="3" t="str">
        <f>IF($A205="","",IF((AND($A205="ADD",OR(Z205="",Z205="Undisturbed"))),"U",(_xlfn.XLOOKUP(Z205,reconstructed[lookupValue],reconstructed[lookupKey],""))))</f>
        <v/>
      </c>
      <c r="AB205" s="3" t="str">
        <f t="shared" si="32"/>
        <v/>
      </c>
      <c r="AC205" s="3" t="str">
        <f>IF($A205="","",IF((AND($A205="ADD",OR(AB205="",AB205="Local Authority"))),"L",(_xlfn.XLOOKUP(AB205,asset_owner[lookupValue],asset_owner[lookupKey],""))))</f>
        <v/>
      </c>
      <c r="AD205" s="3" t="str">
        <f t="shared" si="33"/>
        <v/>
      </c>
      <c r="AE205" s="3" t="str">
        <f>IF($A205="","",IF((AND($A205="ADD",OR(AD205="",AD205="Vested Assets"))),"12",(_xlfn.XLOOKUP(AD205,ud_work_category[lookupValue],ud_work_category[lookupKey],""))))</f>
        <v/>
      </c>
      <c r="AF205" s="20"/>
      <c r="AG205" s="2" t="str">
        <f t="shared" si="34"/>
        <v/>
      </c>
      <c r="AH205" s="3" t="str">
        <f t="shared" si="35"/>
        <v/>
      </c>
      <c r="AI205" s="3" t="str">
        <f>IF($A205="","",IF((AND($A205="ADD",OR(AH205="",AH205="Excellent"))),"1",(_xlfn.XLOOKUP(AH205,condition[lookupValue],condition[lookupKey],""))))</f>
        <v/>
      </c>
      <c r="AJ205" s="21"/>
      <c r="AK205" s="5"/>
    </row>
    <row r="206" spans="2:37" x14ac:dyDescent="0.25">
      <c r="B206" s="4"/>
      <c r="D206" s="3" t="str">
        <f>IF($A206="ADD",IF(NOT(ISBLANK(C206)),_xlfn.XLOOKUP(C206,roadnames[lookupValue],roadnames[lookupKey],"ERROR"),""), "")</f>
        <v/>
      </c>
      <c r="E206" s="4"/>
      <c r="F206" s="4"/>
      <c r="G206" s="19"/>
      <c r="H206" s="19" t="str">
        <f t="shared" si="27"/>
        <v/>
      </c>
      <c r="I206" s="4"/>
      <c r="K206" s="3" t="str">
        <f>IF($A206="ADD",IF(NOT(ISBLANK(J206)),_xlfn.XLOOKUP(J206,len_adjust_rsn[lookupValue],len_adjust_rsn[lookupKey],"ERROR"),""), "")</f>
        <v/>
      </c>
      <c r="L206" s="19"/>
      <c r="M206" s="3" t="str">
        <f t="shared" si="28"/>
        <v/>
      </c>
      <c r="N206" s="3" t="str">
        <f>IF($A206="","",IF((AND($A206="ADD",OR(M206="",M206="Yes"))),"Y",(_xlfn.XLOOKUP(M206,full_width_flag[lookupValue],full_width_flag[lookupKey],""))))</f>
        <v/>
      </c>
      <c r="O206" s="19" t="str">
        <f t="shared" si="29"/>
        <v/>
      </c>
      <c r="P206" s="19"/>
      <c r="Q206" s="19" t="str">
        <f t="shared" si="30"/>
        <v/>
      </c>
      <c r="R206" s="4"/>
      <c r="S206" s="4"/>
      <c r="U206" s="3" t="str">
        <f>IF($A206="ADD",IF(NOT(ISBLANK(T206)),_xlfn.XLOOKUP(T206,ud_subgrade_material_type[lookupValue],ud_subgrade_material_type[lookupKey],"ERROR"),""), "")</f>
        <v/>
      </c>
      <c r="X206" s="3" t="str">
        <f>IF($A206="ADD",IF(NOT(ISBLANK(W206)),_xlfn.XLOOKUP(W206,ud_layer_stabilising_agent[lookupValue],ud_layer_stabilising_agent[lookupKey],"ERROR"),""), "")</f>
        <v/>
      </c>
      <c r="Y206" s="20"/>
      <c r="Z206" s="3" t="str">
        <f t="shared" si="31"/>
        <v/>
      </c>
      <c r="AA206" s="3" t="str">
        <f>IF($A206="","",IF((AND($A206="ADD",OR(Z206="",Z206="Undisturbed"))),"U",(_xlfn.XLOOKUP(Z206,reconstructed[lookupValue],reconstructed[lookupKey],""))))</f>
        <v/>
      </c>
      <c r="AB206" s="3" t="str">
        <f t="shared" si="32"/>
        <v/>
      </c>
      <c r="AC206" s="3" t="str">
        <f>IF($A206="","",IF((AND($A206="ADD",OR(AB206="",AB206="Local Authority"))),"L",(_xlfn.XLOOKUP(AB206,asset_owner[lookupValue],asset_owner[lookupKey],""))))</f>
        <v/>
      </c>
      <c r="AD206" s="3" t="str">
        <f t="shared" si="33"/>
        <v/>
      </c>
      <c r="AE206" s="3" t="str">
        <f>IF($A206="","",IF((AND($A206="ADD",OR(AD206="",AD206="Vested Assets"))),"12",(_xlfn.XLOOKUP(AD206,ud_work_category[lookupValue],ud_work_category[lookupKey],""))))</f>
        <v/>
      </c>
      <c r="AF206" s="20"/>
      <c r="AG206" s="2" t="str">
        <f t="shared" si="34"/>
        <v/>
      </c>
      <c r="AH206" s="3" t="str">
        <f t="shared" si="35"/>
        <v/>
      </c>
      <c r="AI206" s="3" t="str">
        <f>IF($A206="","",IF((AND($A206="ADD",OR(AH206="",AH206="Excellent"))),"1",(_xlfn.XLOOKUP(AH206,condition[lookupValue],condition[lookupKey],""))))</f>
        <v/>
      </c>
      <c r="AJ206" s="21"/>
      <c r="AK206" s="5"/>
    </row>
    <row r="207" spans="2:37" x14ac:dyDescent="0.25">
      <c r="B207" s="4"/>
      <c r="D207" s="3" t="str">
        <f>IF($A207="ADD",IF(NOT(ISBLANK(C207)),_xlfn.XLOOKUP(C207,roadnames[lookupValue],roadnames[lookupKey],"ERROR"),""), "")</f>
        <v/>
      </c>
      <c r="E207" s="4"/>
      <c r="F207" s="4"/>
      <c r="G207" s="19"/>
      <c r="H207" s="19" t="str">
        <f t="shared" si="27"/>
        <v/>
      </c>
      <c r="I207" s="4"/>
      <c r="K207" s="3" t="str">
        <f>IF($A207="ADD",IF(NOT(ISBLANK(J207)),_xlfn.XLOOKUP(J207,len_adjust_rsn[lookupValue],len_adjust_rsn[lookupKey],"ERROR"),""), "")</f>
        <v/>
      </c>
      <c r="L207" s="19"/>
      <c r="M207" s="3" t="str">
        <f t="shared" si="28"/>
        <v/>
      </c>
      <c r="N207" s="3" t="str">
        <f>IF($A207="","",IF((AND($A207="ADD",OR(M207="",M207="Yes"))),"Y",(_xlfn.XLOOKUP(M207,full_width_flag[lookupValue],full_width_flag[lookupKey],""))))</f>
        <v/>
      </c>
      <c r="O207" s="19" t="str">
        <f t="shared" si="29"/>
        <v/>
      </c>
      <c r="P207" s="19"/>
      <c r="Q207" s="19" t="str">
        <f t="shared" si="30"/>
        <v/>
      </c>
      <c r="R207" s="4"/>
      <c r="S207" s="4"/>
      <c r="U207" s="3" t="str">
        <f>IF($A207="ADD",IF(NOT(ISBLANK(T207)),_xlfn.XLOOKUP(T207,ud_subgrade_material_type[lookupValue],ud_subgrade_material_type[lookupKey],"ERROR"),""), "")</f>
        <v/>
      </c>
      <c r="X207" s="3" t="str">
        <f>IF($A207="ADD",IF(NOT(ISBLANK(W207)),_xlfn.XLOOKUP(W207,ud_layer_stabilising_agent[lookupValue],ud_layer_stabilising_agent[lookupKey],"ERROR"),""), "")</f>
        <v/>
      </c>
      <c r="Y207" s="20"/>
      <c r="Z207" s="3" t="str">
        <f t="shared" si="31"/>
        <v/>
      </c>
      <c r="AA207" s="3" t="str">
        <f>IF($A207="","",IF((AND($A207="ADD",OR(Z207="",Z207="Undisturbed"))),"U",(_xlfn.XLOOKUP(Z207,reconstructed[lookupValue],reconstructed[lookupKey],""))))</f>
        <v/>
      </c>
      <c r="AB207" s="3" t="str">
        <f t="shared" si="32"/>
        <v/>
      </c>
      <c r="AC207" s="3" t="str">
        <f>IF($A207="","",IF((AND($A207="ADD",OR(AB207="",AB207="Local Authority"))),"L",(_xlfn.XLOOKUP(AB207,asset_owner[lookupValue],asset_owner[lookupKey],""))))</f>
        <v/>
      </c>
      <c r="AD207" s="3" t="str">
        <f t="shared" si="33"/>
        <v/>
      </c>
      <c r="AE207" s="3" t="str">
        <f>IF($A207="","",IF((AND($A207="ADD",OR(AD207="",AD207="Vested Assets"))),"12",(_xlfn.XLOOKUP(AD207,ud_work_category[lookupValue],ud_work_category[lookupKey],""))))</f>
        <v/>
      </c>
      <c r="AF207" s="20"/>
      <c r="AG207" s="2" t="str">
        <f t="shared" si="34"/>
        <v/>
      </c>
      <c r="AH207" s="3" t="str">
        <f t="shared" si="35"/>
        <v/>
      </c>
      <c r="AI207" s="3" t="str">
        <f>IF($A207="","",IF((AND($A207="ADD",OR(AH207="",AH207="Excellent"))),"1",(_xlfn.XLOOKUP(AH207,condition[lookupValue],condition[lookupKey],""))))</f>
        <v/>
      </c>
      <c r="AJ207" s="21"/>
      <c r="AK207" s="5"/>
    </row>
    <row r="208" spans="2:37" x14ac:dyDescent="0.25">
      <c r="B208" s="4"/>
      <c r="D208" s="3" t="str">
        <f>IF($A208="ADD",IF(NOT(ISBLANK(C208)),_xlfn.XLOOKUP(C208,roadnames[lookupValue],roadnames[lookupKey],"ERROR"),""), "")</f>
        <v/>
      </c>
      <c r="E208" s="4"/>
      <c r="F208" s="4"/>
      <c r="G208" s="19"/>
      <c r="H208" s="19" t="str">
        <f t="shared" si="27"/>
        <v/>
      </c>
      <c r="I208" s="4"/>
      <c r="K208" s="3" t="str">
        <f>IF($A208="ADD",IF(NOT(ISBLANK(J208)),_xlfn.XLOOKUP(J208,len_adjust_rsn[lookupValue],len_adjust_rsn[lookupKey],"ERROR"),""), "")</f>
        <v/>
      </c>
      <c r="L208" s="19"/>
      <c r="M208" s="3" t="str">
        <f t="shared" si="28"/>
        <v/>
      </c>
      <c r="N208" s="3" t="str">
        <f>IF($A208="","",IF((AND($A208="ADD",OR(M208="",M208="Yes"))),"Y",(_xlfn.XLOOKUP(M208,full_width_flag[lookupValue],full_width_flag[lookupKey],""))))</f>
        <v/>
      </c>
      <c r="O208" s="19" t="str">
        <f t="shared" si="29"/>
        <v/>
      </c>
      <c r="P208" s="19"/>
      <c r="Q208" s="19" t="str">
        <f t="shared" si="30"/>
        <v/>
      </c>
      <c r="R208" s="4"/>
      <c r="S208" s="4"/>
      <c r="U208" s="3" t="str">
        <f>IF($A208="ADD",IF(NOT(ISBLANK(T208)),_xlfn.XLOOKUP(T208,ud_subgrade_material_type[lookupValue],ud_subgrade_material_type[lookupKey],"ERROR"),""), "")</f>
        <v/>
      </c>
      <c r="X208" s="3" t="str">
        <f>IF($A208="ADD",IF(NOT(ISBLANK(W208)),_xlfn.XLOOKUP(W208,ud_layer_stabilising_agent[lookupValue],ud_layer_stabilising_agent[lookupKey],"ERROR"),""), "")</f>
        <v/>
      </c>
      <c r="Y208" s="20"/>
      <c r="Z208" s="3" t="str">
        <f t="shared" si="31"/>
        <v/>
      </c>
      <c r="AA208" s="3" t="str">
        <f>IF($A208="","",IF((AND($A208="ADD",OR(Z208="",Z208="Undisturbed"))),"U",(_xlfn.XLOOKUP(Z208,reconstructed[lookupValue],reconstructed[lookupKey],""))))</f>
        <v/>
      </c>
      <c r="AB208" s="3" t="str">
        <f t="shared" si="32"/>
        <v/>
      </c>
      <c r="AC208" s="3" t="str">
        <f>IF($A208="","",IF((AND($A208="ADD",OR(AB208="",AB208="Local Authority"))),"L",(_xlfn.XLOOKUP(AB208,asset_owner[lookupValue],asset_owner[lookupKey],""))))</f>
        <v/>
      </c>
      <c r="AD208" s="3" t="str">
        <f t="shared" si="33"/>
        <v/>
      </c>
      <c r="AE208" s="3" t="str">
        <f>IF($A208="","",IF((AND($A208="ADD",OR(AD208="",AD208="Vested Assets"))),"12",(_xlfn.XLOOKUP(AD208,ud_work_category[lookupValue],ud_work_category[lookupKey],""))))</f>
        <v/>
      </c>
      <c r="AF208" s="20"/>
      <c r="AG208" s="2" t="str">
        <f t="shared" si="34"/>
        <v/>
      </c>
      <c r="AH208" s="3" t="str">
        <f t="shared" si="35"/>
        <v/>
      </c>
      <c r="AI208" s="3" t="str">
        <f>IF($A208="","",IF((AND($A208="ADD",OR(AH208="",AH208="Excellent"))),"1",(_xlfn.XLOOKUP(AH208,condition[lookupValue],condition[lookupKey],""))))</f>
        <v/>
      </c>
      <c r="AJ208" s="21"/>
      <c r="AK208" s="5"/>
    </row>
    <row r="209" spans="2:37" x14ac:dyDescent="0.25">
      <c r="B209" s="4"/>
      <c r="D209" s="3" t="str">
        <f>IF($A209="ADD",IF(NOT(ISBLANK(C209)),_xlfn.XLOOKUP(C209,roadnames[lookupValue],roadnames[lookupKey],"ERROR"),""), "")</f>
        <v/>
      </c>
      <c r="E209" s="4"/>
      <c r="F209" s="4"/>
      <c r="G209" s="19"/>
      <c r="H209" s="19" t="str">
        <f t="shared" si="27"/>
        <v/>
      </c>
      <c r="I209" s="4"/>
      <c r="K209" s="3" t="str">
        <f>IF($A209="ADD",IF(NOT(ISBLANK(J209)),_xlfn.XLOOKUP(J209,len_adjust_rsn[lookupValue],len_adjust_rsn[lookupKey],"ERROR"),""), "")</f>
        <v/>
      </c>
      <c r="L209" s="19"/>
      <c r="M209" s="3" t="str">
        <f t="shared" si="28"/>
        <v/>
      </c>
      <c r="N209" s="3" t="str">
        <f>IF($A209="","",IF((AND($A209="ADD",OR(M209="",M209="Yes"))),"Y",(_xlfn.XLOOKUP(M209,full_width_flag[lookupValue],full_width_flag[lookupKey],""))))</f>
        <v/>
      </c>
      <c r="O209" s="19" t="str">
        <f t="shared" si="29"/>
        <v/>
      </c>
      <c r="P209" s="19"/>
      <c r="Q209" s="19" t="str">
        <f t="shared" si="30"/>
        <v/>
      </c>
      <c r="R209" s="4"/>
      <c r="S209" s="4"/>
      <c r="U209" s="3" t="str">
        <f>IF($A209="ADD",IF(NOT(ISBLANK(T209)),_xlfn.XLOOKUP(T209,ud_subgrade_material_type[lookupValue],ud_subgrade_material_type[lookupKey],"ERROR"),""), "")</f>
        <v/>
      </c>
      <c r="X209" s="3" t="str">
        <f>IF($A209="ADD",IF(NOT(ISBLANK(W209)),_xlfn.XLOOKUP(W209,ud_layer_stabilising_agent[lookupValue],ud_layer_stabilising_agent[lookupKey],"ERROR"),""), "")</f>
        <v/>
      </c>
      <c r="Y209" s="20"/>
      <c r="Z209" s="3" t="str">
        <f t="shared" si="31"/>
        <v/>
      </c>
      <c r="AA209" s="3" t="str">
        <f>IF($A209="","",IF((AND($A209="ADD",OR(Z209="",Z209="Undisturbed"))),"U",(_xlfn.XLOOKUP(Z209,reconstructed[lookupValue],reconstructed[lookupKey],""))))</f>
        <v/>
      </c>
      <c r="AB209" s="3" t="str">
        <f t="shared" si="32"/>
        <v/>
      </c>
      <c r="AC209" s="3" t="str">
        <f>IF($A209="","",IF((AND($A209="ADD",OR(AB209="",AB209="Local Authority"))),"L",(_xlfn.XLOOKUP(AB209,asset_owner[lookupValue],asset_owner[lookupKey],""))))</f>
        <v/>
      </c>
      <c r="AD209" s="3" t="str">
        <f t="shared" si="33"/>
        <v/>
      </c>
      <c r="AE209" s="3" t="str">
        <f>IF($A209="","",IF((AND($A209="ADD",OR(AD209="",AD209="Vested Assets"))),"12",(_xlfn.XLOOKUP(AD209,ud_work_category[lookupValue],ud_work_category[lookupKey],""))))</f>
        <v/>
      </c>
      <c r="AF209" s="20"/>
      <c r="AG209" s="2" t="str">
        <f t="shared" si="34"/>
        <v/>
      </c>
      <c r="AH209" s="3" t="str">
        <f t="shared" si="35"/>
        <v/>
      </c>
      <c r="AI209" s="3" t="str">
        <f>IF($A209="","",IF((AND($A209="ADD",OR(AH209="",AH209="Excellent"))),"1",(_xlfn.XLOOKUP(AH209,condition[lookupValue],condition[lookupKey],""))))</f>
        <v/>
      </c>
      <c r="AJ209" s="21"/>
      <c r="AK209" s="5"/>
    </row>
    <row r="210" spans="2:37" x14ac:dyDescent="0.25">
      <c r="B210" s="4"/>
      <c r="D210" s="3" t="str">
        <f>IF($A210="ADD",IF(NOT(ISBLANK(C210)),_xlfn.XLOOKUP(C210,roadnames[lookupValue],roadnames[lookupKey],"ERROR"),""), "")</f>
        <v/>
      </c>
      <c r="E210" s="4"/>
      <c r="F210" s="4"/>
      <c r="G210" s="19"/>
      <c r="H210" s="19" t="str">
        <f t="shared" si="27"/>
        <v/>
      </c>
      <c r="I210" s="4"/>
      <c r="K210" s="3" t="str">
        <f>IF($A210="ADD",IF(NOT(ISBLANK(J210)),_xlfn.XLOOKUP(J210,len_adjust_rsn[lookupValue],len_adjust_rsn[lookupKey],"ERROR"),""), "")</f>
        <v/>
      </c>
      <c r="L210" s="19"/>
      <c r="M210" s="3" t="str">
        <f t="shared" si="28"/>
        <v/>
      </c>
      <c r="N210" s="3" t="str">
        <f>IF($A210="","",IF((AND($A210="ADD",OR(M210="",M210="Yes"))),"Y",(_xlfn.XLOOKUP(M210,full_width_flag[lookupValue],full_width_flag[lookupKey],""))))</f>
        <v/>
      </c>
      <c r="O210" s="19" t="str">
        <f t="shared" si="29"/>
        <v/>
      </c>
      <c r="P210" s="19"/>
      <c r="Q210" s="19" t="str">
        <f t="shared" si="30"/>
        <v/>
      </c>
      <c r="R210" s="4"/>
      <c r="S210" s="4"/>
      <c r="U210" s="3" t="str">
        <f>IF($A210="ADD",IF(NOT(ISBLANK(T210)),_xlfn.XLOOKUP(T210,ud_subgrade_material_type[lookupValue],ud_subgrade_material_type[lookupKey],"ERROR"),""), "")</f>
        <v/>
      </c>
      <c r="X210" s="3" t="str">
        <f>IF($A210="ADD",IF(NOT(ISBLANK(W210)),_xlfn.XLOOKUP(W210,ud_layer_stabilising_agent[lookupValue],ud_layer_stabilising_agent[lookupKey],"ERROR"),""), "")</f>
        <v/>
      </c>
      <c r="Y210" s="20"/>
      <c r="Z210" s="3" t="str">
        <f t="shared" si="31"/>
        <v/>
      </c>
      <c r="AA210" s="3" t="str">
        <f>IF($A210="","",IF((AND($A210="ADD",OR(Z210="",Z210="Undisturbed"))),"U",(_xlfn.XLOOKUP(Z210,reconstructed[lookupValue],reconstructed[lookupKey],""))))</f>
        <v/>
      </c>
      <c r="AB210" s="3" t="str">
        <f t="shared" si="32"/>
        <v/>
      </c>
      <c r="AC210" s="3" t="str">
        <f>IF($A210="","",IF((AND($A210="ADD",OR(AB210="",AB210="Local Authority"))),"L",(_xlfn.XLOOKUP(AB210,asset_owner[lookupValue],asset_owner[lookupKey],""))))</f>
        <v/>
      </c>
      <c r="AD210" s="3" t="str">
        <f t="shared" si="33"/>
        <v/>
      </c>
      <c r="AE210" s="3" t="str">
        <f>IF($A210="","",IF((AND($A210="ADD",OR(AD210="",AD210="Vested Assets"))),"12",(_xlfn.XLOOKUP(AD210,ud_work_category[lookupValue],ud_work_category[lookupKey],""))))</f>
        <v/>
      </c>
      <c r="AF210" s="20"/>
      <c r="AG210" s="2" t="str">
        <f t="shared" si="34"/>
        <v/>
      </c>
      <c r="AH210" s="3" t="str">
        <f t="shared" si="35"/>
        <v/>
      </c>
      <c r="AI210" s="3" t="str">
        <f>IF($A210="","",IF((AND($A210="ADD",OR(AH210="",AH210="Excellent"))),"1",(_xlfn.XLOOKUP(AH210,condition[lookupValue],condition[lookupKey],""))))</f>
        <v/>
      </c>
      <c r="AJ210" s="21"/>
      <c r="AK210" s="5"/>
    </row>
    <row r="211" spans="2:37" x14ac:dyDescent="0.25">
      <c r="B211" s="4"/>
      <c r="D211" s="3" t="str">
        <f>IF($A211="ADD",IF(NOT(ISBLANK(C211)),_xlfn.XLOOKUP(C211,roadnames[lookupValue],roadnames[lookupKey],"ERROR"),""), "")</f>
        <v/>
      </c>
      <c r="E211" s="4"/>
      <c r="F211" s="4"/>
      <c r="G211" s="19"/>
      <c r="H211" s="19" t="str">
        <f t="shared" si="27"/>
        <v/>
      </c>
      <c r="I211" s="4"/>
      <c r="K211" s="3" t="str">
        <f>IF($A211="ADD",IF(NOT(ISBLANK(J211)),_xlfn.XLOOKUP(J211,len_adjust_rsn[lookupValue],len_adjust_rsn[lookupKey],"ERROR"),""), "")</f>
        <v/>
      </c>
      <c r="L211" s="19"/>
      <c r="M211" s="3" t="str">
        <f t="shared" si="28"/>
        <v/>
      </c>
      <c r="N211" s="3" t="str">
        <f>IF($A211="","",IF((AND($A211="ADD",OR(M211="",M211="Yes"))),"Y",(_xlfn.XLOOKUP(M211,full_width_flag[lookupValue],full_width_flag[lookupKey],""))))</f>
        <v/>
      </c>
      <c r="O211" s="19" t="str">
        <f t="shared" si="29"/>
        <v/>
      </c>
      <c r="P211" s="19"/>
      <c r="Q211" s="19" t="str">
        <f t="shared" si="30"/>
        <v/>
      </c>
      <c r="R211" s="4"/>
      <c r="S211" s="4"/>
      <c r="U211" s="3" t="str">
        <f>IF($A211="ADD",IF(NOT(ISBLANK(T211)),_xlfn.XLOOKUP(T211,ud_subgrade_material_type[lookupValue],ud_subgrade_material_type[lookupKey],"ERROR"),""), "")</f>
        <v/>
      </c>
      <c r="X211" s="3" t="str">
        <f>IF($A211="ADD",IF(NOT(ISBLANK(W211)),_xlfn.XLOOKUP(W211,ud_layer_stabilising_agent[lookupValue],ud_layer_stabilising_agent[lookupKey],"ERROR"),""), "")</f>
        <v/>
      </c>
      <c r="Y211" s="20"/>
      <c r="Z211" s="3" t="str">
        <f t="shared" si="31"/>
        <v/>
      </c>
      <c r="AA211" s="3" t="str">
        <f>IF($A211="","",IF((AND($A211="ADD",OR(Z211="",Z211="Undisturbed"))),"U",(_xlfn.XLOOKUP(Z211,reconstructed[lookupValue],reconstructed[lookupKey],""))))</f>
        <v/>
      </c>
      <c r="AB211" s="3" t="str">
        <f t="shared" si="32"/>
        <v/>
      </c>
      <c r="AC211" s="3" t="str">
        <f>IF($A211="","",IF((AND($A211="ADD",OR(AB211="",AB211="Local Authority"))),"L",(_xlfn.XLOOKUP(AB211,asset_owner[lookupValue],asset_owner[lookupKey],""))))</f>
        <v/>
      </c>
      <c r="AD211" s="3" t="str">
        <f t="shared" si="33"/>
        <v/>
      </c>
      <c r="AE211" s="3" t="str">
        <f>IF($A211="","",IF((AND($A211="ADD",OR(AD211="",AD211="Vested Assets"))),"12",(_xlfn.XLOOKUP(AD211,ud_work_category[lookupValue],ud_work_category[lookupKey],""))))</f>
        <v/>
      </c>
      <c r="AF211" s="20"/>
      <c r="AG211" s="2" t="str">
        <f t="shared" si="34"/>
        <v/>
      </c>
      <c r="AH211" s="3" t="str">
        <f t="shared" si="35"/>
        <v/>
      </c>
      <c r="AI211" s="3" t="str">
        <f>IF($A211="","",IF((AND($A211="ADD",OR(AH211="",AH211="Excellent"))),"1",(_xlfn.XLOOKUP(AH211,condition[lookupValue],condition[lookupKey],""))))</f>
        <v/>
      </c>
      <c r="AJ211" s="21"/>
      <c r="AK211" s="5"/>
    </row>
    <row r="212" spans="2:37" x14ac:dyDescent="0.25">
      <c r="B212" s="4"/>
      <c r="D212" s="3" t="str">
        <f>IF($A212="ADD",IF(NOT(ISBLANK(C212)),_xlfn.XLOOKUP(C212,roadnames[lookupValue],roadnames[lookupKey],"ERROR"),""), "")</f>
        <v/>
      </c>
      <c r="E212" s="4"/>
      <c r="F212" s="4"/>
      <c r="G212" s="19"/>
      <c r="H212" s="19" t="str">
        <f t="shared" si="27"/>
        <v/>
      </c>
      <c r="I212" s="4"/>
      <c r="K212" s="3" t="str">
        <f>IF($A212="ADD",IF(NOT(ISBLANK(J212)),_xlfn.XLOOKUP(J212,len_adjust_rsn[lookupValue],len_adjust_rsn[lookupKey],"ERROR"),""), "")</f>
        <v/>
      </c>
      <c r="L212" s="19"/>
      <c r="M212" s="3" t="str">
        <f t="shared" si="28"/>
        <v/>
      </c>
      <c r="N212" s="3" t="str">
        <f>IF($A212="","",IF((AND($A212="ADD",OR(M212="",M212="Yes"))),"Y",(_xlfn.XLOOKUP(M212,full_width_flag[lookupValue],full_width_flag[lookupKey],""))))</f>
        <v/>
      </c>
      <c r="O212" s="19" t="str">
        <f t="shared" si="29"/>
        <v/>
      </c>
      <c r="P212" s="19"/>
      <c r="Q212" s="19" t="str">
        <f t="shared" si="30"/>
        <v/>
      </c>
      <c r="R212" s="4"/>
      <c r="S212" s="4"/>
      <c r="U212" s="3" t="str">
        <f>IF($A212="ADD",IF(NOT(ISBLANK(T212)),_xlfn.XLOOKUP(T212,ud_subgrade_material_type[lookupValue],ud_subgrade_material_type[lookupKey],"ERROR"),""), "")</f>
        <v/>
      </c>
      <c r="X212" s="3" t="str">
        <f>IF($A212="ADD",IF(NOT(ISBLANK(W212)),_xlfn.XLOOKUP(W212,ud_layer_stabilising_agent[lookupValue],ud_layer_stabilising_agent[lookupKey],"ERROR"),""), "")</f>
        <v/>
      </c>
      <c r="Y212" s="20"/>
      <c r="Z212" s="3" t="str">
        <f t="shared" si="31"/>
        <v/>
      </c>
      <c r="AA212" s="3" t="str">
        <f>IF($A212="","",IF((AND($A212="ADD",OR(Z212="",Z212="Undisturbed"))),"U",(_xlfn.XLOOKUP(Z212,reconstructed[lookupValue],reconstructed[lookupKey],""))))</f>
        <v/>
      </c>
      <c r="AB212" s="3" t="str">
        <f t="shared" si="32"/>
        <v/>
      </c>
      <c r="AC212" s="3" t="str">
        <f>IF($A212="","",IF((AND($A212="ADD",OR(AB212="",AB212="Local Authority"))),"L",(_xlfn.XLOOKUP(AB212,asset_owner[lookupValue],asset_owner[lookupKey],""))))</f>
        <v/>
      </c>
      <c r="AD212" s="3" t="str">
        <f t="shared" si="33"/>
        <v/>
      </c>
      <c r="AE212" s="3" t="str">
        <f>IF($A212="","",IF((AND($A212="ADD",OR(AD212="",AD212="Vested Assets"))),"12",(_xlfn.XLOOKUP(AD212,ud_work_category[lookupValue],ud_work_category[lookupKey],""))))</f>
        <v/>
      </c>
      <c r="AF212" s="20"/>
      <c r="AG212" s="2" t="str">
        <f t="shared" si="34"/>
        <v/>
      </c>
      <c r="AH212" s="3" t="str">
        <f t="shared" si="35"/>
        <v/>
      </c>
      <c r="AI212" s="3" t="str">
        <f>IF($A212="","",IF((AND($A212="ADD",OR(AH212="",AH212="Excellent"))),"1",(_xlfn.XLOOKUP(AH212,condition[lookupValue],condition[lookupKey],""))))</f>
        <v/>
      </c>
      <c r="AJ212" s="21"/>
      <c r="AK212" s="5"/>
    </row>
    <row r="213" spans="2:37" x14ac:dyDescent="0.25">
      <c r="B213" s="4"/>
      <c r="D213" s="3" t="str">
        <f>IF($A213="ADD",IF(NOT(ISBLANK(C213)),_xlfn.XLOOKUP(C213,roadnames[lookupValue],roadnames[lookupKey],"ERROR"),""), "")</f>
        <v/>
      </c>
      <c r="E213" s="4"/>
      <c r="F213" s="4"/>
      <c r="G213" s="19"/>
      <c r="H213" s="19" t="str">
        <f t="shared" si="27"/>
        <v/>
      </c>
      <c r="I213" s="4"/>
      <c r="K213" s="3" t="str">
        <f>IF($A213="ADD",IF(NOT(ISBLANK(J213)),_xlfn.XLOOKUP(J213,len_adjust_rsn[lookupValue],len_adjust_rsn[lookupKey],"ERROR"),""), "")</f>
        <v/>
      </c>
      <c r="L213" s="19"/>
      <c r="M213" s="3" t="str">
        <f t="shared" si="28"/>
        <v/>
      </c>
      <c r="N213" s="3" t="str">
        <f>IF($A213="","",IF((AND($A213="ADD",OR(M213="",M213="Yes"))),"Y",(_xlfn.XLOOKUP(M213,full_width_flag[lookupValue],full_width_flag[lookupKey],""))))</f>
        <v/>
      </c>
      <c r="O213" s="19" t="str">
        <f t="shared" si="29"/>
        <v/>
      </c>
      <c r="P213" s="19"/>
      <c r="Q213" s="19" t="str">
        <f t="shared" si="30"/>
        <v/>
      </c>
      <c r="R213" s="4"/>
      <c r="S213" s="4"/>
      <c r="U213" s="3" t="str">
        <f>IF($A213="ADD",IF(NOT(ISBLANK(T213)),_xlfn.XLOOKUP(T213,ud_subgrade_material_type[lookupValue],ud_subgrade_material_type[lookupKey],"ERROR"),""), "")</f>
        <v/>
      </c>
      <c r="X213" s="3" t="str">
        <f>IF($A213="ADD",IF(NOT(ISBLANK(W213)),_xlfn.XLOOKUP(W213,ud_layer_stabilising_agent[lookupValue],ud_layer_stabilising_agent[lookupKey],"ERROR"),""), "")</f>
        <v/>
      </c>
      <c r="Y213" s="20"/>
      <c r="Z213" s="3" t="str">
        <f t="shared" si="31"/>
        <v/>
      </c>
      <c r="AA213" s="3" t="str">
        <f>IF($A213="","",IF((AND($A213="ADD",OR(Z213="",Z213="Undisturbed"))),"U",(_xlfn.XLOOKUP(Z213,reconstructed[lookupValue],reconstructed[lookupKey],""))))</f>
        <v/>
      </c>
      <c r="AB213" s="3" t="str">
        <f t="shared" si="32"/>
        <v/>
      </c>
      <c r="AC213" s="3" t="str">
        <f>IF($A213="","",IF((AND($A213="ADD",OR(AB213="",AB213="Local Authority"))),"L",(_xlfn.XLOOKUP(AB213,asset_owner[lookupValue],asset_owner[lookupKey],""))))</f>
        <v/>
      </c>
      <c r="AD213" s="3" t="str">
        <f t="shared" si="33"/>
        <v/>
      </c>
      <c r="AE213" s="3" t="str">
        <f>IF($A213="","",IF((AND($A213="ADD",OR(AD213="",AD213="Vested Assets"))),"12",(_xlfn.XLOOKUP(AD213,ud_work_category[lookupValue],ud_work_category[lookupKey],""))))</f>
        <v/>
      </c>
      <c r="AF213" s="20"/>
      <c r="AG213" s="2" t="str">
        <f t="shared" si="34"/>
        <v/>
      </c>
      <c r="AH213" s="3" t="str">
        <f t="shared" si="35"/>
        <v/>
      </c>
      <c r="AI213" s="3" t="str">
        <f>IF($A213="","",IF((AND($A213="ADD",OR(AH213="",AH213="Excellent"))),"1",(_xlfn.XLOOKUP(AH213,condition[lookupValue],condition[lookupKey],""))))</f>
        <v/>
      </c>
      <c r="AJ213" s="21"/>
      <c r="AK213" s="5"/>
    </row>
    <row r="214" spans="2:37" x14ac:dyDescent="0.25">
      <c r="B214" s="4"/>
      <c r="D214" s="3" t="str">
        <f>IF($A214="ADD",IF(NOT(ISBLANK(C214)),_xlfn.XLOOKUP(C214,roadnames[lookupValue],roadnames[lookupKey],"ERROR"),""), "")</f>
        <v/>
      </c>
      <c r="E214" s="4"/>
      <c r="F214" s="4"/>
      <c r="G214" s="19"/>
      <c r="H214" s="19" t="str">
        <f t="shared" si="27"/>
        <v/>
      </c>
      <c r="I214" s="4"/>
      <c r="K214" s="3" t="str">
        <f>IF($A214="ADD",IF(NOT(ISBLANK(J214)),_xlfn.XLOOKUP(J214,len_adjust_rsn[lookupValue],len_adjust_rsn[lookupKey],"ERROR"),""), "")</f>
        <v/>
      </c>
      <c r="L214" s="19"/>
      <c r="M214" s="3" t="str">
        <f t="shared" si="28"/>
        <v/>
      </c>
      <c r="N214" s="3" t="str">
        <f>IF($A214="","",IF((AND($A214="ADD",OR(M214="",M214="Yes"))),"Y",(_xlfn.XLOOKUP(M214,full_width_flag[lookupValue],full_width_flag[lookupKey],""))))</f>
        <v/>
      </c>
      <c r="O214" s="19" t="str">
        <f t="shared" si="29"/>
        <v/>
      </c>
      <c r="P214" s="19"/>
      <c r="Q214" s="19" t="str">
        <f t="shared" si="30"/>
        <v/>
      </c>
      <c r="R214" s="4"/>
      <c r="S214" s="4"/>
      <c r="U214" s="3" t="str">
        <f>IF($A214="ADD",IF(NOT(ISBLANK(T214)),_xlfn.XLOOKUP(T214,ud_subgrade_material_type[lookupValue],ud_subgrade_material_type[lookupKey],"ERROR"),""), "")</f>
        <v/>
      </c>
      <c r="X214" s="3" t="str">
        <f>IF($A214="ADD",IF(NOT(ISBLANK(W214)),_xlfn.XLOOKUP(W214,ud_layer_stabilising_agent[lookupValue],ud_layer_stabilising_agent[lookupKey],"ERROR"),""), "")</f>
        <v/>
      </c>
      <c r="Y214" s="20"/>
      <c r="Z214" s="3" t="str">
        <f t="shared" si="31"/>
        <v/>
      </c>
      <c r="AA214" s="3" t="str">
        <f>IF($A214="","",IF((AND($A214="ADD",OR(Z214="",Z214="Undisturbed"))),"U",(_xlfn.XLOOKUP(Z214,reconstructed[lookupValue],reconstructed[lookupKey],""))))</f>
        <v/>
      </c>
      <c r="AB214" s="3" t="str">
        <f t="shared" si="32"/>
        <v/>
      </c>
      <c r="AC214" s="3" t="str">
        <f>IF($A214="","",IF((AND($A214="ADD",OR(AB214="",AB214="Local Authority"))),"L",(_xlfn.XLOOKUP(AB214,asset_owner[lookupValue],asset_owner[lookupKey],""))))</f>
        <v/>
      </c>
      <c r="AD214" s="3" t="str">
        <f t="shared" si="33"/>
        <v/>
      </c>
      <c r="AE214" s="3" t="str">
        <f>IF($A214="","",IF((AND($A214="ADD",OR(AD214="",AD214="Vested Assets"))),"12",(_xlfn.XLOOKUP(AD214,ud_work_category[lookupValue],ud_work_category[lookupKey],""))))</f>
        <v/>
      </c>
      <c r="AF214" s="20"/>
      <c r="AG214" s="2" t="str">
        <f t="shared" si="34"/>
        <v/>
      </c>
      <c r="AH214" s="3" t="str">
        <f t="shared" si="35"/>
        <v/>
      </c>
      <c r="AI214" s="3" t="str">
        <f>IF($A214="","",IF((AND($A214="ADD",OR(AH214="",AH214="Excellent"))),"1",(_xlfn.XLOOKUP(AH214,condition[lookupValue],condition[lookupKey],""))))</f>
        <v/>
      </c>
      <c r="AJ214" s="21"/>
      <c r="AK214" s="5"/>
    </row>
    <row r="215" spans="2:37" x14ac:dyDescent="0.25">
      <c r="B215" s="4"/>
      <c r="D215" s="3" t="str">
        <f>IF($A215="ADD",IF(NOT(ISBLANK(C215)),_xlfn.XLOOKUP(C215,roadnames[lookupValue],roadnames[lookupKey],"ERROR"),""), "")</f>
        <v/>
      </c>
      <c r="E215" s="4"/>
      <c r="F215" s="4"/>
      <c r="G215" s="19"/>
      <c r="H215" s="19" t="str">
        <f t="shared" si="27"/>
        <v/>
      </c>
      <c r="I215" s="4"/>
      <c r="K215" s="3" t="str">
        <f>IF($A215="ADD",IF(NOT(ISBLANK(J215)),_xlfn.XLOOKUP(J215,len_adjust_rsn[lookupValue],len_adjust_rsn[lookupKey],"ERROR"),""), "")</f>
        <v/>
      </c>
      <c r="L215" s="19"/>
      <c r="M215" s="3" t="str">
        <f t="shared" si="28"/>
        <v/>
      </c>
      <c r="N215" s="3" t="str">
        <f>IF($A215="","",IF((AND($A215="ADD",OR(M215="",M215="Yes"))),"Y",(_xlfn.XLOOKUP(M215,full_width_flag[lookupValue],full_width_flag[lookupKey],""))))</f>
        <v/>
      </c>
      <c r="O215" s="19" t="str">
        <f t="shared" si="29"/>
        <v/>
      </c>
      <c r="P215" s="19"/>
      <c r="Q215" s="19" t="str">
        <f t="shared" si="30"/>
        <v/>
      </c>
      <c r="R215" s="4"/>
      <c r="S215" s="4"/>
      <c r="U215" s="3" t="str">
        <f>IF($A215="ADD",IF(NOT(ISBLANK(T215)),_xlfn.XLOOKUP(T215,ud_subgrade_material_type[lookupValue],ud_subgrade_material_type[lookupKey],"ERROR"),""), "")</f>
        <v/>
      </c>
      <c r="X215" s="3" t="str">
        <f>IF($A215="ADD",IF(NOT(ISBLANK(W215)),_xlfn.XLOOKUP(W215,ud_layer_stabilising_agent[lookupValue],ud_layer_stabilising_agent[lookupKey],"ERROR"),""), "")</f>
        <v/>
      </c>
      <c r="Y215" s="20"/>
      <c r="Z215" s="3" t="str">
        <f t="shared" si="31"/>
        <v/>
      </c>
      <c r="AA215" s="3" t="str">
        <f>IF($A215="","",IF((AND($A215="ADD",OR(Z215="",Z215="Undisturbed"))),"U",(_xlfn.XLOOKUP(Z215,reconstructed[lookupValue],reconstructed[lookupKey],""))))</f>
        <v/>
      </c>
      <c r="AB215" s="3" t="str">
        <f t="shared" si="32"/>
        <v/>
      </c>
      <c r="AC215" s="3" t="str">
        <f>IF($A215="","",IF((AND($A215="ADD",OR(AB215="",AB215="Local Authority"))),"L",(_xlfn.XLOOKUP(AB215,asset_owner[lookupValue],asset_owner[lookupKey],""))))</f>
        <v/>
      </c>
      <c r="AD215" s="3" t="str">
        <f t="shared" si="33"/>
        <v/>
      </c>
      <c r="AE215" s="3" t="str">
        <f>IF($A215="","",IF((AND($A215="ADD",OR(AD215="",AD215="Vested Assets"))),"12",(_xlfn.XLOOKUP(AD215,ud_work_category[lookupValue],ud_work_category[lookupKey],""))))</f>
        <v/>
      </c>
      <c r="AF215" s="20"/>
      <c r="AG215" s="2" t="str">
        <f t="shared" si="34"/>
        <v/>
      </c>
      <c r="AH215" s="3" t="str">
        <f t="shared" si="35"/>
        <v/>
      </c>
      <c r="AI215" s="3" t="str">
        <f>IF($A215="","",IF((AND($A215="ADD",OR(AH215="",AH215="Excellent"))),"1",(_xlfn.XLOOKUP(AH215,condition[lookupValue],condition[lookupKey],""))))</f>
        <v/>
      </c>
      <c r="AJ215" s="21"/>
      <c r="AK215" s="5"/>
    </row>
    <row r="216" spans="2:37" x14ac:dyDescent="0.25">
      <c r="B216" s="4"/>
      <c r="D216" s="3" t="str">
        <f>IF($A216="ADD",IF(NOT(ISBLANK(C216)),_xlfn.XLOOKUP(C216,roadnames[lookupValue],roadnames[lookupKey],"ERROR"),""), "")</f>
        <v/>
      </c>
      <c r="E216" s="4"/>
      <c r="F216" s="4"/>
      <c r="G216" s="19"/>
      <c r="H216" s="19" t="str">
        <f t="shared" si="27"/>
        <v/>
      </c>
      <c r="I216" s="4"/>
      <c r="K216" s="3" t="str">
        <f>IF($A216="ADD",IF(NOT(ISBLANK(J216)),_xlfn.XLOOKUP(J216,len_adjust_rsn[lookupValue],len_adjust_rsn[lookupKey],"ERROR"),""), "")</f>
        <v/>
      </c>
      <c r="L216" s="19"/>
      <c r="M216" s="3" t="str">
        <f t="shared" si="28"/>
        <v/>
      </c>
      <c r="N216" s="3" t="str">
        <f>IF($A216="","",IF((AND($A216="ADD",OR(M216="",M216="Yes"))),"Y",(_xlfn.XLOOKUP(M216,full_width_flag[lookupValue],full_width_flag[lookupKey],""))))</f>
        <v/>
      </c>
      <c r="O216" s="19" t="str">
        <f t="shared" si="29"/>
        <v/>
      </c>
      <c r="P216" s="19"/>
      <c r="Q216" s="19" t="str">
        <f t="shared" si="30"/>
        <v/>
      </c>
      <c r="R216" s="4"/>
      <c r="S216" s="4"/>
      <c r="U216" s="3" t="str">
        <f>IF($A216="ADD",IF(NOT(ISBLANK(T216)),_xlfn.XLOOKUP(T216,ud_subgrade_material_type[lookupValue],ud_subgrade_material_type[lookupKey],"ERROR"),""), "")</f>
        <v/>
      </c>
      <c r="X216" s="3" t="str">
        <f>IF($A216="ADD",IF(NOT(ISBLANK(W216)),_xlfn.XLOOKUP(W216,ud_layer_stabilising_agent[lookupValue],ud_layer_stabilising_agent[lookupKey],"ERROR"),""), "")</f>
        <v/>
      </c>
      <c r="Y216" s="20"/>
      <c r="Z216" s="3" t="str">
        <f t="shared" si="31"/>
        <v/>
      </c>
      <c r="AA216" s="3" t="str">
        <f>IF($A216="","",IF((AND($A216="ADD",OR(Z216="",Z216="Undisturbed"))),"U",(_xlfn.XLOOKUP(Z216,reconstructed[lookupValue],reconstructed[lookupKey],""))))</f>
        <v/>
      </c>
      <c r="AB216" s="3" t="str">
        <f t="shared" si="32"/>
        <v/>
      </c>
      <c r="AC216" s="3" t="str">
        <f>IF($A216="","",IF((AND($A216="ADD",OR(AB216="",AB216="Local Authority"))),"L",(_xlfn.XLOOKUP(AB216,asset_owner[lookupValue],asset_owner[lookupKey],""))))</f>
        <v/>
      </c>
      <c r="AD216" s="3" t="str">
        <f t="shared" si="33"/>
        <v/>
      </c>
      <c r="AE216" s="3" t="str">
        <f>IF($A216="","",IF((AND($A216="ADD",OR(AD216="",AD216="Vested Assets"))),"12",(_xlfn.XLOOKUP(AD216,ud_work_category[lookupValue],ud_work_category[lookupKey],""))))</f>
        <v/>
      </c>
      <c r="AF216" s="20"/>
      <c r="AG216" s="2" t="str">
        <f t="shared" si="34"/>
        <v/>
      </c>
      <c r="AH216" s="3" t="str">
        <f t="shared" si="35"/>
        <v/>
      </c>
      <c r="AI216" s="3" t="str">
        <f>IF($A216="","",IF((AND($A216="ADD",OR(AH216="",AH216="Excellent"))),"1",(_xlfn.XLOOKUP(AH216,condition[lookupValue],condition[lookupKey],""))))</f>
        <v/>
      </c>
      <c r="AJ216" s="21"/>
      <c r="AK216" s="5"/>
    </row>
    <row r="217" spans="2:37" x14ac:dyDescent="0.25">
      <c r="B217" s="4"/>
      <c r="D217" s="3" t="str">
        <f>IF($A217="ADD",IF(NOT(ISBLANK(C217)),_xlfn.XLOOKUP(C217,roadnames[lookupValue],roadnames[lookupKey],"ERROR"),""), "")</f>
        <v/>
      </c>
      <c r="E217" s="4"/>
      <c r="F217" s="4"/>
      <c r="G217" s="19"/>
      <c r="H217" s="19" t="str">
        <f t="shared" si="27"/>
        <v/>
      </c>
      <c r="I217" s="4"/>
      <c r="K217" s="3" t="str">
        <f>IF($A217="ADD",IF(NOT(ISBLANK(J217)),_xlfn.XLOOKUP(J217,len_adjust_rsn[lookupValue],len_adjust_rsn[lookupKey],"ERROR"),""), "")</f>
        <v/>
      </c>
      <c r="L217" s="19"/>
      <c r="M217" s="3" t="str">
        <f t="shared" si="28"/>
        <v/>
      </c>
      <c r="N217" s="3" t="str">
        <f>IF($A217="","",IF((AND($A217="ADD",OR(M217="",M217="Yes"))),"Y",(_xlfn.XLOOKUP(M217,full_width_flag[lookupValue],full_width_flag[lookupKey],""))))</f>
        <v/>
      </c>
      <c r="O217" s="19" t="str">
        <f t="shared" si="29"/>
        <v/>
      </c>
      <c r="P217" s="19"/>
      <c r="Q217" s="19" t="str">
        <f t="shared" si="30"/>
        <v/>
      </c>
      <c r="R217" s="4"/>
      <c r="S217" s="4"/>
      <c r="U217" s="3" t="str">
        <f>IF($A217="ADD",IF(NOT(ISBLANK(T217)),_xlfn.XLOOKUP(T217,ud_subgrade_material_type[lookupValue],ud_subgrade_material_type[lookupKey],"ERROR"),""), "")</f>
        <v/>
      </c>
      <c r="X217" s="3" t="str">
        <f>IF($A217="ADD",IF(NOT(ISBLANK(W217)),_xlfn.XLOOKUP(W217,ud_layer_stabilising_agent[lookupValue],ud_layer_stabilising_agent[lookupKey],"ERROR"),""), "")</f>
        <v/>
      </c>
      <c r="Y217" s="20"/>
      <c r="Z217" s="3" t="str">
        <f t="shared" si="31"/>
        <v/>
      </c>
      <c r="AA217" s="3" t="str">
        <f>IF($A217="","",IF((AND($A217="ADD",OR(Z217="",Z217="Undisturbed"))),"U",(_xlfn.XLOOKUP(Z217,reconstructed[lookupValue],reconstructed[lookupKey],""))))</f>
        <v/>
      </c>
      <c r="AB217" s="3" t="str">
        <f t="shared" si="32"/>
        <v/>
      </c>
      <c r="AC217" s="3" t="str">
        <f>IF($A217="","",IF((AND($A217="ADD",OR(AB217="",AB217="Local Authority"))),"L",(_xlfn.XLOOKUP(AB217,asset_owner[lookupValue],asset_owner[lookupKey],""))))</f>
        <v/>
      </c>
      <c r="AD217" s="3" t="str">
        <f t="shared" si="33"/>
        <v/>
      </c>
      <c r="AE217" s="3" t="str">
        <f>IF($A217="","",IF((AND($A217="ADD",OR(AD217="",AD217="Vested Assets"))),"12",(_xlfn.XLOOKUP(AD217,ud_work_category[lookupValue],ud_work_category[lookupKey],""))))</f>
        <v/>
      </c>
      <c r="AF217" s="20"/>
      <c r="AG217" s="2" t="str">
        <f t="shared" si="34"/>
        <v/>
      </c>
      <c r="AH217" s="3" t="str">
        <f t="shared" si="35"/>
        <v/>
      </c>
      <c r="AI217" s="3" t="str">
        <f>IF($A217="","",IF((AND($A217="ADD",OR(AH217="",AH217="Excellent"))),"1",(_xlfn.XLOOKUP(AH217,condition[lookupValue],condition[lookupKey],""))))</f>
        <v/>
      </c>
      <c r="AJ217" s="21"/>
      <c r="AK217" s="5"/>
    </row>
    <row r="218" spans="2:37" x14ac:dyDescent="0.25">
      <c r="B218" s="4"/>
      <c r="D218" s="3" t="str">
        <f>IF($A218="ADD",IF(NOT(ISBLANK(C218)),_xlfn.XLOOKUP(C218,roadnames[lookupValue],roadnames[lookupKey],"ERROR"),""), "")</f>
        <v/>
      </c>
      <c r="E218" s="4"/>
      <c r="F218" s="4"/>
      <c r="G218" s="19"/>
      <c r="H218" s="19" t="str">
        <f t="shared" si="27"/>
        <v/>
      </c>
      <c r="I218" s="4"/>
      <c r="K218" s="3" t="str">
        <f>IF($A218="ADD",IF(NOT(ISBLANK(J218)),_xlfn.XLOOKUP(J218,len_adjust_rsn[lookupValue],len_adjust_rsn[lookupKey],"ERROR"),""), "")</f>
        <v/>
      </c>
      <c r="L218" s="19"/>
      <c r="M218" s="3" t="str">
        <f t="shared" si="28"/>
        <v/>
      </c>
      <c r="N218" s="3" t="str">
        <f>IF($A218="","",IF((AND($A218="ADD",OR(M218="",M218="Yes"))),"Y",(_xlfn.XLOOKUP(M218,full_width_flag[lookupValue],full_width_flag[lookupKey],""))))</f>
        <v/>
      </c>
      <c r="O218" s="19" t="str">
        <f t="shared" si="29"/>
        <v/>
      </c>
      <c r="P218" s="19"/>
      <c r="Q218" s="19" t="str">
        <f t="shared" si="30"/>
        <v/>
      </c>
      <c r="R218" s="4"/>
      <c r="S218" s="4"/>
      <c r="U218" s="3" t="str">
        <f>IF($A218="ADD",IF(NOT(ISBLANK(T218)),_xlfn.XLOOKUP(T218,ud_subgrade_material_type[lookupValue],ud_subgrade_material_type[lookupKey],"ERROR"),""), "")</f>
        <v/>
      </c>
      <c r="X218" s="3" t="str">
        <f>IF($A218="ADD",IF(NOT(ISBLANK(W218)),_xlfn.XLOOKUP(W218,ud_layer_stabilising_agent[lookupValue],ud_layer_stabilising_agent[lookupKey],"ERROR"),""), "")</f>
        <v/>
      </c>
      <c r="Y218" s="20"/>
      <c r="Z218" s="3" t="str">
        <f t="shared" si="31"/>
        <v/>
      </c>
      <c r="AA218" s="3" t="str">
        <f>IF($A218="","",IF((AND($A218="ADD",OR(Z218="",Z218="Undisturbed"))),"U",(_xlfn.XLOOKUP(Z218,reconstructed[lookupValue],reconstructed[lookupKey],""))))</f>
        <v/>
      </c>
      <c r="AB218" s="3" t="str">
        <f t="shared" si="32"/>
        <v/>
      </c>
      <c r="AC218" s="3" t="str">
        <f>IF($A218="","",IF((AND($A218="ADD",OR(AB218="",AB218="Local Authority"))),"L",(_xlfn.XLOOKUP(AB218,asset_owner[lookupValue],asset_owner[lookupKey],""))))</f>
        <v/>
      </c>
      <c r="AD218" s="3" t="str">
        <f t="shared" si="33"/>
        <v/>
      </c>
      <c r="AE218" s="3" t="str">
        <f>IF($A218="","",IF((AND($A218="ADD",OR(AD218="",AD218="Vested Assets"))),"12",(_xlfn.XLOOKUP(AD218,ud_work_category[lookupValue],ud_work_category[lookupKey],""))))</f>
        <v/>
      </c>
      <c r="AF218" s="20"/>
      <c r="AG218" s="2" t="str">
        <f t="shared" si="34"/>
        <v/>
      </c>
      <c r="AH218" s="3" t="str">
        <f t="shared" si="35"/>
        <v/>
      </c>
      <c r="AI218" s="3" t="str">
        <f>IF($A218="","",IF((AND($A218="ADD",OR(AH218="",AH218="Excellent"))),"1",(_xlfn.XLOOKUP(AH218,condition[lookupValue],condition[lookupKey],""))))</f>
        <v/>
      </c>
      <c r="AJ218" s="21"/>
      <c r="AK218" s="5"/>
    </row>
    <row r="219" spans="2:37" x14ac:dyDescent="0.25">
      <c r="B219" s="4"/>
      <c r="D219" s="3" t="str">
        <f>IF($A219="ADD",IF(NOT(ISBLANK(C219)),_xlfn.XLOOKUP(C219,roadnames[lookupValue],roadnames[lookupKey],"ERROR"),""), "")</f>
        <v/>
      </c>
      <c r="E219" s="4"/>
      <c r="F219" s="4"/>
      <c r="G219" s="19"/>
      <c r="H219" s="19" t="str">
        <f t="shared" si="27"/>
        <v/>
      </c>
      <c r="I219" s="4"/>
      <c r="K219" s="3" t="str">
        <f>IF($A219="ADD",IF(NOT(ISBLANK(J219)),_xlfn.XLOOKUP(J219,len_adjust_rsn[lookupValue],len_adjust_rsn[lookupKey],"ERROR"),""), "")</f>
        <v/>
      </c>
      <c r="L219" s="19"/>
      <c r="M219" s="3" t="str">
        <f t="shared" si="28"/>
        <v/>
      </c>
      <c r="N219" s="3" t="str">
        <f>IF($A219="","",IF((AND($A219="ADD",OR(M219="",M219="Yes"))),"Y",(_xlfn.XLOOKUP(M219,full_width_flag[lookupValue],full_width_flag[lookupKey],""))))</f>
        <v/>
      </c>
      <c r="O219" s="19" t="str">
        <f t="shared" si="29"/>
        <v/>
      </c>
      <c r="P219" s="19"/>
      <c r="Q219" s="19" t="str">
        <f t="shared" si="30"/>
        <v/>
      </c>
      <c r="R219" s="4"/>
      <c r="S219" s="4"/>
      <c r="U219" s="3" t="str">
        <f>IF($A219="ADD",IF(NOT(ISBLANK(T219)),_xlfn.XLOOKUP(T219,ud_subgrade_material_type[lookupValue],ud_subgrade_material_type[lookupKey],"ERROR"),""), "")</f>
        <v/>
      </c>
      <c r="X219" s="3" t="str">
        <f>IF($A219="ADD",IF(NOT(ISBLANK(W219)),_xlfn.XLOOKUP(W219,ud_layer_stabilising_agent[lookupValue],ud_layer_stabilising_agent[lookupKey],"ERROR"),""), "")</f>
        <v/>
      </c>
      <c r="Y219" s="20"/>
      <c r="Z219" s="3" t="str">
        <f t="shared" si="31"/>
        <v/>
      </c>
      <c r="AA219" s="3" t="str">
        <f>IF($A219="","",IF((AND($A219="ADD",OR(Z219="",Z219="Undisturbed"))),"U",(_xlfn.XLOOKUP(Z219,reconstructed[lookupValue],reconstructed[lookupKey],""))))</f>
        <v/>
      </c>
      <c r="AB219" s="3" t="str">
        <f t="shared" si="32"/>
        <v/>
      </c>
      <c r="AC219" s="3" t="str">
        <f>IF($A219="","",IF((AND($A219="ADD",OR(AB219="",AB219="Local Authority"))),"L",(_xlfn.XLOOKUP(AB219,asset_owner[lookupValue],asset_owner[lookupKey],""))))</f>
        <v/>
      </c>
      <c r="AD219" s="3" t="str">
        <f t="shared" si="33"/>
        <v/>
      </c>
      <c r="AE219" s="3" t="str">
        <f>IF($A219="","",IF((AND($A219="ADD",OR(AD219="",AD219="Vested Assets"))),"12",(_xlfn.XLOOKUP(AD219,ud_work_category[lookupValue],ud_work_category[lookupKey],""))))</f>
        <v/>
      </c>
      <c r="AF219" s="20"/>
      <c r="AG219" s="2" t="str">
        <f t="shared" si="34"/>
        <v/>
      </c>
      <c r="AH219" s="3" t="str">
        <f t="shared" si="35"/>
        <v/>
      </c>
      <c r="AI219" s="3" t="str">
        <f>IF($A219="","",IF((AND($A219="ADD",OR(AH219="",AH219="Excellent"))),"1",(_xlfn.XLOOKUP(AH219,condition[lookupValue],condition[lookupKey],""))))</f>
        <v/>
      </c>
      <c r="AJ219" s="21"/>
      <c r="AK219" s="5"/>
    </row>
    <row r="220" spans="2:37" x14ac:dyDescent="0.25">
      <c r="B220" s="4"/>
      <c r="D220" s="3" t="str">
        <f>IF($A220="ADD",IF(NOT(ISBLANK(C220)),_xlfn.XLOOKUP(C220,roadnames[lookupValue],roadnames[lookupKey],"ERROR"),""), "")</f>
        <v/>
      </c>
      <c r="E220" s="4"/>
      <c r="F220" s="4"/>
      <c r="G220" s="19"/>
      <c r="H220" s="19" t="str">
        <f t="shared" si="27"/>
        <v/>
      </c>
      <c r="I220" s="4"/>
      <c r="K220" s="3" t="str">
        <f>IF($A220="ADD",IF(NOT(ISBLANK(J220)),_xlfn.XLOOKUP(J220,len_adjust_rsn[lookupValue],len_adjust_rsn[lookupKey],"ERROR"),""), "")</f>
        <v/>
      </c>
      <c r="L220" s="19"/>
      <c r="M220" s="3" t="str">
        <f t="shared" si="28"/>
        <v/>
      </c>
      <c r="N220" s="3" t="str">
        <f>IF($A220="","",IF((AND($A220="ADD",OR(M220="",M220="Yes"))),"Y",(_xlfn.XLOOKUP(M220,full_width_flag[lookupValue],full_width_flag[lookupKey],""))))</f>
        <v/>
      </c>
      <c r="O220" s="19" t="str">
        <f t="shared" si="29"/>
        <v/>
      </c>
      <c r="P220" s="19"/>
      <c r="Q220" s="19" t="str">
        <f t="shared" si="30"/>
        <v/>
      </c>
      <c r="R220" s="4"/>
      <c r="S220" s="4"/>
      <c r="U220" s="3" t="str">
        <f>IF($A220="ADD",IF(NOT(ISBLANK(T220)),_xlfn.XLOOKUP(T220,ud_subgrade_material_type[lookupValue],ud_subgrade_material_type[lookupKey],"ERROR"),""), "")</f>
        <v/>
      </c>
      <c r="X220" s="3" t="str">
        <f>IF($A220="ADD",IF(NOT(ISBLANK(W220)),_xlfn.XLOOKUP(W220,ud_layer_stabilising_agent[lookupValue],ud_layer_stabilising_agent[lookupKey],"ERROR"),""), "")</f>
        <v/>
      </c>
      <c r="Y220" s="20"/>
      <c r="Z220" s="3" t="str">
        <f t="shared" si="31"/>
        <v/>
      </c>
      <c r="AA220" s="3" t="str">
        <f>IF($A220="","",IF((AND($A220="ADD",OR(Z220="",Z220="Undisturbed"))),"U",(_xlfn.XLOOKUP(Z220,reconstructed[lookupValue],reconstructed[lookupKey],""))))</f>
        <v/>
      </c>
      <c r="AB220" s="3" t="str">
        <f t="shared" si="32"/>
        <v/>
      </c>
      <c r="AC220" s="3" t="str">
        <f>IF($A220="","",IF((AND($A220="ADD",OR(AB220="",AB220="Local Authority"))),"L",(_xlfn.XLOOKUP(AB220,asset_owner[lookupValue],asset_owner[lookupKey],""))))</f>
        <v/>
      </c>
      <c r="AD220" s="3" t="str">
        <f t="shared" si="33"/>
        <v/>
      </c>
      <c r="AE220" s="3" t="str">
        <f>IF($A220="","",IF((AND($A220="ADD",OR(AD220="",AD220="Vested Assets"))),"12",(_xlfn.XLOOKUP(AD220,ud_work_category[lookupValue],ud_work_category[lookupKey],""))))</f>
        <v/>
      </c>
      <c r="AF220" s="20"/>
      <c r="AG220" s="2" t="str">
        <f t="shared" si="34"/>
        <v/>
      </c>
      <c r="AH220" s="3" t="str">
        <f t="shared" si="35"/>
        <v/>
      </c>
      <c r="AI220" s="3" t="str">
        <f>IF($A220="","",IF((AND($A220="ADD",OR(AH220="",AH220="Excellent"))),"1",(_xlfn.XLOOKUP(AH220,condition[lookupValue],condition[lookupKey],""))))</f>
        <v/>
      </c>
      <c r="AJ220" s="21"/>
      <c r="AK220" s="5"/>
    </row>
    <row r="221" spans="2:37" x14ac:dyDescent="0.25">
      <c r="B221" s="4"/>
      <c r="D221" s="3" t="str">
        <f>IF($A221="ADD",IF(NOT(ISBLANK(C221)),_xlfn.XLOOKUP(C221,roadnames[lookupValue],roadnames[lookupKey],"ERROR"),""), "")</f>
        <v/>
      </c>
      <c r="E221" s="4"/>
      <c r="F221" s="4"/>
      <c r="G221" s="19"/>
      <c r="H221" s="19" t="str">
        <f t="shared" si="27"/>
        <v/>
      </c>
      <c r="I221" s="4"/>
      <c r="K221" s="3" t="str">
        <f>IF($A221="ADD",IF(NOT(ISBLANK(J221)),_xlfn.XLOOKUP(J221,len_adjust_rsn[lookupValue],len_adjust_rsn[lookupKey],"ERROR"),""), "")</f>
        <v/>
      </c>
      <c r="L221" s="19"/>
      <c r="M221" s="3" t="str">
        <f t="shared" si="28"/>
        <v/>
      </c>
      <c r="N221" s="3" t="str">
        <f>IF($A221="","",IF((AND($A221="ADD",OR(M221="",M221="Yes"))),"Y",(_xlfn.XLOOKUP(M221,full_width_flag[lookupValue],full_width_flag[lookupKey],""))))</f>
        <v/>
      </c>
      <c r="O221" s="19" t="str">
        <f t="shared" si="29"/>
        <v/>
      </c>
      <c r="P221" s="19"/>
      <c r="Q221" s="19" t="str">
        <f t="shared" si="30"/>
        <v/>
      </c>
      <c r="R221" s="4"/>
      <c r="S221" s="4"/>
      <c r="U221" s="3" t="str">
        <f>IF($A221="ADD",IF(NOT(ISBLANK(T221)),_xlfn.XLOOKUP(T221,ud_subgrade_material_type[lookupValue],ud_subgrade_material_type[lookupKey],"ERROR"),""), "")</f>
        <v/>
      </c>
      <c r="X221" s="3" t="str">
        <f>IF($A221="ADD",IF(NOT(ISBLANK(W221)),_xlfn.XLOOKUP(W221,ud_layer_stabilising_agent[lookupValue],ud_layer_stabilising_agent[lookupKey],"ERROR"),""), "")</f>
        <v/>
      </c>
      <c r="Y221" s="20"/>
      <c r="Z221" s="3" t="str">
        <f t="shared" si="31"/>
        <v/>
      </c>
      <c r="AA221" s="3" t="str">
        <f>IF($A221="","",IF((AND($A221="ADD",OR(Z221="",Z221="Undisturbed"))),"U",(_xlfn.XLOOKUP(Z221,reconstructed[lookupValue],reconstructed[lookupKey],""))))</f>
        <v/>
      </c>
      <c r="AB221" s="3" t="str">
        <f t="shared" si="32"/>
        <v/>
      </c>
      <c r="AC221" s="3" t="str">
        <f>IF($A221="","",IF((AND($A221="ADD",OR(AB221="",AB221="Local Authority"))),"L",(_xlfn.XLOOKUP(AB221,asset_owner[lookupValue],asset_owner[lookupKey],""))))</f>
        <v/>
      </c>
      <c r="AD221" s="3" t="str">
        <f t="shared" si="33"/>
        <v/>
      </c>
      <c r="AE221" s="3" t="str">
        <f>IF($A221="","",IF((AND($A221="ADD",OR(AD221="",AD221="Vested Assets"))),"12",(_xlfn.XLOOKUP(AD221,ud_work_category[lookupValue],ud_work_category[lookupKey],""))))</f>
        <v/>
      </c>
      <c r="AF221" s="20"/>
      <c r="AG221" s="2" t="str">
        <f t="shared" si="34"/>
        <v/>
      </c>
      <c r="AH221" s="3" t="str">
        <f t="shared" si="35"/>
        <v/>
      </c>
      <c r="AI221" s="3" t="str">
        <f>IF($A221="","",IF((AND($A221="ADD",OR(AH221="",AH221="Excellent"))),"1",(_xlfn.XLOOKUP(AH221,condition[lookupValue],condition[lookupKey],""))))</f>
        <v/>
      </c>
      <c r="AJ221" s="21"/>
      <c r="AK221" s="5"/>
    </row>
    <row r="222" spans="2:37" x14ac:dyDescent="0.25">
      <c r="B222" s="4"/>
      <c r="D222" s="3" t="str">
        <f>IF($A222="ADD",IF(NOT(ISBLANK(C222)),_xlfn.XLOOKUP(C222,roadnames[lookupValue],roadnames[lookupKey],"ERROR"),""), "")</f>
        <v/>
      </c>
      <c r="E222" s="4"/>
      <c r="F222" s="4"/>
      <c r="G222" s="19"/>
      <c r="H222" s="19" t="str">
        <f t="shared" si="27"/>
        <v/>
      </c>
      <c r="I222" s="4"/>
      <c r="K222" s="3" t="str">
        <f>IF($A222="ADD",IF(NOT(ISBLANK(J222)),_xlfn.XLOOKUP(J222,len_adjust_rsn[lookupValue],len_adjust_rsn[lookupKey],"ERROR"),""), "")</f>
        <v/>
      </c>
      <c r="L222" s="19"/>
      <c r="M222" s="3" t="str">
        <f t="shared" si="28"/>
        <v/>
      </c>
      <c r="N222" s="3" t="str">
        <f>IF($A222="","",IF((AND($A222="ADD",OR(M222="",M222="Yes"))),"Y",(_xlfn.XLOOKUP(M222,full_width_flag[lookupValue],full_width_flag[lookupKey],""))))</f>
        <v/>
      </c>
      <c r="O222" s="19" t="str">
        <f t="shared" si="29"/>
        <v/>
      </c>
      <c r="P222" s="19"/>
      <c r="Q222" s="19" t="str">
        <f t="shared" si="30"/>
        <v/>
      </c>
      <c r="R222" s="4"/>
      <c r="S222" s="4"/>
      <c r="U222" s="3" t="str">
        <f>IF($A222="ADD",IF(NOT(ISBLANK(T222)),_xlfn.XLOOKUP(T222,ud_subgrade_material_type[lookupValue],ud_subgrade_material_type[lookupKey],"ERROR"),""), "")</f>
        <v/>
      </c>
      <c r="X222" s="3" t="str">
        <f>IF($A222="ADD",IF(NOT(ISBLANK(W222)),_xlfn.XLOOKUP(W222,ud_layer_stabilising_agent[lookupValue],ud_layer_stabilising_agent[lookupKey],"ERROR"),""), "")</f>
        <v/>
      </c>
      <c r="Y222" s="20"/>
      <c r="Z222" s="3" t="str">
        <f t="shared" si="31"/>
        <v/>
      </c>
      <c r="AA222" s="3" t="str">
        <f>IF($A222="","",IF((AND($A222="ADD",OR(Z222="",Z222="Undisturbed"))),"U",(_xlfn.XLOOKUP(Z222,reconstructed[lookupValue],reconstructed[lookupKey],""))))</f>
        <v/>
      </c>
      <c r="AB222" s="3" t="str">
        <f t="shared" si="32"/>
        <v/>
      </c>
      <c r="AC222" s="3" t="str">
        <f>IF($A222="","",IF((AND($A222="ADD",OR(AB222="",AB222="Local Authority"))),"L",(_xlfn.XLOOKUP(AB222,asset_owner[lookupValue],asset_owner[lookupKey],""))))</f>
        <v/>
      </c>
      <c r="AD222" s="3" t="str">
        <f t="shared" si="33"/>
        <v/>
      </c>
      <c r="AE222" s="3" t="str">
        <f>IF($A222="","",IF((AND($A222="ADD",OR(AD222="",AD222="Vested Assets"))),"12",(_xlfn.XLOOKUP(AD222,ud_work_category[lookupValue],ud_work_category[lookupKey],""))))</f>
        <v/>
      </c>
      <c r="AF222" s="20"/>
      <c r="AG222" s="2" t="str">
        <f t="shared" si="34"/>
        <v/>
      </c>
      <c r="AH222" s="3" t="str">
        <f t="shared" si="35"/>
        <v/>
      </c>
      <c r="AI222" s="3" t="str">
        <f>IF($A222="","",IF((AND($A222="ADD",OR(AH222="",AH222="Excellent"))),"1",(_xlfn.XLOOKUP(AH222,condition[lookupValue],condition[lookupKey],""))))</f>
        <v/>
      </c>
      <c r="AJ222" s="21"/>
      <c r="AK222" s="5"/>
    </row>
    <row r="223" spans="2:37" x14ac:dyDescent="0.25">
      <c r="B223" s="4"/>
      <c r="D223" s="3" t="str">
        <f>IF($A223="ADD",IF(NOT(ISBLANK(C223)),_xlfn.XLOOKUP(C223,roadnames[lookupValue],roadnames[lookupKey],"ERROR"),""), "")</f>
        <v/>
      </c>
      <c r="E223" s="4"/>
      <c r="F223" s="4"/>
      <c r="G223" s="19"/>
      <c r="H223" s="19" t="str">
        <f t="shared" si="27"/>
        <v/>
      </c>
      <c r="I223" s="4"/>
      <c r="K223" s="3" t="str">
        <f>IF($A223="ADD",IF(NOT(ISBLANK(J223)),_xlfn.XLOOKUP(J223,len_adjust_rsn[lookupValue],len_adjust_rsn[lookupKey],"ERROR"),""), "")</f>
        <v/>
      </c>
      <c r="L223" s="19"/>
      <c r="M223" s="3" t="str">
        <f t="shared" si="28"/>
        <v/>
      </c>
      <c r="N223" s="3" t="str">
        <f>IF($A223="","",IF((AND($A223="ADD",OR(M223="",M223="Yes"))),"Y",(_xlfn.XLOOKUP(M223,full_width_flag[lookupValue],full_width_flag[lookupKey],""))))</f>
        <v/>
      </c>
      <c r="O223" s="19" t="str">
        <f t="shared" si="29"/>
        <v/>
      </c>
      <c r="P223" s="19"/>
      <c r="Q223" s="19" t="str">
        <f t="shared" si="30"/>
        <v/>
      </c>
      <c r="R223" s="4"/>
      <c r="S223" s="4"/>
      <c r="U223" s="3" t="str">
        <f>IF($A223="ADD",IF(NOT(ISBLANK(T223)),_xlfn.XLOOKUP(T223,ud_subgrade_material_type[lookupValue],ud_subgrade_material_type[lookupKey],"ERROR"),""), "")</f>
        <v/>
      </c>
      <c r="X223" s="3" t="str">
        <f>IF($A223="ADD",IF(NOT(ISBLANK(W223)),_xlfn.XLOOKUP(W223,ud_layer_stabilising_agent[lookupValue],ud_layer_stabilising_agent[lookupKey],"ERROR"),""), "")</f>
        <v/>
      </c>
      <c r="Y223" s="20"/>
      <c r="Z223" s="3" t="str">
        <f t="shared" si="31"/>
        <v/>
      </c>
      <c r="AA223" s="3" t="str">
        <f>IF($A223="","",IF((AND($A223="ADD",OR(Z223="",Z223="Undisturbed"))),"U",(_xlfn.XLOOKUP(Z223,reconstructed[lookupValue],reconstructed[lookupKey],""))))</f>
        <v/>
      </c>
      <c r="AB223" s="3" t="str">
        <f t="shared" si="32"/>
        <v/>
      </c>
      <c r="AC223" s="3" t="str">
        <f>IF($A223="","",IF((AND($A223="ADD",OR(AB223="",AB223="Local Authority"))),"L",(_xlfn.XLOOKUP(AB223,asset_owner[lookupValue],asset_owner[lookupKey],""))))</f>
        <v/>
      </c>
      <c r="AD223" s="3" t="str">
        <f t="shared" si="33"/>
        <v/>
      </c>
      <c r="AE223" s="3" t="str">
        <f>IF($A223="","",IF((AND($A223="ADD",OR(AD223="",AD223="Vested Assets"))),"12",(_xlfn.XLOOKUP(AD223,ud_work_category[lookupValue],ud_work_category[lookupKey],""))))</f>
        <v/>
      </c>
      <c r="AF223" s="20"/>
      <c r="AG223" s="2" t="str">
        <f t="shared" si="34"/>
        <v/>
      </c>
      <c r="AH223" s="3" t="str">
        <f t="shared" si="35"/>
        <v/>
      </c>
      <c r="AI223" s="3" t="str">
        <f>IF($A223="","",IF((AND($A223="ADD",OR(AH223="",AH223="Excellent"))),"1",(_xlfn.XLOOKUP(AH223,condition[lookupValue],condition[lookupKey],""))))</f>
        <v/>
      </c>
      <c r="AJ223" s="21"/>
      <c r="AK223" s="5"/>
    </row>
    <row r="224" spans="2:37" x14ac:dyDescent="0.25">
      <c r="B224" s="4"/>
      <c r="D224" s="3" t="str">
        <f>IF($A224="ADD",IF(NOT(ISBLANK(C224)),_xlfn.XLOOKUP(C224,roadnames[lookupValue],roadnames[lookupKey],"ERROR"),""), "")</f>
        <v/>
      </c>
      <c r="E224" s="4"/>
      <c r="F224" s="4"/>
      <c r="G224" s="19"/>
      <c r="H224" s="19" t="str">
        <f t="shared" si="27"/>
        <v/>
      </c>
      <c r="I224" s="4"/>
      <c r="K224" s="3" t="str">
        <f>IF($A224="ADD",IF(NOT(ISBLANK(J224)),_xlfn.XLOOKUP(J224,len_adjust_rsn[lookupValue],len_adjust_rsn[lookupKey],"ERROR"),""), "")</f>
        <v/>
      </c>
      <c r="L224" s="19"/>
      <c r="M224" s="3" t="str">
        <f t="shared" si="28"/>
        <v/>
      </c>
      <c r="N224" s="3" t="str">
        <f>IF($A224="","",IF((AND($A224="ADD",OR(M224="",M224="Yes"))),"Y",(_xlfn.XLOOKUP(M224,full_width_flag[lookupValue],full_width_flag[lookupKey],""))))</f>
        <v/>
      </c>
      <c r="O224" s="19" t="str">
        <f t="shared" si="29"/>
        <v/>
      </c>
      <c r="P224" s="19"/>
      <c r="Q224" s="19" t="str">
        <f t="shared" si="30"/>
        <v/>
      </c>
      <c r="R224" s="4"/>
      <c r="S224" s="4"/>
      <c r="U224" s="3" t="str">
        <f>IF($A224="ADD",IF(NOT(ISBLANK(T224)),_xlfn.XLOOKUP(T224,ud_subgrade_material_type[lookupValue],ud_subgrade_material_type[lookupKey],"ERROR"),""), "")</f>
        <v/>
      </c>
      <c r="X224" s="3" t="str">
        <f>IF($A224="ADD",IF(NOT(ISBLANK(W224)),_xlfn.XLOOKUP(W224,ud_layer_stabilising_agent[lookupValue],ud_layer_stabilising_agent[lookupKey],"ERROR"),""), "")</f>
        <v/>
      </c>
      <c r="Y224" s="20"/>
      <c r="Z224" s="3" t="str">
        <f t="shared" si="31"/>
        <v/>
      </c>
      <c r="AA224" s="3" t="str">
        <f>IF($A224="","",IF((AND($A224="ADD",OR(Z224="",Z224="Undisturbed"))),"U",(_xlfn.XLOOKUP(Z224,reconstructed[lookupValue],reconstructed[lookupKey],""))))</f>
        <v/>
      </c>
      <c r="AB224" s="3" t="str">
        <f t="shared" si="32"/>
        <v/>
      </c>
      <c r="AC224" s="3" t="str">
        <f>IF($A224="","",IF((AND($A224="ADD",OR(AB224="",AB224="Local Authority"))),"L",(_xlfn.XLOOKUP(AB224,asset_owner[lookupValue],asset_owner[lookupKey],""))))</f>
        <v/>
      </c>
      <c r="AD224" s="3" t="str">
        <f t="shared" si="33"/>
        <v/>
      </c>
      <c r="AE224" s="3" t="str">
        <f>IF($A224="","",IF((AND($A224="ADD",OR(AD224="",AD224="Vested Assets"))),"12",(_xlfn.XLOOKUP(AD224,ud_work_category[lookupValue],ud_work_category[lookupKey],""))))</f>
        <v/>
      </c>
      <c r="AF224" s="20"/>
      <c r="AG224" s="2" t="str">
        <f t="shared" si="34"/>
        <v/>
      </c>
      <c r="AH224" s="3" t="str">
        <f t="shared" si="35"/>
        <v/>
      </c>
      <c r="AI224" s="3" t="str">
        <f>IF($A224="","",IF((AND($A224="ADD",OR(AH224="",AH224="Excellent"))),"1",(_xlfn.XLOOKUP(AH224,condition[lookupValue],condition[lookupKey],""))))</f>
        <v/>
      </c>
      <c r="AJ224" s="21"/>
      <c r="AK224" s="5"/>
    </row>
    <row r="225" spans="2:37" x14ac:dyDescent="0.25">
      <c r="B225" s="4"/>
      <c r="D225" s="3" t="str">
        <f>IF($A225="ADD",IF(NOT(ISBLANK(C225)),_xlfn.XLOOKUP(C225,roadnames[lookupValue],roadnames[lookupKey],"ERROR"),""), "")</f>
        <v/>
      </c>
      <c r="E225" s="4"/>
      <c r="F225" s="4"/>
      <c r="G225" s="19"/>
      <c r="H225" s="19" t="str">
        <f t="shared" si="27"/>
        <v/>
      </c>
      <c r="I225" s="4"/>
      <c r="K225" s="3" t="str">
        <f>IF($A225="ADD",IF(NOT(ISBLANK(J225)),_xlfn.XLOOKUP(J225,len_adjust_rsn[lookupValue],len_adjust_rsn[lookupKey],"ERROR"),""), "")</f>
        <v/>
      </c>
      <c r="L225" s="19"/>
      <c r="M225" s="3" t="str">
        <f t="shared" si="28"/>
        <v/>
      </c>
      <c r="N225" s="3" t="str">
        <f>IF($A225="","",IF((AND($A225="ADD",OR(M225="",M225="Yes"))),"Y",(_xlfn.XLOOKUP(M225,full_width_flag[lookupValue],full_width_flag[lookupKey],""))))</f>
        <v/>
      </c>
      <c r="O225" s="19" t="str">
        <f t="shared" si="29"/>
        <v/>
      </c>
      <c r="P225" s="19"/>
      <c r="Q225" s="19" t="str">
        <f t="shared" si="30"/>
        <v/>
      </c>
      <c r="R225" s="4"/>
      <c r="S225" s="4"/>
      <c r="U225" s="3" t="str">
        <f>IF($A225="ADD",IF(NOT(ISBLANK(T225)),_xlfn.XLOOKUP(T225,ud_subgrade_material_type[lookupValue],ud_subgrade_material_type[lookupKey],"ERROR"),""), "")</f>
        <v/>
      </c>
      <c r="X225" s="3" t="str">
        <f>IF($A225="ADD",IF(NOT(ISBLANK(W225)),_xlfn.XLOOKUP(W225,ud_layer_stabilising_agent[lookupValue],ud_layer_stabilising_agent[lookupKey],"ERROR"),""), "")</f>
        <v/>
      </c>
      <c r="Y225" s="20"/>
      <c r="Z225" s="3" t="str">
        <f t="shared" si="31"/>
        <v/>
      </c>
      <c r="AA225" s="3" t="str">
        <f>IF($A225="","",IF((AND($A225="ADD",OR(Z225="",Z225="Undisturbed"))),"U",(_xlfn.XLOOKUP(Z225,reconstructed[lookupValue],reconstructed[lookupKey],""))))</f>
        <v/>
      </c>
      <c r="AB225" s="3" t="str">
        <f t="shared" si="32"/>
        <v/>
      </c>
      <c r="AC225" s="3" t="str">
        <f>IF($A225="","",IF((AND($A225="ADD",OR(AB225="",AB225="Local Authority"))),"L",(_xlfn.XLOOKUP(AB225,asset_owner[lookupValue],asset_owner[lookupKey],""))))</f>
        <v/>
      </c>
      <c r="AD225" s="3" t="str">
        <f t="shared" si="33"/>
        <v/>
      </c>
      <c r="AE225" s="3" t="str">
        <f>IF($A225="","",IF((AND($A225="ADD",OR(AD225="",AD225="Vested Assets"))),"12",(_xlfn.XLOOKUP(AD225,ud_work_category[lookupValue],ud_work_category[lookupKey],""))))</f>
        <v/>
      </c>
      <c r="AF225" s="20"/>
      <c r="AG225" s="2" t="str">
        <f t="shared" si="34"/>
        <v/>
      </c>
      <c r="AH225" s="3" t="str">
        <f t="shared" si="35"/>
        <v/>
      </c>
      <c r="AI225" s="3" t="str">
        <f>IF($A225="","",IF((AND($A225="ADD",OR(AH225="",AH225="Excellent"))),"1",(_xlfn.XLOOKUP(AH225,condition[lookupValue],condition[lookupKey],""))))</f>
        <v/>
      </c>
      <c r="AJ225" s="21"/>
      <c r="AK225" s="5"/>
    </row>
    <row r="226" spans="2:37" x14ac:dyDescent="0.25">
      <c r="B226" s="4"/>
      <c r="D226" s="3" t="str">
        <f>IF($A226="ADD",IF(NOT(ISBLANK(C226)),_xlfn.XLOOKUP(C226,roadnames[lookupValue],roadnames[lookupKey],"ERROR"),""), "")</f>
        <v/>
      </c>
      <c r="E226" s="4"/>
      <c r="F226" s="4"/>
      <c r="G226" s="19"/>
      <c r="H226" s="19" t="str">
        <f t="shared" si="27"/>
        <v/>
      </c>
      <c r="I226" s="4"/>
      <c r="K226" s="3" t="str">
        <f>IF($A226="ADD",IF(NOT(ISBLANK(J226)),_xlfn.XLOOKUP(J226,len_adjust_rsn[lookupValue],len_adjust_rsn[lookupKey],"ERROR"),""), "")</f>
        <v/>
      </c>
      <c r="L226" s="19"/>
      <c r="M226" s="3" t="str">
        <f t="shared" si="28"/>
        <v/>
      </c>
      <c r="N226" s="3" t="str">
        <f>IF($A226="","",IF((AND($A226="ADD",OR(M226="",M226="Yes"))),"Y",(_xlfn.XLOOKUP(M226,full_width_flag[lookupValue],full_width_flag[lookupKey],""))))</f>
        <v/>
      </c>
      <c r="O226" s="19" t="str">
        <f t="shared" si="29"/>
        <v/>
      </c>
      <c r="P226" s="19"/>
      <c r="Q226" s="19" t="str">
        <f t="shared" si="30"/>
        <v/>
      </c>
      <c r="R226" s="4"/>
      <c r="S226" s="4"/>
      <c r="U226" s="3" t="str">
        <f>IF($A226="ADD",IF(NOT(ISBLANK(T226)),_xlfn.XLOOKUP(T226,ud_subgrade_material_type[lookupValue],ud_subgrade_material_type[lookupKey],"ERROR"),""), "")</f>
        <v/>
      </c>
      <c r="X226" s="3" t="str">
        <f>IF($A226="ADD",IF(NOT(ISBLANK(W226)),_xlfn.XLOOKUP(W226,ud_layer_stabilising_agent[lookupValue],ud_layer_stabilising_agent[lookupKey],"ERROR"),""), "")</f>
        <v/>
      </c>
      <c r="Y226" s="20"/>
      <c r="Z226" s="3" t="str">
        <f t="shared" si="31"/>
        <v/>
      </c>
      <c r="AA226" s="3" t="str">
        <f>IF($A226="","",IF((AND($A226="ADD",OR(Z226="",Z226="Undisturbed"))),"U",(_xlfn.XLOOKUP(Z226,reconstructed[lookupValue],reconstructed[lookupKey],""))))</f>
        <v/>
      </c>
      <c r="AB226" s="3" t="str">
        <f t="shared" si="32"/>
        <v/>
      </c>
      <c r="AC226" s="3" t="str">
        <f>IF($A226="","",IF((AND($A226="ADD",OR(AB226="",AB226="Local Authority"))),"L",(_xlfn.XLOOKUP(AB226,asset_owner[lookupValue],asset_owner[lookupKey],""))))</f>
        <v/>
      </c>
      <c r="AD226" s="3" t="str">
        <f t="shared" si="33"/>
        <v/>
      </c>
      <c r="AE226" s="3" t="str">
        <f>IF($A226="","",IF((AND($A226="ADD",OR(AD226="",AD226="Vested Assets"))),"12",(_xlfn.XLOOKUP(AD226,ud_work_category[lookupValue],ud_work_category[lookupKey],""))))</f>
        <v/>
      </c>
      <c r="AF226" s="20"/>
      <c r="AG226" s="2" t="str">
        <f t="shared" si="34"/>
        <v/>
      </c>
      <c r="AH226" s="3" t="str">
        <f t="shared" si="35"/>
        <v/>
      </c>
      <c r="AI226" s="3" t="str">
        <f>IF($A226="","",IF((AND($A226="ADD",OR(AH226="",AH226="Excellent"))),"1",(_xlfn.XLOOKUP(AH226,condition[lookupValue],condition[lookupKey],""))))</f>
        <v/>
      </c>
      <c r="AJ226" s="21"/>
      <c r="AK226" s="5"/>
    </row>
    <row r="227" spans="2:37" x14ac:dyDescent="0.25">
      <c r="B227" s="4"/>
      <c r="D227" s="3" t="str">
        <f>IF($A227="ADD",IF(NOT(ISBLANK(C227)),_xlfn.XLOOKUP(C227,roadnames[lookupValue],roadnames[lookupKey],"ERROR"),""), "")</f>
        <v/>
      </c>
      <c r="E227" s="4"/>
      <c r="F227" s="4"/>
      <c r="G227" s="19"/>
      <c r="H227" s="19" t="str">
        <f t="shared" si="27"/>
        <v/>
      </c>
      <c r="I227" s="4"/>
      <c r="K227" s="3" t="str">
        <f>IF($A227="ADD",IF(NOT(ISBLANK(J227)),_xlfn.XLOOKUP(J227,len_adjust_rsn[lookupValue],len_adjust_rsn[lookupKey],"ERROR"),""), "")</f>
        <v/>
      </c>
      <c r="L227" s="19"/>
      <c r="M227" s="3" t="str">
        <f t="shared" si="28"/>
        <v/>
      </c>
      <c r="N227" s="3" t="str">
        <f>IF($A227="","",IF((AND($A227="ADD",OR(M227="",M227="Yes"))),"Y",(_xlfn.XLOOKUP(M227,full_width_flag[lookupValue],full_width_flag[lookupKey],""))))</f>
        <v/>
      </c>
      <c r="O227" s="19" t="str">
        <f t="shared" si="29"/>
        <v/>
      </c>
      <c r="P227" s="19"/>
      <c r="Q227" s="19" t="str">
        <f t="shared" si="30"/>
        <v/>
      </c>
      <c r="R227" s="4"/>
      <c r="S227" s="4"/>
      <c r="U227" s="3" t="str">
        <f>IF($A227="ADD",IF(NOT(ISBLANK(T227)),_xlfn.XLOOKUP(T227,ud_subgrade_material_type[lookupValue],ud_subgrade_material_type[lookupKey],"ERROR"),""), "")</f>
        <v/>
      </c>
      <c r="X227" s="3" t="str">
        <f>IF($A227="ADD",IF(NOT(ISBLANK(W227)),_xlfn.XLOOKUP(W227,ud_layer_stabilising_agent[lookupValue],ud_layer_stabilising_agent[lookupKey],"ERROR"),""), "")</f>
        <v/>
      </c>
      <c r="Y227" s="20"/>
      <c r="Z227" s="3" t="str">
        <f t="shared" si="31"/>
        <v/>
      </c>
      <c r="AA227" s="3" t="str">
        <f>IF($A227="","",IF((AND($A227="ADD",OR(Z227="",Z227="Undisturbed"))),"U",(_xlfn.XLOOKUP(Z227,reconstructed[lookupValue],reconstructed[lookupKey],""))))</f>
        <v/>
      </c>
      <c r="AB227" s="3" t="str">
        <f t="shared" si="32"/>
        <v/>
      </c>
      <c r="AC227" s="3" t="str">
        <f>IF($A227="","",IF((AND($A227="ADD",OR(AB227="",AB227="Local Authority"))),"L",(_xlfn.XLOOKUP(AB227,asset_owner[lookupValue],asset_owner[lookupKey],""))))</f>
        <v/>
      </c>
      <c r="AD227" s="3" t="str">
        <f t="shared" si="33"/>
        <v/>
      </c>
      <c r="AE227" s="3" t="str">
        <f>IF($A227="","",IF((AND($A227="ADD",OR(AD227="",AD227="Vested Assets"))),"12",(_xlfn.XLOOKUP(AD227,ud_work_category[lookupValue],ud_work_category[lookupKey],""))))</f>
        <v/>
      </c>
      <c r="AF227" s="20"/>
      <c r="AG227" s="2" t="str">
        <f t="shared" si="34"/>
        <v/>
      </c>
      <c r="AH227" s="3" t="str">
        <f t="shared" si="35"/>
        <v/>
      </c>
      <c r="AI227" s="3" t="str">
        <f>IF($A227="","",IF((AND($A227="ADD",OR(AH227="",AH227="Excellent"))),"1",(_xlfn.XLOOKUP(AH227,condition[lookupValue],condition[lookupKey],""))))</f>
        <v/>
      </c>
      <c r="AJ227" s="21"/>
      <c r="AK227" s="5"/>
    </row>
    <row r="228" spans="2:37" x14ac:dyDescent="0.25">
      <c r="B228" s="4"/>
      <c r="D228" s="3" t="str">
        <f>IF($A228="ADD",IF(NOT(ISBLANK(C228)),_xlfn.XLOOKUP(C228,roadnames[lookupValue],roadnames[lookupKey],"ERROR"),""), "")</f>
        <v/>
      </c>
      <c r="E228" s="4"/>
      <c r="F228" s="4"/>
      <c r="G228" s="19"/>
      <c r="H228" s="19" t="str">
        <f t="shared" si="27"/>
        <v/>
      </c>
      <c r="I228" s="4"/>
      <c r="K228" s="3" t="str">
        <f>IF($A228="ADD",IF(NOT(ISBLANK(J228)),_xlfn.XLOOKUP(J228,len_adjust_rsn[lookupValue],len_adjust_rsn[lookupKey],"ERROR"),""), "")</f>
        <v/>
      </c>
      <c r="L228" s="19"/>
      <c r="M228" s="3" t="str">
        <f t="shared" si="28"/>
        <v/>
      </c>
      <c r="N228" s="3" t="str">
        <f>IF($A228="","",IF((AND($A228="ADD",OR(M228="",M228="Yes"))),"Y",(_xlfn.XLOOKUP(M228,full_width_flag[lookupValue],full_width_flag[lookupKey],""))))</f>
        <v/>
      </c>
      <c r="O228" s="19" t="str">
        <f t="shared" si="29"/>
        <v/>
      </c>
      <c r="P228" s="19"/>
      <c r="Q228" s="19" t="str">
        <f t="shared" si="30"/>
        <v/>
      </c>
      <c r="R228" s="4"/>
      <c r="S228" s="4"/>
      <c r="U228" s="3" t="str">
        <f>IF($A228="ADD",IF(NOT(ISBLANK(T228)),_xlfn.XLOOKUP(T228,ud_subgrade_material_type[lookupValue],ud_subgrade_material_type[lookupKey],"ERROR"),""), "")</f>
        <v/>
      </c>
      <c r="X228" s="3" t="str">
        <f>IF($A228="ADD",IF(NOT(ISBLANK(W228)),_xlfn.XLOOKUP(W228,ud_layer_stabilising_agent[lookupValue],ud_layer_stabilising_agent[lookupKey],"ERROR"),""), "")</f>
        <v/>
      </c>
      <c r="Y228" s="20"/>
      <c r="Z228" s="3" t="str">
        <f t="shared" si="31"/>
        <v/>
      </c>
      <c r="AA228" s="3" t="str">
        <f>IF($A228="","",IF((AND($A228="ADD",OR(Z228="",Z228="Undisturbed"))),"U",(_xlfn.XLOOKUP(Z228,reconstructed[lookupValue],reconstructed[lookupKey],""))))</f>
        <v/>
      </c>
      <c r="AB228" s="3" t="str">
        <f t="shared" si="32"/>
        <v/>
      </c>
      <c r="AC228" s="3" t="str">
        <f>IF($A228="","",IF((AND($A228="ADD",OR(AB228="",AB228="Local Authority"))),"L",(_xlfn.XLOOKUP(AB228,asset_owner[lookupValue],asset_owner[lookupKey],""))))</f>
        <v/>
      </c>
      <c r="AD228" s="3" t="str">
        <f t="shared" si="33"/>
        <v/>
      </c>
      <c r="AE228" s="3" t="str">
        <f>IF($A228="","",IF((AND($A228="ADD",OR(AD228="",AD228="Vested Assets"))),"12",(_xlfn.XLOOKUP(AD228,ud_work_category[lookupValue],ud_work_category[lookupKey],""))))</f>
        <v/>
      </c>
      <c r="AF228" s="20"/>
      <c r="AG228" s="2" t="str">
        <f t="shared" si="34"/>
        <v/>
      </c>
      <c r="AH228" s="3" t="str">
        <f t="shared" si="35"/>
        <v/>
      </c>
      <c r="AI228" s="3" t="str">
        <f>IF($A228="","",IF((AND($A228="ADD",OR(AH228="",AH228="Excellent"))),"1",(_xlfn.XLOOKUP(AH228,condition[lookupValue],condition[lookupKey],""))))</f>
        <v/>
      </c>
      <c r="AJ228" s="21"/>
      <c r="AK228" s="5"/>
    </row>
    <row r="229" spans="2:37" x14ac:dyDescent="0.25">
      <c r="B229" s="4"/>
      <c r="D229" s="3" t="str">
        <f>IF($A229="ADD",IF(NOT(ISBLANK(C229)),_xlfn.XLOOKUP(C229,roadnames[lookupValue],roadnames[lookupKey],"ERROR"),""), "")</f>
        <v/>
      </c>
      <c r="E229" s="4"/>
      <c r="F229" s="4"/>
      <c r="G229" s="19"/>
      <c r="H229" s="19" t="str">
        <f t="shared" si="27"/>
        <v/>
      </c>
      <c r="I229" s="4"/>
      <c r="K229" s="3" t="str">
        <f>IF($A229="ADD",IF(NOT(ISBLANK(J229)),_xlfn.XLOOKUP(J229,len_adjust_rsn[lookupValue],len_adjust_rsn[lookupKey],"ERROR"),""), "")</f>
        <v/>
      </c>
      <c r="L229" s="19"/>
      <c r="M229" s="3" t="str">
        <f t="shared" si="28"/>
        <v/>
      </c>
      <c r="N229" s="3" t="str">
        <f>IF($A229="","",IF((AND($A229="ADD",OR(M229="",M229="Yes"))),"Y",(_xlfn.XLOOKUP(M229,full_width_flag[lookupValue],full_width_flag[lookupKey],""))))</f>
        <v/>
      </c>
      <c r="O229" s="19" t="str">
        <f t="shared" si="29"/>
        <v/>
      </c>
      <c r="P229" s="19"/>
      <c r="Q229" s="19" t="str">
        <f t="shared" si="30"/>
        <v/>
      </c>
      <c r="R229" s="4"/>
      <c r="S229" s="4"/>
      <c r="U229" s="3" t="str">
        <f>IF($A229="ADD",IF(NOT(ISBLANK(T229)),_xlfn.XLOOKUP(T229,ud_subgrade_material_type[lookupValue],ud_subgrade_material_type[lookupKey],"ERROR"),""), "")</f>
        <v/>
      </c>
      <c r="X229" s="3" t="str">
        <f>IF($A229="ADD",IF(NOT(ISBLANK(W229)),_xlfn.XLOOKUP(W229,ud_layer_stabilising_agent[lookupValue],ud_layer_stabilising_agent[lookupKey],"ERROR"),""), "")</f>
        <v/>
      </c>
      <c r="Y229" s="20"/>
      <c r="Z229" s="3" t="str">
        <f t="shared" si="31"/>
        <v/>
      </c>
      <c r="AA229" s="3" t="str">
        <f>IF($A229="","",IF((AND($A229="ADD",OR(Z229="",Z229="Undisturbed"))),"U",(_xlfn.XLOOKUP(Z229,reconstructed[lookupValue],reconstructed[lookupKey],""))))</f>
        <v/>
      </c>
      <c r="AB229" s="3" t="str">
        <f t="shared" si="32"/>
        <v/>
      </c>
      <c r="AC229" s="3" t="str">
        <f>IF($A229="","",IF((AND($A229="ADD",OR(AB229="",AB229="Local Authority"))),"L",(_xlfn.XLOOKUP(AB229,asset_owner[lookupValue],asset_owner[lookupKey],""))))</f>
        <v/>
      </c>
      <c r="AD229" s="3" t="str">
        <f t="shared" si="33"/>
        <v/>
      </c>
      <c r="AE229" s="3" t="str">
        <f>IF($A229="","",IF((AND($A229="ADD",OR(AD229="",AD229="Vested Assets"))),"12",(_xlfn.XLOOKUP(AD229,ud_work_category[lookupValue],ud_work_category[lookupKey],""))))</f>
        <v/>
      </c>
      <c r="AF229" s="20"/>
      <c r="AG229" s="2" t="str">
        <f t="shared" si="34"/>
        <v/>
      </c>
      <c r="AH229" s="3" t="str">
        <f t="shared" si="35"/>
        <v/>
      </c>
      <c r="AI229" s="3" t="str">
        <f>IF($A229="","",IF((AND($A229="ADD",OR(AH229="",AH229="Excellent"))),"1",(_xlfn.XLOOKUP(AH229,condition[lookupValue],condition[lookupKey],""))))</f>
        <v/>
      </c>
      <c r="AJ229" s="21"/>
      <c r="AK229" s="5"/>
    </row>
    <row r="230" spans="2:37" x14ac:dyDescent="0.25">
      <c r="B230" s="4"/>
      <c r="D230" s="3" t="str">
        <f>IF($A230="ADD",IF(NOT(ISBLANK(C230)),_xlfn.XLOOKUP(C230,roadnames[lookupValue],roadnames[lookupKey],"ERROR"),""), "")</f>
        <v/>
      </c>
      <c r="E230" s="4"/>
      <c r="F230" s="4"/>
      <c r="G230" s="19"/>
      <c r="H230" s="19" t="str">
        <f t="shared" si="27"/>
        <v/>
      </c>
      <c r="I230" s="4"/>
      <c r="K230" s="3" t="str">
        <f>IF($A230="ADD",IF(NOT(ISBLANK(J230)),_xlfn.XLOOKUP(J230,len_adjust_rsn[lookupValue],len_adjust_rsn[lookupKey],"ERROR"),""), "")</f>
        <v/>
      </c>
      <c r="L230" s="19"/>
      <c r="M230" s="3" t="str">
        <f t="shared" si="28"/>
        <v/>
      </c>
      <c r="N230" s="3" t="str">
        <f>IF($A230="","",IF((AND($A230="ADD",OR(M230="",M230="Yes"))),"Y",(_xlfn.XLOOKUP(M230,full_width_flag[lookupValue],full_width_flag[lookupKey],""))))</f>
        <v/>
      </c>
      <c r="O230" s="19" t="str">
        <f t="shared" si="29"/>
        <v/>
      </c>
      <c r="P230" s="19"/>
      <c r="Q230" s="19" t="str">
        <f t="shared" si="30"/>
        <v/>
      </c>
      <c r="R230" s="4"/>
      <c r="S230" s="4"/>
      <c r="U230" s="3" t="str">
        <f>IF($A230="ADD",IF(NOT(ISBLANK(T230)),_xlfn.XLOOKUP(T230,ud_subgrade_material_type[lookupValue],ud_subgrade_material_type[lookupKey],"ERROR"),""), "")</f>
        <v/>
      </c>
      <c r="X230" s="3" t="str">
        <f>IF($A230="ADD",IF(NOT(ISBLANK(W230)),_xlfn.XLOOKUP(W230,ud_layer_stabilising_agent[lookupValue],ud_layer_stabilising_agent[lookupKey],"ERROR"),""), "")</f>
        <v/>
      </c>
      <c r="Y230" s="20"/>
      <c r="Z230" s="3" t="str">
        <f t="shared" si="31"/>
        <v/>
      </c>
      <c r="AA230" s="3" t="str">
        <f>IF($A230="","",IF((AND($A230="ADD",OR(Z230="",Z230="Undisturbed"))),"U",(_xlfn.XLOOKUP(Z230,reconstructed[lookupValue],reconstructed[lookupKey],""))))</f>
        <v/>
      </c>
      <c r="AB230" s="3" t="str">
        <f t="shared" si="32"/>
        <v/>
      </c>
      <c r="AC230" s="3" t="str">
        <f>IF($A230="","",IF((AND($A230="ADD",OR(AB230="",AB230="Local Authority"))),"L",(_xlfn.XLOOKUP(AB230,asset_owner[lookupValue],asset_owner[lookupKey],""))))</f>
        <v/>
      </c>
      <c r="AD230" s="3" t="str">
        <f t="shared" si="33"/>
        <v/>
      </c>
      <c r="AE230" s="3" t="str">
        <f>IF($A230="","",IF((AND($A230="ADD",OR(AD230="",AD230="Vested Assets"))),"12",(_xlfn.XLOOKUP(AD230,ud_work_category[lookupValue],ud_work_category[lookupKey],""))))</f>
        <v/>
      </c>
      <c r="AF230" s="20"/>
      <c r="AG230" s="2" t="str">
        <f t="shared" si="34"/>
        <v/>
      </c>
      <c r="AH230" s="3" t="str">
        <f t="shared" si="35"/>
        <v/>
      </c>
      <c r="AI230" s="3" t="str">
        <f>IF($A230="","",IF((AND($A230="ADD",OR(AH230="",AH230="Excellent"))),"1",(_xlfn.XLOOKUP(AH230,condition[lookupValue],condition[lookupKey],""))))</f>
        <v/>
      </c>
      <c r="AJ230" s="21"/>
      <c r="AK230" s="5"/>
    </row>
    <row r="231" spans="2:37" x14ac:dyDescent="0.25">
      <c r="B231" s="4"/>
      <c r="D231" s="3" t="str">
        <f>IF($A231="ADD",IF(NOT(ISBLANK(C231)),_xlfn.XLOOKUP(C231,roadnames[lookupValue],roadnames[lookupKey],"ERROR"),""), "")</f>
        <v/>
      </c>
      <c r="E231" s="4"/>
      <c r="F231" s="4"/>
      <c r="G231" s="19"/>
      <c r="H231" s="19" t="str">
        <f t="shared" si="27"/>
        <v/>
      </c>
      <c r="I231" s="4"/>
      <c r="K231" s="3" t="str">
        <f>IF($A231="ADD",IF(NOT(ISBLANK(J231)),_xlfn.XLOOKUP(J231,len_adjust_rsn[lookupValue],len_adjust_rsn[lookupKey],"ERROR"),""), "")</f>
        <v/>
      </c>
      <c r="L231" s="19"/>
      <c r="M231" s="3" t="str">
        <f t="shared" si="28"/>
        <v/>
      </c>
      <c r="N231" s="3" t="str">
        <f>IF($A231="","",IF((AND($A231="ADD",OR(M231="",M231="Yes"))),"Y",(_xlfn.XLOOKUP(M231,full_width_flag[lookupValue],full_width_flag[lookupKey],""))))</f>
        <v/>
      </c>
      <c r="O231" s="19" t="str">
        <f t="shared" si="29"/>
        <v/>
      </c>
      <c r="P231" s="19"/>
      <c r="Q231" s="19" t="str">
        <f t="shared" si="30"/>
        <v/>
      </c>
      <c r="R231" s="4"/>
      <c r="S231" s="4"/>
      <c r="U231" s="3" t="str">
        <f>IF($A231="ADD",IF(NOT(ISBLANK(T231)),_xlfn.XLOOKUP(T231,ud_subgrade_material_type[lookupValue],ud_subgrade_material_type[lookupKey],"ERROR"),""), "")</f>
        <v/>
      </c>
      <c r="X231" s="3" t="str">
        <f>IF($A231="ADD",IF(NOT(ISBLANK(W231)),_xlfn.XLOOKUP(W231,ud_layer_stabilising_agent[lookupValue],ud_layer_stabilising_agent[lookupKey],"ERROR"),""), "")</f>
        <v/>
      </c>
      <c r="Y231" s="20"/>
      <c r="Z231" s="3" t="str">
        <f t="shared" si="31"/>
        <v/>
      </c>
      <c r="AA231" s="3" t="str">
        <f>IF($A231="","",IF((AND($A231="ADD",OR(Z231="",Z231="Undisturbed"))),"U",(_xlfn.XLOOKUP(Z231,reconstructed[lookupValue],reconstructed[lookupKey],""))))</f>
        <v/>
      </c>
      <c r="AB231" s="3" t="str">
        <f t="shared" si="32"/>
        <v/>
      </c>
      <c r="AC231" s="3" t="str">
        <f>IF($A231="","",IF((AND($A231="ADD",OR(AB231="",AB231="Local Authority"))),"L",(_xlfn.XLOOKUP(AB231,asset_owner[lookupValue],asset_owner[lookupKey],""))))</f>
        <v/>
      </c>
      <c r="AD231" s="3" t="str">
        <f t="shared" si="33"/>
        <v/>
      </c>
      <c r="AE231" s="3" t="str">
        <f>IF($A231="","",IF((AND($A231="ADD",OR(AD231="",AD231="Vested Assets"))),"12",(_xlfn.XLOOKUP(AD231,ud_work_category[lookupValue],ud_work_category[lookupKey],""))))</f>
        <v/>
      </c>
      <c r="AF231" s="20"/>
      <c r="AG231" s="2" t="str">
        <f t="shared" si="34"/>
        <v/>
      </c>
      <c r="AH231" s="3" t="str">
        <f t="shared" si="35"/>
        <v/>
      </c>
      <c r="AI231" s="3" t="str">
        <f>IF($A231="","",IF((AND($A231="ADD",OR(AH231="",AH231="Excellent"))),"1",(_xlfn.XLOOKUP(AH231,condition[lookupValue],condition[lookupKey],""))))</f>
        <v/>
      </c>
      <c r="AJ231" s="21"/>
      <c r="AK231" s="5"/>
    </row>
    <row r="232" spans="2:37" x14ac:dyDescent="0.25">
      <c r="B232" s="4"/>
      <c r="D232" s="3" t="str">
        <f>IF($A232="ADD",IF(NOT(ISBLANK(C232)),_xlfn.XLOOKUP(C232,roadnames[lookupValue],roadnames[lookupKey],"ERROR"),""), "")</f>
        <v/>
      </c>
      <c r="E232" s="4"/>
      <c r="F232" s="4"/>
      <c r="G232" s="19"/>
      <c r="H232" s="19" t="str">
        <f t="shared" si="27"/>
        <v/>
      </c>
      <c r="I232" s="4"/>
      <c r="K232" s="3" t="str">
        <f>IF($A232="ADD",IF(NOT(ISBLANK(J232)),_xlfn.XLOOKUP(J232,len_adjust_rsn[lookupValue],len_adjust_rsn[lookupKey],"ERROR"),""), "")</f>
        <v/>
      </c>
      <c r="L232" s="19"/>
      <c r="M232" s="3" t="str">
        <f t="shared" si="28"/>
        <v/>
      </c>
      <c r="N232" s="3" t="str">
        <f>IF($A232="","",IF((AND($A232="ADD",OR(M232="",M232="Yes"))),"Y",(_xlfn.XLOOKUP(M232,full_width_flag[lookupValue],full_width_flag[lookupKey],""))))</f>
        <v/>
      </c>
      <c r="O232" s="19" t="str">
        <f t="shared" si="29"/>
        <v/>
      </c>
      <c r="P232" s="19"/>
      <c r="Q232" s="19" t="str">
        <f t="shared" si="30"/>
        <v/>
      </c>
      <c r="R232" s="4"/>
      <c r="S232" s="4"/>
      <c r="U232" s="3" t="str">
        <f>IF($A232="ADD",IF(NOT(ISBLANK(T232)),_xlfn.XLOOKUP(T232,ud_subgrade_material_type[lookupValue],ud_subgrade_material_type[lookupKey],"ERROR"),""), "")</f>
        <v/>
      </c>
      <c r="X232" s="3" t="str">
        <f>IF($A232="ADD",IF(NOT(ISBLANK(W232)),_xlfn.XLOOKUP(W232,ud_layer_stabilising_agent[lookupValue],ud_layer_stabilising_agent[lookupKey],"ERROR"),""), "")</f>
        <v/>
      </c>
      <c r="Y232" s="20"/>
      <c r="Z232" s="3" t="str">
        <f t="shared" si="31"/>
        <v/>
      </c>
      <c r="AA232" s="3" t="str">
        <f>IF($A232="","",IF((AND($A232="ADD",OR(Z232="",Z232="Undisturbed"))),"U",(_xlfn.XLOOKUP(Z232,reconstructed[lookupValue],reconstructed[lookupKey],""))))</f>
        <v/>
      </c>
      <c r="AB232" s="3" t="str">
        <f t="shared" si="32"/>
        <v/>
      </c>
      <c r="AC232" s="3" t="str">
        <f>IF($A232="","",IF((AND($A232="ADD",OR(AB232="",AB232="Local Authority"))),"L",(_xlfn.XLOOKUP(AB232,asset_owner[lookupValue],asset_owner[lookupKey],""))))</f>
        <v/>
      </c>
      <c r="AD232" s="3" t="str">
        <f t="shared" si="33"/>
        <v/>
      </c>
      <c r="AE232" s="3" t="str">
        <f>IF($A232="","",IF((AND($A232="ADD",OR(AD232="",AD232="Vested Assets"))),"12",(_xlfn.XLOOKUP(AD232,ud_work_category[lookupValue],ud_work_category[lookupKey],""))))</f>
        <v/>
      </c>
      <c r="AF232" s="20"/>
      <c r="AG232" s="2" t="str">
        <f t="shared" si="34"/>
        <v/>
      </c>
      <c r="AH232" s="3" t="str">
        <f t="shared" si="35"/>
        <v/>
      </c>
      <c r="AI232" s="3" t="str">
        <f>IF($A232="","",IF((AND($A232="ADD",OR(AH232="",AH232="Excellent"))),"1",(_xlfn.XLOOKUP(AH232,condition[lookupValue],condition[lookupKey],""))))</f>
        <v/>
      </c>
      <c r="AJ232" s="21"/>
      <c r="AK232" s="5"/>
    </row>
    <row r="233" spans="2:37" x14ac:dyDescent="0.25">
      <c r="B233" s="4"/>
      <c r="D233" s="3" t="str">
        <f>IF($A233="ADD",IF(NOT(ISBLANK(C233)),_xlfn.XLOOKUP(C233,roadnames[lookupValue],roadnames[lookupKey],"ERROR"),""), "")</f>
        <v/>
      </c>
      <c r="E233" s="4"/>
      <c r="F233" s="4"/>
      <c r="G233" s="19"/>
      <c r="H233" s="19" t="str">
        <f t="shared" si="27"/>
        <v/>
      </c>
      <c r="I233" s="4"/>
      <c r="K233" s="3" t="str">
        <f>IF($A233="ADD",IF(NOT(ISBLANK(J233)),_xlfn.XLOOKUP(J233,len_adjust_rsn[lookupValue],len_adjust_rsn[lookupKey],"ERROR"),""), "")</f>
        <v/>
      </c>
      <c r="L233" s="19"/>
      <c r="M233" s="3" t="str">
        <f t="shared" si="28"/>
        <v/>
      </c>
      <c r="N233" s="3" t="str">
        <f>IF($A233="","",IF((AND($A233="ADD",OR(M233="",M233="Yes"))),"Y",(_xlfn.XLOOKUP(M233,full_width_flag[lookupValue],full_width_flag[lookupKey],""))))</f>
        <v/>
      </c>
      <c r="O233" s="19" t="str">
        <f t="shared" si="29"/>
        <v/>
      </c>
      <c r="P233" s="19"/>
      <c r="Q233" s="19" t="str">
        <f t="shared" si="30"/>
        <v/>
      </c>
      <c r="R233" s="4"/>
      <c r="S233" s="4"/>
      <c r="U233" s="3" t="str">
        <f>IF($A233="ADD",IF(NOT(ISBLANK(T233)),_xlfn.XLOOKUP(T233,ud_subgrade_material_type[lookupValue],ud_subgrade_material_type[lookupKey],"ERROR"),""), "")</f>
        <v/>
      </c>
      <c r="X233" s="3" t="str">
        <f>IF($A233="ADD",IF(NOT(ISBLANK(W233)),_xlfn.XLOOKUP(W233,ud_layer_stabilising_agent[lookupValue],ud_layer_stabilising_agent[lookupKey],"ERROR"),""), "")</f>
        <v/>
      </c>
      <c r="Y233" s="20"/>
      <c r="Z233" s="3" t="str">
        <f t="shared" si="31"/>
        <v/>
      </c>
      <c r="AA233" s="3" t="str">
        <f>IF($A233="","",IF((AND($A233="ADD",OR(Z233="",Z233="Undisturbed"))),"U",(_xlfn.XLOOKUP(Z233,reconstructed[lookupValue],reconstructed[lookupKey],""))))</f>
        <v/>
      </c>
      <c r="AB233" s="3" t="str">
        <f t="shared" si="32"/>
        <v/>
      </c>
      <c r="AC233" s="3" t="str">
        <f>IF($A233="","",IF((AND($A233="ADD",OR(AB233="",AB233="Local Authority"))),"L",(_xlfn.XLOOKUP(AB233,asset_owner[lookupValue],asset_owner[lookupKey],""))))</f>
        <v/>
      </c>
      <c r="AD233" s="3" t="str">
        <f t="shared" si="33"/>
        <v/>
      </c>
      <c r="AE233" s="3" t="str">
        <f>IF($A233="","",IF((AND($A233="ADD",OR(AD233="",AD233="Vested Assets"))),"12",(_xlfn.XLOOKUP(AD233,ud_work_category[lookupValue],ud_work_category[lookupKey],""))))</f>
        <v/>
      </c>
      <c r="AF233" s="20"/>
      <c r="AG233" s="2" t="str">
        <f t="shared" si="34"/>
        <v/>
      </c>
      <c r="AH233" s="3" t="str">
        <f t="shared" si="35"/>
        <v/>
      </c>
      <c r="AI233" s="3" t="str">
        <f>IF($A233="","",IF((AND($A233="ADD",OR(AH233="",AH233="Excellent"))),"1",(_xlfn.XLOOKUP(AH233,condition[lookupValue],condition[lookupKey],""))))</f>
        <v/>
      </c>
      <c r="AJ233" s="21"/>
      <c r="AK233" s="5"/>
    </row>
    <row r="234" spans="2:37" x14ac:dyDescent="0.25">
      <c r="B234" s="4"/>
      <c r="D234" s="3" t="str">
        <f>IF($A234="ADD",IF(NOT(ISBLANK(C234)),_xlfn.XLOOKUP(C234,roadnames[lookupValue],roadnames[lookupKey],"ERROR"),""), "")</f>
        <v/>
      </c>
      <c r="E234" s="4"/>
      <c r="F234" s="4"/>
      <c r="G234" s="19"/>
      <c r="H234" s="19" t="str">
        <f t="shared" si="27"/>
        <v/>
      </c>
      <c r="I234" s="4"/>
      <c r="K234" s="3" t="str">
        <f>IF($A234="ADD",IF(NOT(ISBLANK(J234)),_xlfn.XLOOKUP(J234,len_adjust_rsn[lookupValue],len_adjust_rsn[lookupKey],"ERROR"),""), "")</f>
        <v/>
      </c>
      <c r="L234" s="19"/>
      <c r="M234" s="3" t="str">
        <f t="shared" si="28"/>
        <v/>
      </c>
      <c r="N234" s="3" t="str">
        <f>IF($A234="","",IF((AND($A234="ADD",OR(M234="",M234="Yes"))),"Y",(_xlfn.XLOOKUP(M234,full_width_flag[lookupValue],full_width_flag[lookupKey],""))))</f>
        <v/>
      </c>
      <c r="O234" s="19" t="str">
        <f t="shared" si="29"/>
        <v/>
      </c>
      <c r="P234" s="19"/>
      <c r="Q234" s="19" t="str">
        <f t="shared" si="30"/>
        <v/>
      </c>
      <c r="R234" s="4"/>
      <c r="S234" s="4"/>
      <c r="U234" s="3" t="str">
        <f>IF($A234="ADD",IF(NOT(ISBLANK(T234)),_xlfn.XLOOKUP(T234,ud_subgrade_material_type[lookupValue],ud_subgrade_material_type[lookupKey],"ERROR"),""), "")</f>
        <v/>
      </c>
      <c r="X234" s="3" t="str">
        <f>IF($A234="ADD",IF(NOT(ISBLANK(W234)),_xlfn.XLOOKUP(W234,ud_layer_stabilising_agent[lookupValue],ud_layer_stabilising_agent[lookupKey],"ERROR"),""), "")</f>
        <v/>
      </c>
      <c r="Y234" s="20"/>
      <c r="Z234" s="3" t="str">
        <f t="shared" si="31"/>
        <v/>
      </c>
      <c r="AA234" s="3" t="str">
        <f>IF($A234="","",IF((AND($A234="ADD",OR(Z234="",Z234="Undisturbed"))),"U",(_xlfn.XLOOKUP(Z234,reconstructed[lookupValue],reconstructed[lookupKey],""))))</f>
        <v/>
      </c>
      <c r="AB234" s="3" t="str">
        <f t="shared" si="32"/>
        <v/>
      </c>
      <c r="AC234" s="3" t="str">
        <f>IF($A234="","",IF((AND($A234="ADD",OR(AB234="",AB234="Local Authority"))),"L",(_xlfn.XLOOKUP(AB234,asset_owner[lookupValue],asset_owner[lookupKey],""))))</f>
        <v/>
      </c>
      <c r="AD234" s="3" t="str">
        <f t="shared" si="33"/>
        <v/>
      </c>
      <c r="AE234" s="3" t="str">
        <f>IF($A234="","",IF((AND($A234="ADD",OR(AD234="",AD234="Vested Assets"))),"12",(_xlfn.XLOOKUP(AD234,ud_work_category[lookupValue],ud_work_category[lookupKey],""))))</f>
        <v/>
      </c>
      <c r="AF234" s="20"/>
      <c r="AG234" s="2" t="str">
        <f t="shared" si="34"/>
        <v/>
      </c>
      <c r="AH234" s="3" t="str">
        <f t="shared" si="35"/>
        <v/>
      </c>
      <c r="AI234" s="3" t="str">
        <f>IF($A234="","",IF((AND($A234="ADD",OR(AH234="",AH234="Excellent"))),"1",(_xlfn.XLOOKUP(AH234,condition[lookupValue],condition[lookupKey],""))))</f>
        <v/>
      </c>
      <c r="AJ234" s="21"/>
      <c r="AK234" s="5"/>
    </row>
    <row r="235" spans="2:37" x14ac:dyDescent="0.25">
      <c r="B235" s="4"/>
      <c r="D235" s="3" t="str">
        <f>IF($A235="ADD",IF(NOT(ISBLANK(C235)),_xlfn.XLOOKUP(C235,roadnames[lookupValue],roadnames[lookupKey],"ERROR"),""), "")</f>
        <v/>
      </c>
      <c r="E235" s="4"/>
      <c r="F235" s="4"/>
      <c r="G235" s="19"/>
      <c r="H235" s="19" t="str">
        <f t="shared" si="27"/>
        <v/>
      </c>
      <c r="I235" s="4"/>
      <c r="K235" s="3" t="str">
        <f>IF($A235="ADD",IF(NOT(ISBLANK(J235)),_xlfn.XLOOKUP(J235,len_adjust_rsn[lookupValue],len_adjust_rsn[lookupKey],"ERROR"),""), "")</f>
        <v/>
      </c>
      <c r="L235" s="19"/>
      <c r="M235" s="3" t="str">
        <f t="shared" si="28"/>
        <v/>
      </c>
      <c r="N235" s="3" t="str">
        <f>IF($A235="","",IF((AND($A235="ADD",OR(M235="",M235="Yes"))),"Y",(_xlfn.XLOOKUP(M235,full_width_flag[lookupValue],full_width_flag[lookupKey],""))))</f>
        <v/>
      </c>
      <c r="O235" s="19" t="str">
        <f t="shared" si="29"/>
        <v/>
      </c>
      <c r="P235" s="19"/>
      <c r="Q235" s="19" t="str">
        <f t="shared" si="30"/>
        <v/>
      </c>
      <c r="R235" s="4"/>
      <c r="S235" s="4"/>
      <c r="U235" s="3" t="str">
        <f>IF($A235="ADD",IF(NOT(ISBLANK(T235)),_xlfn.XLOOKUP(T235,ud_subgrade_material_type[lookupValue],ud_subgrade_material_type[lookupKey],"ERROR"),""), "")</f>
        <v/>
      </c>
      <c r="X235" s="3" t="str">
        <f>IF($A235="ADD",IF(NOT(ISBLANK(W235)),_xlfn.XLOOKUP(W235,ud_layer_stabilising_agent[lookupValue],ud_layer_stabilising_agent[lookupKey],"ERROR"),""), "")</f>
        <v/>
      </c>
      <c r="Y235" s="20"/>
      <c r="Z235" s="3" t="str">
        <f t="shared" si="31"/>
        <v/>
      </c>
      <c r="AA235" s="3" t="str">
        <f>IF($A235="","",IF((AND($A235="ADD",OR(Z235="",Z235="Undisturbed"))),"U",(_xlfn.XLOOKUP(Z235,reconstructed[lookupValue],reconstructed[lookupKey],""))))</f>
        <v/>
      </c>
      <c r="AB235" s="3" t="str">
        <f t="shared" si="32"/>
        <v/>
      </c>
      <c r="AC235" s="3" t="str">
        <f>IF($A235="","",IF((AND($A235="ADD",OR(AB235="",AB235="Local Authority"))),"L",(_xlfn.XLOOKUP(AB235,asset_owner[lookupValue],asset_owner[lookupKey],""))))</f>
        <v/>
      </c>
      <c r="AD235" s="3" t="str">
        <f t="shared" si="33"/>
        <v/>
      </c>
      <c r="AE235" s="3" t="str">
        <f>IF($A235="","",IF((AND($A235="ADD",OR(AD235="",AD235="Vested Assets"))),"12",(_xlfn.XLOOKUP(AD235,ud_work_category[lookupValue],ud_work_category[lookupKey],""))))</f>
        <v/>
      </c>
      <c r="AF235" s="20"/>
      <c r="AG235" s="2" t="str">
        <f t="shared" si="34"/>
        <v/>
      </c>
      <c r="AH235" s="3" t="str">
        <f t="shared" si="35"/>
        <v/>
      </c>
      <c r="AI235" s="3" t="str">
        <f>IF($A235="","",IF((AND($A235="ADD",OR(AH235="",AH235="Excellent"))),"1",(_xlfn.XLOOKUP(AH235,condition[lookupValue],condition[lookupKey],""))))</f>
        <v/>
      </c>
      <c r="AJ235" s="21"/>
      <c r="AK235" s="5"/>
    </row>
    <row r="236" spans="2:37" x14ac:dyDescent="0.25">
      <c r="B236" s="4"/>
      <c r="D236" s="3" t="str">
        <f>IF($A236="ADD",IF(NOT(ISBLANK(C236)),_xlfn.XLOOKUP(C236,roadnames[lookupValue],roadnames[lookupKey],"ERROR"),""), "")</f>
        <v/>
      </c>
      <c r="E236" s="4"/>
      <c r="F236" s="4"/>
      <c r="G236" s="19"/>
      <c r="H236" s="19" t="str">
        <f t="shared" si="27"/>
        <v/>
      </c>
      <c r="I236" s="4"/>
      <c r="K236" s="3" t="str">
        <f>IF($A236="ADD",IF(NOT(ISBLANK(J236)),_xlfn.XLOOKUP(J236,len_adjust_rsn[lookupValue],len_adjust_rsn[lookupKey],"ERROR"),""), "")</f>
        <v/>
      </c>
      <c r="L236" s="19"/>
      <c r="M236" s="3" t="str">
        <f t="shared" si="28"/>
        <v/>
      </c>
      <c r="N236" s="3" t="str">
        <f>IF($A236="","",IF((AND($A236="ADD",OR(M236="",M236="Yes"))),"Y",(_xlfn.XLOOKUP(M236,full_width_flag[lookupValue],full_width_flag[lookupKey],""))))</f>
        <v/>
      </c>
      <c r="O236" s="19" t="str">
        <f t="shared" si="29"/>
        <v/>
      </c>
      <c r="P236" s="19"/>
      <c r="Q236" s="19" t="str">
        <f t="shared" si="30"/>
        <v/>
      </c>
      <c r="R236" s="4"/>
      <c r="S236" s="4"/>
      <c r="U236" s="3" t="str">
        <f>IF($A236="ADD",IF(NOT(ISBLANK(T236)),_xlfn.XLOOKUP(T236,ud_subgrade_material_type[lookupValue],ud_subgrade_material_type[lookupKey],"ERROR"),""), "")</f>
        <v/>
      </c>
      <c r="X236" s="3" t="str">
        <f>IF($A236="ADD",IF(NOT(ISBLANK(W236)),_xlfn.XLOOKUP(W236,ud_layer_stabilising_agent[lookupValue],ud_layer_stabilising_agent[lookupKey],"ERROR"),""), "")</f>
        <v/>
      </c>
      <c r="Y236" s="20"/>
      <c r="Z236" s="3" t="str">
        <f t="shared" si="31"/>
        <v/>
      </c>
      <c r="AA236" s="3" t="str">
        <f>IF($A236="","",IF((AND($A236="ADD",OR(Z236="",Z236="Undisturbed"))),"U",(_xlfn.XLOOKUP(Z236,reconstructed[lookupValue],reconstructed[lookupKey],""))))</f>
        <v/>
      </c>
      <c r="AB236" s="3" t="str">
        <f t="shared" si="32"/>
        <v/>
      </c>
      <c r="AC236" s="3" t="str">
        <f>IF($A236="","",IF((AND($A236="ADD",OR(AB236="",AB236="Local Authority"))),"L",(_xlfn.XLOOKUP(AB236,asset_owner[lookupValue],asset_owner[lookupKey],""))))</f>
        <v/>
      </c>
      <c r="AD236" s="3" t="str">
        <f t="shared" si="33"/>
        <v/>
      </c>
      <c r="AE236" s="3" t="str">
        <f>IF($A236="","",IF((AND($A236="ADD",OR(AD236="",AD236="Vested Assets"))),"12",(_xlfn.XLOOKUP(AD236,ud_work_category[lookupValue],ud_work_category[lookupKey],""))))</f>
        <v/>
      </c>
      <c r="AF236" s="20"/>
      <c r="AG236" s="2" t="str">
        <f t="shared" si="34"/>
        <v/>
      </c>
      <c r="AH236" s="3" t="str">
        <f t="shared" si="35"/>
        <v/>
      </c>
      <c r="AI236" s="3" t="str">
        <f>IF($A236="","",IF((AND($A236="ADD",OR(AH236="",AH236="Excellent"))),"1",(_xlfn.XLOOKUP(AH236,condition[lookupValue],condition[lookupKey],""))))</f>
        <v/>
      </c>
      <c r="AJ236" s="21"/>
      <c r="AK236" s="5"/>
    </row>
    <row r="237" spans="2:37" x14ac:dyDescent="0.25">
      <c r="B237" s="4"/>
      <c r="D237" s="3" t="str">
        <f>IF($A237="ADD",IF(NOT(ISBLANK(C237)),_xlfn.XLOOKUP(C237,roadnames[lookupValue],roadnames[lookupKey],"ERROR"),""), "")</f>
        <v/>
      </c>
      <c r="E237" s="4"/>
      <c r="F237" s="4"/>
      <c r="G237" s="19"/>
      <c r="H237" s="19" t="str">
        <f t="shared" si="27"/>
        <v/>
      </c>
      <c r="I237" s="4"/>
      <c r="K237" s="3" t="str">
        <f>IF($A237="ADD",IF(NOT(ISBLANK(J237)),_xlfn.XLOOKUP(J237,len_adjust_rsn[lookupValue],len_adjust_rsn[lookupKey],"ERROR"),""), "")</f>
        <v/>
      </c>
      <c r="L237" s="19"/>
      <c r="M237" s="3" t="str">
        <f t="shared" si="28"/>
        <v/>
      </c>
      <c r="N237" s="3" t="str">
        <f>IF($A237="","",IF((AND($A237="ADD",OR(M237="",M237="Yes"))),"Y",(_xlfn.XLOOKUP(M237,full_width_flag[lookupValue],full_width_flag[lookupKey],""))))</f>
        <v/>
      </c>
      <c r="O237" s="19" t="str">
        <f t="shared" si="29"/>
        <v/>
      </c>
      <c r="P237" s="19"/>
      <c r="Q237" s="19" t="str">
        <f t="shared" si="30"/>
        <v/>
      </c>
      <c r="R237" s="4"/>
      <c r="S237" s="4"/>
      <c r="U237" s="3" t="str">
        <f>IF($A237="ADD",IF(NOT(ISBLANK(T237)),_xlfn.XLOOKUP(T237,ud_subgrade_material_type[lookupValue],ud_subgrade_material_type[lookupKey],"ERROR"),""), "")</f>
        <v/>
      </c>
      <c r="X237" s="3" t="str">
        <f>IF($A237="ADD",IF(NOT(ISBLANK(W237)),_xlfn.XLOOKUP(W237,ud_layer_stabilising_agent[lookupValue],ud_layer_stabilising_agent[lookupKey],"ERROR"),""), "")</f>
        <v/>
      </c>
      <c r="Y237" s="20"/>
      <c r="Z237" s="3" t="str">
        <f t="shared" si="31"/>
        <v/>
      </c>
      <c r="AA237" s="3" t="str">
        <f>IF($A237="","",IF((AND($A237="ADD",OR(Z237="",Z237="Undisturbed"))),"U",(_xlfn.XLOOKUP(Z237,reconstructed[lookupValue],reconstructed[lookupKey],""))))</f>
        <v/>
      </c>
      <c r="AB237" s="3" t="str">
        <f t="shared" si="32"/>
        <v/>
      </c>
      <c r="AC237" s="3" t="str">
        <f>IF($A237="","",IF((AND($A237="ADD",OR(AB237="",AB237="Local Authority"))),"L",(_xlfn.XLOOKUP(AB237,asset_owner[lookupValue],asset_owner[lookupKey],""))))</f>
        <v/>
      </c>
      <c r="AD237" s="3" t="str">
        <f t="shared" si="33"/>
        <v/>
      </c>
      <c r="AE237" s="3" t="str">
        <f>IF($A237="","",IF((AND($A237="ADD",OR(AD237="",AD237="Vested Assets"))),"12",(_xlfn.XLOOKUP(AD237,ud_work_category[lookupValue],ud_work_category[lookupKey],""))))</f>
        <v/>
      </c>
      <c r="AF237" s="20"/>
      <c r="AG237" s="2" t="str">
        <f t="shared" si="34"/>
        <v/>
      </c>
      <c r="AH237" s="3" t="str">
        <f t="shared" si="35"/>
        <v/>
      </c>
      <c r="AI237" s="3" t="str">
        <f>IF($A237="","",IF((AND($A237="ADD",OR(AH237="",AH237="Excellent"))),"1",(_xlfn.XLOOKUP(AH237,condition[lookupValue],condition[lookupKey],""))))</f>
        <v/>
      </c>
      <c r="AJ237" s="21"/>
      <c r="AK237" s="5"/>
    </row>
    <row r="238" spans="2:37" x14ac:dyDescent="0.25">
      <c r="B238" s="4"/>
      <c r="D238" s="3" t="str">
        <f>IF($A238="ADD",IF(NOT(ISBLANK(C238)),_xlfn.XLOOKUP(C238,roadnames[lookupValue],roadnames[lookupKey],"ERROR"),""), "")</f>
        <v/>
      </c>
      <c r="E238" s="4"/>
      <c r="F238" s="4"/>
      <c r="G238" s="19"/>
      <c r="H238" s="19" t="str">
        <f t="shared" si="27"/>
        <v/>
      </c>
      <c r="I238" s="4"/>
      <c r="K238" s="3" t="str">
        <f>IF($A238="ADD",IF(NOT(ISBLANK(J238)),_xlfn.XLOOKUP(J238,len_adjust_rsn[lookupValue],len_adjust_rsn[lookupKey],"ERROR"),""), "")</f>
        <v/>
      </c>
      <c r="L238" s="19"/>
      <c r="M238" s="3" t="str">
        <f t="shared" si="28"/>
        <v/>
      </c>
      <c r="N238" s="3" t="str">
        <f>IF($A238="","",IF((AND($A238="ADD",OR(M238="",M238="Yes"))),"Y",(_xlfn.XLOOKUP(M238,full_width_flag[lookupValue],full_width_flag[lookupKey],""))))</f>
        <v/>
      </c>
      <c r="O238" s="19" t="str">
        <f t="shared" si="29"/>
        <v/>
      </c>
      <c r="P238" s="19"/>
      <c r="Q238" s="19" t="str">
        <f t="shared" si="30"/>
        <v/>
      </c>
      <c r="R238" s="4"/>
      <c r="S238" s="4"/>
      <c r="U238" s="3" t="str">
        <f>IF($A238="ADD",IF(NOT(ISBLANK(T238)),_xlfn.XLOOKUP(T238,ud_subgrade_material_type[lookupValue],ud_subgrade_material_type[lookupKey],"ERROR"),""), "")</f>
        <v/>
      </c>
      <c r="X238" s="3" t="str">
        <f>IF($A238="ADD",IF(NOT(ISBLANK(W238)),_xlfn.XLOOKUP(W238,ud_layer_stabilising_agent[lookupValue],ud_layer_stabilising_agent[lookupKey],"ERROR"),""), "")</f>
        <v/>
      </c>
      <c r="Y238" s="20"/>
      <c r="Z238" s="3" t="str">
        <f t="shared" si="31"/>
        <v/>
      </c>
      <c r="AA238" s="3" t="str">
        <f>IF($A238="","",IF((AND($A238="ADD",OR(Z238="",Z238="Undisturbed"))),"U",(_xlfn.XLOOKUP(Z238,reconstructed[lookupValue],reconstructed[lookupKey],""))))</f>
        <v/>
      </c>
      <c r="AB238" s="3" t="str">
        <f t="shared" si="32"/>
        <v/>
      </c>
      <c r="AC238" s="3" t="str">
        <f>IF($A238="","",IF((AND($A238="ADD",OR(AB238="",AB238="Local Authority"))),"L",(_xlfn.XLOOKUP(AB238,asset_owner[lookupValue],asset_owner[lookupKey],""))))</f>
        <v/>
      </c>
      <c r="AD238" s="3" t="str">
        <f t="shared" si="33"/>
        <v/>
      </c>
      <c r="AE238" s="3" t="str">
        <f>IF($A238="","",IF((AND($A238="ADD",OR(AD238="",AD238="Vested Assets"))),"12",(_xlfn.XLOOKUP(AD238,ud_work_category[lookupValue],ud_work_category[lookupKey],""))))</f>
        <v/>
      </c>
      <c r="AF238" s="20"/>
      <c r="AG238" s="2" t="str">
        <f t="shared" si="34"/>
        <v/>
      </c>
      <c r="AH238" s="3" t="str">
        <f t="shared" si="35"/>
        <v/>
      </c>
      <c r="AI238" s="3" t="str">
        <f>IF($A238="","",IF((AND($A238="ADD",OR(AH238="",AH238="Excellent"))),"1",(_xlfn.XLOOKUP(AH238,condition[lookupValue],condition[lookupKey],""))))</f>
        <v/>
      </c>
      <c r="AJ238" s="21"/>
      <c r="AK238" s="5"/>
    </row>
    <row r="239" spans="2:37" x14ac:dyDescent="0.25">
      <c r="B239" s="4"/>
      <c r="D239" s="3" t="str">
        <f>IF($A239="ADD",IF(NOT(ISBLANK(C239)),_xlfn.XLOOKUP(C239,roadnames[lookupValue],roadnames[lookupKey],"ERROR"),""), "")</f>
        <v/>
      </c>
      <c r="E239" s="4"/>
      <c r="F239" s="4"/>
      <c r="G239" s="19"/>
      <c r="H239" s="19" t="str">
        <f t="shared" si="27"/>
        <v/>
      </c>
      <c r="I239" s="4"/>
      <c r="K239" s="3" t="str">
        <f>IF($A239="ADD",IF(NOT(ISBLANK(J239)),_xlfn.XLOOKUP(J239,len_adjust_rsn[lookupValue],len_adjust_rsn[lookupKey],"ERROR"),""), "")</f>
        <v/>
      </c>
      <c r="L239" s="19"/>
      <c r="M239" s="3" t="str">
        <f t="shared" si="28"/>
        <v/>
      </c>
      <c r="N239" s="3" t="str">
        <f>IF($A239="","",IF((AND($A239="ADD",OR(M239="",M239="Yes"))),"Y",(_xlfn.XLOOKUP(M239,full_width_flag[lookupValue],full_width_flag[lookupKey],""))))</f>
        <v/>
      </c>
      <c r="O239" s="19" t="str">
        <f t="shared" si="29"/>
        <v/>
      </c>
      <c r="P239" s="19"/>
      <c r="Q239" s="19" t="str">
        <f t="shared" si="30"/>
        <v/>
      </c>
      <c r="R239" s="4"/>
      <c r="S239" s="4"/>
      <c r="U239" s="3" t="str">
        <f>IF($A239="ADD",IF(NOT(ISBLANK(T239)),_xlfn.XLOOKUP(T239,ud_subgrade_material_type[lookupValue],ud_subgrade_material_type[lookupKey],"ERROR"),""), "")</f>
        <v/>
      </c>
      <c r="X239" s="3" t="str">
        <f>IF($A239="ADD",IF(NOT(ISBLANK(W239)),_xlfn.XLOOKUP(W239,ud_layer_stabilising_agent[lookupValue],ud_layer_stabilising_agent[lookupKey],"ERROR"),""), "")</f>
        <v/>
      </c>
      <c r="Y239" s="20"/>
      <c r="Z239" s="3" t="str">
        <f t="shared" si="31"/>
        <v/>
      </c>
      <c r="AA239" s="3" t="str">
        <f>IF($A239="","",IF((AND($A239="ADD",OR(Z239="",Z239="Undisturbed"))),"U",(_xlfn.XLOOKUP(Z239,reconstructed[lookupValue],reconstructed[lookupKey],""))))</f>
        <v/>
      </c>
      <c r="AB239" s="3" t="str">
        <f t="shared" si="32"/>
        <v/>
      </c>
      <c r="AC239" s="3" t="str">
        <f>IF($A239="","",IF((AND($A239="ADD",OR(AB239="",AB239="Local Authority"))),"L",(_xlfn.XLOOKUP(AB239,asset_owner[lookupValue],asset_owner[lookupKey],""))))</f>
        <v/>
      </c>
      <c r="AD239" s="3" t="str">
        <f t="shared" si="33"/>
        <v/>
      </c>
      <c r="AE239" s="3" t="str">
        <f>IF($A239="","",IF((AND($A239="ADD",OR(AD239="",AD239="Vested Assets"))),"12",(_xlfn.XLOOKUP(AD239,ud_work_category[lookupValue],ud_work_category[lookupKey],""))))</f>
        <v/>
      </c>
      <c r="AF239" s="20"/>
      <c r="AG239" s="2" t="str">
        <f t="shared" si="34"/>
        <v/>
      </c>
      <c r="AH239" s="3" t="str">
        <f t="shared" si="35"/>
        <v/>
      </c>
      <c r="AI239" s="3" t="str">
        <f>IF($A239="","",IF((AND($A239="ADD",OR(AH239="",AH239="Excellent"))),"1",(_xlfn.XLOOKUP(AH239,condition[lookupValue],condition[lookupKey],""))))</f>
        <v/>
      </c>
      <c r="AJ239" s="21"/>
      <c r="AK239" s="5"/>
    </row>
    <row r="240" spans="2:37" x14ac:dyDescent="0.25">
      <c r="B240" s="4"/>
      <c r="D240" s="3" t="str">
        <f>IF($A240="ADD",IF(NOT(ISBLANK(C240)),_xlfn.XLOOKUP(C240,roadnames[lookupValue],roadnames[lookupKey],"ERROR"),""), "")</f>
        <v/>
      </c>
      <c r="E240" s="4"/>
      <c r="F240" s="4"/>
      <c r="G240" s="19"/>
      <c r="H240" s="19" t="str">
        <f t="shared" si="27"/>
        <v/>
      </c>
      <c r="I240" s="4"/>
      <c r="K240" s="3" t="str">
        <f>IF($A240="ADD",IF(NOT(ISBLANK(J240)),_xlfn.XLOOKUP(J240,len_adjust_rsn[lookupValue],len_adjust_rsn[lookupKey],"ERROR"),""), "")</f>
        <v/>
      </c>
      <c r="L240" s="19"/>
      <c r="M240" s="3" t="str">
        <f t="shared" si="28"/>
        <v/>
      </c>
      <c r="N240" s="3" t="str">
        <f>IF($A240="","",IF((AND($A240="ADD",OR(M240="",M240="Yes"))),"Y",(_xlfn.XLOOKUP(M240,full_width_flag[lookupValue],full_width_flag[lookupKey],""))))</f>
        <v/>
      </c>
      <c r="O240" s="19" t="str">
        <f t="shared" si="29"/>
        <v/>
      </c>
      <c r="P240" s="19"/>
      <c r="Q240" s="19" t="str">
        <f t="shared" si="30"/>
        <v/>
      </c>
      <c r="R240" s="4"/>
      <c r="S240" s="4"/>
      <c r="U240" s="3" t="str">
        <f>IF($A240="ADD",IF(NOT(ISBLANK(T240)),_xlfn.XLOOKUP(T240,ud_subgrade_material_type[lookupValue],ud_subgrade_material_type[lookupKey],"ERROR"),""), "")</f>
        <v/>
      </c>
      <c r="X240" s="3" t="str">
        <f>IF($A240="ADD",IF(NOT(ISBLANK(W240)),_xlfn.XLOOKUP(W240,ud_layer_stabilising_agent[lookupValue],ud_layer_stabilising_agent[lookupKey],"ERROR"),""), "")</f>
        <v/>
      </c>
      <c r="Y240" s="20"/>
      <c r="Z240" s="3" t="str">
        <f t="shared" si="31"/>
        <v/>
      </c>
      <c r="AA240" s="3" t="str">
        <f>IF($A240="","",IF((AND($A240="ADD",OR(Z240="",Z240="Undisturbed"))),"U",(_xlfn.XLOOKUP(Z240,reconstructed[lookupValue],reconstructed[lookupKey],""))))</f>
        <v/>
      </c>
      <c r="AB240" s="3" t="str">
        <f t="shared" si="32"/>
        <v/>
      </c>
      <c r="AC240" s="3" t="str">
        <f>IF($A240="","",IF((AND($A240="ADD",OR(AB240="",AB240="Local Authority"))),"L",(_xlfn.XLOOKUP(AB240,asset_owner[lookupValue],asset_owner[lookupKey],""))))</f>
        <v/>
      </c>
      <c r="AD240" s="3" t="str">
        <f t="shared" si="33"/>
        <v/>
      </c>
      <c r="AE240" s="3" t="str">
        <f>IF($A240="","",IF((AND($A240="ADD",OR(AD240="",AD240="Vested Assets"))),"12",(_xlfn.XLOOKUP(AD240,ud_work_category[lookupValue],ud_work_category[lookupKey],""))))</f>
        <v/>
      </c>
      <c r="AF240" s="20"/>
      <c r="AG240" s="2" t="str">
        <f t="shared" si="34"/>
        <v/>
      </c>
      <c r="AH240" s="3" t="str">
        <f t="shared" si="35"/>
        <v/>
      </c>
      <c r="AI240" s="3" t="str">
        <f>IF($A240="","",IF((AND($A240="ADD",OR(AH240="",AH240="Excellent"))),"1",(_xlfn.XLOOKUP(AH240,condition[lookupValue],condition[lookupKey],""))))</f>
        <v/>
      </c>
      <c r="AJ240" s="21"/>
      <c r="AK240" s="5"/>
    </row>
    <row r="241" spans="2:37" x14ac:dyDescent="0.25">
      <c r="B241" s="4"/>
      <c r="D241" s="3" t="str">
        <f>IF($A241="ADD",IF(NOT(ISBLANK(C241)),_xlfn.XLOOKUP(C241,roadnames[lookupValue],roadnames[lookupKey],"ERROR"),""), "")</f>
        <v/>
      </c>
      <c r="E241" s="4"/>
      <c r="F241" s="4"/>
      <c r="G241" s="19"/>
      <c r="H241" s="19" t="str">
        <f t="shared" si="27"/>
        <v/>
      </c>
      <c r="I241" s="4"/>
      <c r="K241" s="3" t="str">
        <f>IF($A241="ADD",IF(NOT(ISBLANK(J241)),_xlfn.XLOOKUP(J241,len_adjust_rsn[lookupValue],len_adjust_rsn[lookupKey],"ERROR"),""), "")</f>
        <v/>
      </c>
      <c r="L241" s="19"/>
      <c r="M241" s="3" t="str">
        <f t="shared" si="28"/>
        <v/>
      </c>
      <c r="N241" s="3" t="str">
        <f>IF($A241="","",IF((AND($A241="ADD",OR(M241="",M241="Yes"))),"Y",(_xlfn.XLOOKUP(M241,full_width_flag[lookupValue],full_width_flag[lookupKey],""))))</f>
        <v/>
      </c>
      <c r="O241" s="19" t="str">
        <f t="shared" si="29"/>
        <v/>
      </c>
      <c r="P241" s="19"/>
      <c r="Q241" s="19" t="str">
        <f t="shared" si="30"/>
        <v/>
      </c>
      <c r="R241" s="4"/>
      <c r="S241" s="4"/>
      <c r="U241" s="3" t="str">
        <f>IF($A241="ADD",IF(NOT(ISBLANK(T241)),_xlfn.XLOOKUP(T241,ud_subgrade_material_type[lookupValue],ud_subgrade_material_type[lookupKey],"ERROR"),""), "")</f>
        <v/>
      </c>
      <c r="X241" s="3" t="str">
        <f>IF($A241="ADD",IF(NOT(ISBLANK(W241)),_xlfn.XLOOKUP(W241,ud_layer_stabilising_agent[lookupValue],ud_layer_stabilising_agent[lookupKey],"ERROR"),""), "")</f>
        <v/>
      </c>
      <c r="Y241" s="20"/>
      <c r="Z241" s="3" t="str">
        <f t="shared" si="31"/>
        <v/>
      </c>
      <c r="AA241" s="3" t="str">
        <f>IF($A241="","",IF((AND($A241="ADD",OR(Z241="",Z241="Undisturbed"))),"U",(_xlfn.XLOOKUP(Z241,reconstructed[lookupValue],reconstructed[lookupKey],""))))</f>
        <v/>
      </c>
      <c r="AB241" s="3" t="str">
        <f t="shared" si="32"/>
        <v/>
      </c>
      <c r="AC241" s="3" t="str">
        <f>IF($A241="","",IF((AND($A241="ADD",OR(AB241="",AB241="Local Authority"))),"L",(_xlfn.XLOOKUP(AB241,asset_owner[lookupValue],asset_owner[lookupKey],""))))</f>
        <v/>
      </c>
      <c r="AD241" s="3" t="str">
        <f t="shared" si="33"/>
        <v/>
      </c>
      <c r="AE241" s="3" t="str">
        <f>IF($A241="","",IF((AND($A241="ADD",OR(AD241="",AD241="Vested Assets"))),"12",(_xlfn.XLOOKUP(AD241,ud_work_category[lookupValue],ud_work_category[lookupKey],""))))</f>
        <v/>
      </c>
      <c r="AF241" s="20"/>
      <c r="AG241" s="2" t="str">
        <f t="shared" si="34"/>
        <v/>
      </c>
      <c r="AH241" s="3" t="str">
        <f t="shared" si="35"/>
        <v/>
      </c>
      <c r="AI241" s="3" t="str">
        <f>IF($A241="","",IF((AND($A241="ADD",OR(AH241="",AH241="Excellent"))),"1",(_xlfn.XLOOKUP(AH241,condition[lookupValue],condition[lookupKey],""))))</f>
        <v/>
      </c>
      <c r="AJ241" s="21"/>
      <c r="AK241" s="5"/>
    </row>
    <row r="242" spans="2:37" x14ac:dyDescent="0.25">
      <c r="B242" s="4"/>
      <c r="D242" s="3" t="str">
        <f>IF($A242="ADD",IF(NOT(ISBLANK(C242)),_xlfn.XLOOKUP(C242,roadnames[lookupValue],roadnames[lookupKey],"ERROR"),""), "")</f>
        <v/>
      </c>
      <c r="E242" s="4"/>
      <c r="F242" s="4"/>
      <c r="G242" s="19"/>
      <c r="H242" s="19" t="str">
        <f t="shared" si="27"/>
        <v/>
      </c>
      <c r="I242" s="4"/>
      <c r="K242" s="3" t="str">
        <f>IF($A242="ADD",IF(NOT(ISBLANK(J242)),_xlfn.XLOOKUP(J242,len_adjust_rsn[lookupValue],len_adjust_rsn[lookupKey],"ERROR"),""), "")</f>
        <v/>
      </c>
      <c r="L242" s="19"/>
      <c r="M242" s="3" t="str">
        <f t="shared" si="28"/>
        <v/>
      </c>
      <c r="N242" s="3" t="str">
        <f>IF($A242="","",IF((AND($A242="ADD",OR(M242="",M242="Yes"))),"Y",(_xlfn.XLOOKUP(M242,full_width_flag[lookupValue],full_width_flag[lookupKey],""))))</f>
        <v/>
      </c>
      <c r="O242" s="19" t="str">
        <f t="shared" si="29"/>
        <v/>
      </c>
      <c r="P242" s="19"/>
      <c r="Q242" s="19" t="str">
        <f t="shared" si="30"/>
        <v/>
      </c>
      <c r="R242" s="4"/>
      <c r="S242" s="4"/>
      <c r="U242" s="3" t="str">
        <f>IF($A242="ADD",IF(NOT(ISBLANK(T242)),_xlfn.XLOOKUP(T242,ud_subgrade_material_type[lookupValue],ud_subgrade_material_type[lookupKey],"ERROR"),""), "")</f>
        <v/>
      </c>
      <c r="X242" s="3" t="str">
        <f>IF($A242="ADD",IF(NOT(ISBLANK(W242)),_xlfn.XLOOKUP(W242,ud_layer_stabilising_agent[lookupValue],ud_layer_stabilising_agent[lookupKey],"ERROR"),""), "")</f>
        <v/>
      </c>
      <c r="Y242" s="20"/>
      <c r="Z242" s="3" t="str">
        <f t="shared" si="31"/>
        <v/>
      </c>
      <c r="AA242" s="3" t="str">
        <f>IF($A242="","",IF((AND($A242="ADD",OR(Z242="",Z242="Undisturbed"))),"U",(_xlfn.XLOOKUP(Z242,reconstructed[lookupValue],reconstructed[lookupKey],""))))</f>
        <v/>
      </c>
      <c r="AB242" s="3" t="str">
        <f t="shared" si="32"/>
        <v/>
      </c>
      <c r="AC242" s="3" t="str">
        <f>IF($A242="","",IF((AND($A242="ADD",OR(AB242="",AB242="Local Authority"))),"L",(_xlfn.XLOOKUP(AB242,asset_owner[lookupValue],asset_owner[lookupKey],""))))</f>
        <v/>
      </c>
      <c r="AD242" s="3" t="str">
        <f t="shared" si="33"/>
        <v/>
      </c>
      <c r="AE242" s="3" t="str">
        <f>IF($A242="","",IF((AND($A242="ADD",OR(AD242="",AD242="Vested Assets"))),"12",(_xlfn.XLOOKUP(AD242,ud_work_category[lookupValue],ud_work_category[lookupKey],""))))</f>
        <v/>
      </c>
      <c r="AF242" s="20"/>
      <c r="AG242" s="2" t="str">
        <f t="shared" si="34"/>
        <v/>
      </c>
      <c r="AH242" s="3" t="str">
        <f t="shared" si="35"/>
        <v/>
      </c>
      <c r="AI242" s="3" t="str">
        <f>IF($A242="","",IF((AND($A242="ADD",OR(AH242="",AH242="Excellent"))),"1",(_xlfn.XLOOKUP(AH242,condition[lookupValue],condition[lookupKey],""))))</f>
        <v/>
      </c>
      <c r="AJ242" s="21"/>
      <c r="AK242" s="5"/>
    </row>
    <row r="243" spans="2:37" x14ac:dyDescent="0.25">
      <c r="B243" s="4"/>
      <c r="D243" s="3" t="str">
        <f>IF($A243="ADD",IF(NOT(ISBLANK(C243)),_xlfn.XLOOKUP(C243,roadnames[lookupValue],roadnames[lookupKey],"ERROR"),""), "")</f>
        <v/>
      </c>
      <c r="E243" s="4"/>
      <c r="F243" s="4"/>
      <c r="G243" s="19"/>
      <c r="H243" s="19" t="str">
        <f t="shared" si="27"/>
        <v/>
      </c>
      <c r="I243" s="4"/>
      <c r="K243" s="3" t="str">
        <f>IF($A243="ADD",IF(NOT(ISBLANK(J243)),_xlfn.XLOOKUP(J243,len_adjust_rsn[lookupValue],len_adjust_rsn[lookupKey],"ERROR"),""), "")</f>
        <v/>
      </c>
      <c r="L243" s="19"/>
      <c r="M243" s="3" t="str">
        <f t="shared" si="28"/>
        <v/>
      </c>
      <c r="N243" s="3" t="str">
        <f>IF($A243="","",IF((AND($A243="ADD",OR(M243="",M243="Yes"))),"Y",(_xlfn.XLOOKUP(M243,full_width_flag[lookupValue],full_width_flag[lookupKey],""))))</f>
        <v/>
      </c>
      <c r="O243" s="19" t="str">
        <f t="shared" si="29"/>
        <v/>
      </c>
      <c r="P243" s="19"/>
      <c r="Q243" s="19" t="str">
        <f t="shared" si="30"/>
        <v/>
      </c>
      <c r="R243" s="4"/>
      <c r="S243" s="4"/>
      <c r="U243" s="3" t="str">
        <f>IF($A243="ADD",IF(NOT(ISBLANK(T243)),_xlfn.XLOOKUP(T243,ud_subgrade_material_type[lookupValue],ud_subgrade_material_type[lookupKey],"ERROR"),""), "")</f>
        <v/>
      </c>
      <c r="X243" s="3" t="str">
        <f>IF($A243="ADD",IF(NOT(ISBLANK(W243)),_xlfn.XLOOKUP(W243,ud_layer_stabilising_agent[lookupValue],ud_layer_stabilising_agent[lookupKey],"ERROR"),""), "")</f>
        <v/>
      </c>
      <c r="Y243" s="20"/>
      <c r="Z243" s="3" t="str">
        <f t="shared" si="31"/>
        <v/>
      </c>
      <c r="AA243" s="3" t="str">
        <f>IF($A243="","",IF((AND($A243="ADD",OR(Z243="",Z243="Undisturbed"))),"U",(_xlfn.XLOOKUP(Z243,reconstructed[lookupValue],reconstructed[lookupKey],""))))</f>
        <v/>
      </c>
      <c r="AB243" s="3" t="str">
        <f t="shared" si="32"/>
        <v/>
      </c>
      <c r="AC243" s="3" t="str">
        <f>IF($A243="","",IF((AND($A243="ADD",OR(AB243="",AB243="Local Authority"))),"L",(_xlfn.XLOOKUP(AB243,asset_owner[lookupValue],asset_owner[lookupKey],""))))</f>
        <v/>
      </c>
      <c r="AD243" s="3" t="str">
        <f t="shared" si="33"/>
        <v/>
      </c>
      <c r="AE243" s="3" t="str">
        <f>IF($A243="","",IF((AND($A243="ADD",OR(AD243="",AD243="Vested Assets"))),"12",(_xlfn.XLOOKUP(AD243,ud_work_category[lookupValue],ud_work_category[lookupKey],""))))</f>
        <v/>
      </c>
      <c r="AF243" s="20"/>
      <c r="AG243" s="2" t="str">
        <f t="shared" si="34"/>
        <v/>
      </c>
      <c r="AH243" s="3" t="str">
        <f t="shared" si="35"/>
        <v/>
      </c>
      <c r="AI243" s="3" t="str">
        <f>IF($A243="","",IF((AND($A243="ADD",OR(AH243="",AH243="Excellent"))),"1",(_xlfn.XLOOKUP(AH243,condition[lookupValue],condition[lookupKey],""))))</f>
        <v/>
      </c>
      <c r="AJ243" s="21"/>
      <c r="AK243" s="5"/>
    </row>
    <row r="244" spans="2:37" x14ac:dyDescent="0.25">
      <c r="B244" s="4"/>
      <c r="D244" s="3" t="str">
        <f>IF($A244="ADD",IF(NOT(ISBLANK(C244)),_xlfn.XLOOKUP(C244,roadnames[lookupValue],roadnames[lookupKey],"ERROR"),""), "")</f>
        <v/>
      </c>
      <c r="E244" s="4"/>
      <c r="F244" s="4"/>
      <c r="G244" s="19"/>
      <c r="H244" s="19" t="str">
        <f t="shared" si="27"/>
        <v/>
      </c>
      <c r="I244" s="4"/>
      <c r="K244" s="3" t="str">
        <f>IF($A244="ADD",IF(NOT(ISBLANK(J244)),_xlfn.XLOOKUP(J244,len_adjust_rsn[lookupValue],len_adjust_rsn[lookupKey],"ERROR"),""), "")</f>
        <v/>
      </c>
      <c r="L244" s="19"/>
      <c r="M244" s="3" t="str">
        <f t="shared" si="28"/>
        <v/>
      </c>
      <c r="N244" s="3" t="str">
        <f>IF($A244="","",IF((AND($A244="ADD",OR(M244="",M244="Yes"))),"Y",(_xlfn.XLOOKUP(M244,full_width_flag[lookupValue],full_width_flag[lookupKey],""))))</f>
        <v/>
      </c>
      <c r="O244" s="19" t="str">
        <f t="shared" si="29"/>
        <v/>
      </c>
      <c r="P244" s="19"/>
      <c r="Q244" s="19" t="str">
        <f t="shared" si="30"/>
        <v/>
      </c>
      <c r="R244" s="4"/>
      <c r="S244" s="4"/>
      <c r="U244" s="3" t="str">
        <f>IF($A244="ADD",IF(NOT(ISBLANK(T244)),_xlfn.XLOOKUP(T244,ud_subgrade_material_type[lookupValue],ud_subgrade_material_type[lookupKey],"ERROR"),""), "")</f>
        <v/>
      </c>
      <c r="X244" s="3" t="str">
        <f>IF($A244="ADD",IF(NOT(ISBLANK(W244)),_xlfn.XLOOKUP(W244,ud_layer_stabilising_agent[lookupValue],ud_layer_stabilising_agent[lookupKey],"ERROR"),""), "")</f>
        <v/>
      </c>
      <c r="Y244" s="20"/>
      <c r="Z244" s="3" t="str">
        <f t="shared" si="31"/>
        <v/>
      </c>
      <c r="AA244" s="3" t="str">
        <f>IF($A244="","",IF((AND($A244="ADD",OR(Z244="",Z244="Undisturbed"))),"U",(_xlfn.XLOOKUP(Z244,reconstructed[lookupValue],reconstructed[lookupKey],""))))</f>
        <v/>
      </c>
      <c r="AB244" s="3" t="str">
        <f t="shared" si="32"/>
        <v/>
      </c>
      <c r="AC244" s="3" t="str">
        <f>IF($A244="","",IF((AND($A244="ADD",OR(AB244="",AB244="Local Authority"))),"L",(_xlfn.XLOOKUP(AB244,asset_owner[lookupValue],asset_owner[lookupKey],""))))</f>
        <v/>
      </c>
      <c r="AD244" s="3" t="str">
        <f t="shared" si="33"/>
        <v/>
      </c>
      <c r="AE244" s="3" t="str">
        <f>IF($A244="","",IF((AND($A244="ADD",OR(AD244="",AD244="Vested Assets"))),"12",(_xlfn.XLOOKUP(AD244,ud_work_category[lookupValue],ud_work_category[lookupKey],""))))</f>
        <v/>
      </c>
      <c r="AF244" s="20"/>
      <c r="AG244" s="2" t="str">
        <f t="shared" si="34"/>
        <v/>
      </c>
      <c r="AH244" s="3" t="str">
        <f t="shared" si="35"/>
        <v/>
      </c>
      <c r="AI244" s="3" t="str">
        <f>IF($A244="","",IF((AND($A244="ADD",OR(AH244="",AH244="Excellent"))),"1",(_xlfn.XLOOKUP(AH244,condition[lookupValue],condition[lookupKey],""))))</f>
        <v/>
      </c>
      <c r="AJ244" s="21"/>
      <c r="AK244" s="5"/>
    </row>
    <row r="245" spans="2:37" x14ac:dyDescent="0.25">
      <c r="B245" s="4"/>
      <c r="D245" s="3" t="str">
        <f>IF($A245="ADD",IF(NOT(ISBLANK(C245)),_xlfn.XLOOKUP(C245,roadnames[lookupValue],roadnames[lookupKey],"ERROR"),""), "")</f>
        <v/>
      </c>
      <c r="E245" s="4"/>
      <c r="F245" s="4"/>
      <c r="G245" s="19"/>
      <c r="H245" s="19" t="str">
        <f t="shared" si="27"/>
        <v/>
      </c>
      <c r="I245" s="4"/>
      <c r="K245" s="3" t="str">
        <f>IF($A245="ADD",IF(NOT(ISBLANK(J245)),_xlfn.XLOOKUP(J245,len_adjust_rsn[lookupValue],len_adjust_rsn[lookupKey],"ERROR"),""), "")</f>
        <v/>
      </c>
      <c r="L245" s="19"/>
      <c r="M245" s="3" t="str">
        <f t="shared" si="28"/>
        <v/>
      </c>
      <c r="N245" s="3" t="str">
        <f>IF($A245="","",IF((AND($A245="ADD",OR(M245="",M245="Yes"))),"Y",(_xlfn.XLOOKUP(M245,full_width_flag[lookupValue],full_width_flag[lookupKey],""))))</f>
        <v/>
      </c>
      <c r="O245" s="19" t="str">
        <f t="shared" si="29"/>
        <v/>
      </c>
      <c r="P245" s="19"/>
      <c r="Q245" s="19" t="str">
        <f t="shared" si="30"/>
        <v/>
      </c>
      <c r="R245" s="4"/>
      <c r="S245" s="4"/>
      <c r="U245" s="3" t="str">
        <f>IF($A245="ADD",IF(NOT(ISBLANK(T245)),_xlfn.XLOOKUP(T245,ud_subgrade_material_type[lookupValue],ud_subgrade_material_type[lookupKey],"ERROR"),""), "")</f>
        <v/>
      </c>
      <c r="X245" s="3" t="str">
        <f>IF($A245="ADD",IF(NOT(ISBLANK(W245)),_xlfn.XLOOKUP(W245,ud_layer_stabilising_agent[lookupValue],ud_layer_stabilising_agent[lookupKey],"ERROR"),""), "")</f>
        <v/>
      </c>
      <c r="Y245" s="20"/>
      <c r="Z245" s="3" t="str">
        <f t="shared" si="31"/>
        <v/>
      </c>
      <c r="AA245" s="3" t="str">
        <f>IF($A245="","",IF((AND($A245="ADD",OR(Z245="",Z245="Undisturbed"))),"U",(_xlfn.XLOOKUP(Z245,reconstructed[lookupValue],reconstructed[lookupKey],""))))</f>
        <v/>
      </c>
      <c r="AB245" s="3" t="str">
        <f t="shared" si="32"/>
        <v/>
      </c>
      <c r="AC245" s="3" t="str">
        <f>IF($A245="","",IF((AND($A245="ADD",OR(AB245="",AB245="Local Authority"))),"L",(_xlfn.XLOOKUP(AB245,asset_owner[lookupValue],asset_owner[lookupKey],""))))</f>
        <v/>
      </c>
      <c r="AD245" s="3" t="str">
        <f t="shared" si="33"/>
        <v/>
      </c>
      <c r="AE245" s="3" t="str">
        <f>IF($A245="","",IF((AND($A245="ADD",OR(AD245="",AD245="Vested Assets"))),"12",(_xlfn.XLOOKUP(AD245,ud_work_category[lookupValue],ud_work_category[lookupKey],""))))</f>
        <v/>
      </c>
      <c r="AF245" s="20"/>
      <c r="AG245" s="2" t="str">
        <f t="shared" si="34"/>
        <v/>
      </c>
      <c r="AH245" s="3" t="str">
        <f t="shared" si="35"/>
        <v/>
      </c>
      <c r="AI245" s="3" t="str">
        <f>IF($A245="","",IF((AND($A245="ADD",OR(AH245="",AH245="Excellent"))),"1",(_xlfn.XLOOKUP(AH245,condition[lookupValue],condition[lookupKey],""))))</f>
        <v/>
      </c>
      <c r="AJ245" s="21"/>
      <c r="AK245" s="5"/>
    </row>
    <row r="246" spans="2:37" x14ac:dyDescent="0.25">
      <c r="B246" s="4"/>
      <c r="D246" s="3" t="str">
        <f>IF($A246="ADD",IF(NOT(ISBLANK(C246)),_xlfn.XLOOKUP(C246,roadnames[lookupValue],roadnames[lookupKey],"ERROR"),""), "")</f>
        <v/>
      </c>
      <c r="E246" s="4"/>
      <c r="F246" s="4"/>
      <c r="G246" s="19"/>
      <c r="H246" s="19" t="str">
        <f t="shared" si="27"/>
        <v/>
      </c>
      <c r="I246" s="4"/>
      <c r="K246" s="3" t="str">
        <f>IF($A246="ADD",IF(NOT(ISBLANK(J246)),_xlfn.XLOOKUP(J246,len_adjust_rsn[lookupValue],len_adjust_rsn[lookupKey],"ERROR"),""), "")</f>
        <v/>
      </c>
      <c r="L246" s="19"/>
      <c r="M246" s="3" t="str">
        <f t="shared" si="28"/>
        <v/>
      </c>
      <c r="N246" s="3" t="str">
        <f>IF($A246="","",IF((AND($A246="ADD",OR(M246="",M246="Yes"))),"Y",(_xlfn.XLOOKUP(M246,full_width_flag[lookupValue],full_width_flag[lookupKey],""))))</f>
        <v/>
      </c>
      <c r="O246" s="19" t="str">
        <f t="shared" si="29"/>
        <v/>
      </c>
      <c r="P246" s="19"/>
      <c r="Q246" s="19" t="str">
        <f t="shared" si="30"/>
        <v/>
      </c>
      <c r="R246" s="4"/>
      <c r="S246" s="4"/>
      <c r="U246" s="3" t="str">
        <f>IF($A246="ADD",IF(NOT(ISBLANK(T246)),_xlfn.XLOOKUP(T246,ud_subgrade_material_type[lookupValue],ud_subgrade_material_type[lookupKey],"ERROR"),""), "")</f>
        <v/>
      </c>
      <c r="X246" s="3" t="str">
        <f>IF($A246="ADD",IF(NOT(ISBLANK(W246)),_xlfn.XLOOKUP(W246,ud_layer_stabilising_agent[lookupValue],ud_layer_stabilising_agent[lookupKey],"ERROR"),""), "")</f>
        <v/>
      </c>
      <c r="Y246" s="20"/>
      <c r="Z246" s="3" t="str">
        <f t="shared" si="31"/>
        <v/>
      </c>
      <c r="AA246" s="3" t="str">
        <f>IF($A246="","",IF((AND($A246="ADD",OR(Z246="",Z246="Undisturbed"))),"U",(_xlfn.XLOOKUP(Z246,reconstructed[lookupValue],reconstructed[lookupKey],""))))</f>
        <v/>
      </c>
      <c r="AB246" s="3" t="str">
        <f t="shared" si="32"/>
        <v/>
      </c>
      <c r="AC246" s="3" t="str">
        <f>IF($A246="","",IF((AND($A246="ADD",OR(AB246="",AB246="Local Authority"))),"L",(_xlfn.XLOOKUP(AB246,asset_owner[lookupValue],asset_owner[lookupKey],""))))</f>
        <v/>
      </c>
      <c r="AD246" s="3" t="str">
        <f t="shared" si="33"/>
        <v/>
      </c>
      <c r="AE246" s="3" t="str">
        <f>IF($A246="","",IF((AND($A246="ADD",OR(AD246="",AD246="Vested Assets"))),"12",(_xlfn.XLOOKUP(AD246,ud_work_category[lookupValue],ud_work_category[lookupKey],""))))</f>
        <v/>
      </c>
      <c r="AF246" s="20"/>
      <c r="AG246" s="2" t="str">
        <f t="shared" si="34"/>
        <v/>
      </c>
      <c r="AH246" s="3" t="str">
        <f t="shared" si="35"/>
        <v/>
      </c>
      <c r="AI246" s="3" t="str">
        <f>IF($A246="","",IF((AND($A246="ADD",OR(AH246="",AH246="Excellent"))),"1",(_xlfn.XLOOKUP(AH246,condition[lookupValue],condition[lookupKey],""))))</f>
        <v/>
      </c>
      <c r="AJ246" s="21"/>
      <c r="AK246" s="5"/>
    </row>
    <row r="247" spans="2:37" x14ac:dyDescent="0.25">
      <c r="B247" s="4"/>
      <c r="D247" s="3" t="str">
        <f>IF($A247="ADD",IF(NOT(ISBLANK(C247)),_xlfn.XLOOKUP(C247,roadnames[lookupValue],roadnames[lookupKey],"ERROR"),""), "")</f>
        <v/>
      </c>
      <c r="E247" s="4"/>
      <c r="F247" s="4"/>
      <c r="G247" s="19"/>
      <c r="H247" s="19" t="str">
        <f t="shared" si="27"/>
        <v/>
      </c>
      <c r="I247" s="4"/>
      <c r="K247" s="3" t="str">
        <f>IF($A247="ADD",IF(NOT(ISBLANK(J247)),_xlfn.XLOOKUP(J247,len_adjust_rsn[lookupValue],len_adjust_rsn[lookupKey],"ERROR"),""), "")</f>
        <v/>
      </c>
      <c r="L247" s="19"/>
      <c r="M247" s="3" t="str">
        <f t="shared" si="28"/>
        <v/>
      </c>
      <c r="N247" s="3" t="str">
        <f>IF($A247="","",IF((AND($A247="ADD",OR(M247="",M247="Yes"))),"Y",(_xlfn.XLOOKUP(M247,full_width_flag[lookupValue],full_width_flag[lookupKey],""))))</f>
        <v/>
      </c>
      <c r="O247" s="19" t="str">
        <f t="shared" si="29"/>
        <v/>
      </c>
      <c r="P247" s="19"/>
      <c r="Q247" s="19" t="str">
        <f t="shared" si="30"/>
        <v/>
      </c>
      <c r="R247" s="4"/>
      <c r="S247" s="4"/>
      <c r="U247" s="3" t="str">
        <f>IF($A247="ADD",IF(NOT(ISBLANK(T247)),_xlfn.XLOOKUP(T247,ud_subgrade_material_type[lookupValue],ud_subgrade_material_type[lookupKey],"ERROR"),""), "")</f>
        <v/>
      </c>
      <c r="X247" s="3" t="str">
        <f>IF($A247="ADD",IF(NOT(ISBLANK(W247)),_xlfn.XLOOKUP(W247,ud_layer_stabilising_agent[lookupValue],ud_layer_stabilising_agent[lookupKey],"ERROR"),""), "")</f>
        <v/>
      </c>
      <c r="Y247" s="20"/>
      <c r="Z247" s="3" t="str">
        <f t="shared" si="31"/>
        <v/>
      </c>
      <c r="AA247" s="3" t="str">
        <f>IF($A247="","",IF((AND($A247="ADD",OR(Z247="",Z247="Undisturbed"))),"U",(_xlfn.XLOOKUP(Z247,reconstructed[lookupValue],reconstructed[lookupKey],""))))</f>
        <v/>
      </c>
      <c r="AB247" s="3" t="str">
        <f t="shared" si="32"/>
        <v/>
      </c>
      <c r="AC247" s="3" t="str">
        <f>IF($A247="","",IF((AND($A247="ADD",OR(AB247="",AB247="Local Authority"))),"L",(_xlfn.XLOOKUP(AB247,asset_owner[lookupValue],asset_owner[lookupKey],""))))</f>
        <v/>
      </c>
      <c r="AD247" s="3" t="str">
        <f t="shared" si="33"/>
        <v/>
      </c>
      <c r="AE247" s="3" t="str">
        <f>IF($A247="","",IF((AND($A247="ADD",OR(AD247="",AD247="Vested Assets"))),"12",(_xlfn.XLOOKUP(AD247,ud_work_category[lookupValue],ud_work_category[lookupKey],""))))</f>
        <v/>
      </c>
      <c r="AF247" s="20"/>
      <c r="AG247" s="2" t="str">
        <f t="shared" si="34"/>
        <v/>
      </c>
      <c r="AH247" s="3" t="str">
        <f t="shared" si="35"/>
        <v/>
      </c>
      <c r="AI247" s="3" t="str">
        <f>IF($A247="","",IF((AND($A247="ADD",OR(AH247="",AH247="Excellent"))),"1",(_xlfn.XLOOKUP(AH247,condition[lookupValue],condition[lookupKey],""))))</f>
        <v/>
      </c>
      <c r="AJ247" s="21"/>
      <c r="AK247" s="5"/>
    </row>
    <row r="248" spans="2:37" x14ac:dyDescent="0.25">
      <c r="B248" s="4"/>
      <c r="D248" s="3" t="str">
        <f>IF($A248="ADD",IF(NOT(ISBLANK(C248)),_xlfn.XLOOKUP(C248,roadnames[lookupValue],roadnames[lookupKey],"ERROR"),""), "")</f>
        <v/>
      </c>
      <c r="E248" s="4"/>
      <c r="F248" s="4"/>
      <c r="G248" s="19"/>
      <c r="H248" s="19" t="str">
        <f t="shared" si="27"/>
        <v/>
      </c>
      <c r="I248" s="4"/>
      <c r="K248" s="3" t="str">
        <f>IF($A248="ADD",IF(NOT(ISBLANK(J248)),_xlfn.XLOOKUP(J248,len_adjust_rsn[lookupValue],len_adjust_rsn[lookupKey],"ERROR"),""), "")</f>
        <v/>
      </c>
      <c r="L248" s="19"/>
      <c r="M248" s="3" t="str">
        <f t="shared" si="28"/>
        <v/>
      </c>
      <c r="N248" s="3" t="str">
        <f>IF($A248="","",IF((AND($A248="ADD",OR(M248="",M248="Yes"))),"Y",(_xlfn.XLOOKUP(M248,full_width_flag[lookupValue],full_width_flag[lookupKey],""))))</f>
        <v/>
      </c>
      <c r="O248" s="19" t="str">
        <f t="shared" si="29"/>
        <v/>
      </c>
      <c r="P248" s="19"/>
      <c r="Q248" s="19" t="str">
        <f t="shared" si="30"/>
        <v/>
      </c>
      <c r="R248" s="4"/>
      <c r="S248" s="4"/>
      <c r="U248" s="3" t="str">
        <f>IF($A248="ADD",IF(NOT(ISBLANK(T248)),_xlfn.XLOOKUP(T248,ud_subgrade_material_type[lookupValue],ud_subgrade_material_type[lookupKey],"ERROR"),""), "")</f>
        <v/>
      </c>
      <c r="X248" s="3" t="str">
        <f>IF($A248="ADD",IF(NOT(ISBLANK(W248)),_xlfn.XLOOKUP(W248,ud_layer_stabilising_agent[lookupValue],ud_layer_stabilising_agent[lookupKey],"ERROR"),""), "")</f>
        <v/>
      </c>
      <c r="Y248" s="20"/>
      <c r="Z248" s="3" t="str">
        <f t="shared" si="31"/>
        <v/>
      </c>
      <c r="AA248" s="3" t="str">
        <f>IF($A248="","",IF((AND($A248="ADD",OR(Z248="",Z248="Undisturbed"))),"U",(_xlfn.XLOOKUP(Z248,reconstructed[lookupValue],reconstructed[lookupKey],""))))</f>
        <v/>
      </c>
      <c r="AB248" s="3" t="str">
        <f t="shared" si="32"/>
        <v/>
      </c>
      <c r="AC248" s="3" t="str">
        <f>IF($A248="","",IF((AND($A248="ADD",OR(AB248="",AB248="Local Authority"))),"L",(_xlfn.XLOOKUP(AB248,asset_owner[lookupValue],asset_owner[lookupKey],""))))</f>
        <v/>
      </c>
      <c r="AD248" s="3" t="str">
        <f t="shared" si="33"/>
        <v/>
      </c>
      <c r="AE248" s="3" t="str">
        <f>IF($A248="","",IF((AND($A248="ADD",OR(AD248="",AD248="Vested Assets"))),"12",(_xlfn.XLOOKUP(AD248,ud_work_category[lookupValue],ud_work_category[lookupKey],""))))</f>
        <v/>
      </c>
      <c r="AF248" s="20"/>
      <c r="AG248" s="2" t="str">
        <f t="shared" si="34"/>
        <v/>
      </c>
      <c r="AH248" s="3" t="str">
        <f t="shared" si="35"/>
        <v/>
      </c>
      <c r="AI248" s="3" t="str">
        <f>IF($A248="","",IF((AND($A248="ADD",OR(AH248="",AH248="Excellent"))),"1",(_xlfn.XLOOKUP(AH248,condition[lookupValue],condition[lookupKey],""))))</f>
        <v/>
      </c>
      <c r="AJ248" s="21"/>
      <c r="AK248" s="5"/>
    </row>
    <row r="249" spans="2:37" x14ac:dyDescent="0.25">
      <c r="B249" s="4"/>
      <c r="D249" s="3" t="str">
        <f>IF($A249="ADD",IF(NOT(ISBLANK(C249)),_xlfn.XLOOKUP(C249,roadnames[lookupValue],roadnames[lookupKey],"ERROR"),""), "")</f>
        <v/>
      </c>
      <c r="E249" s="4"/>
      <c r="F249" s="4"/>
      <c r="G249" s="19"/>
      <c r="H249" s="19" t="str">
        <f t="shared" si="27"/>
        <v/>
      </c>
      <c r="I249" s="4"/>
      <c r="K249" s="3" t="str">
        <f>IF($A249="ADD",IF(NOT(ISBLANK(J249)),_xlfn.XLOOKUP(J249,len_adjust_rsn[lookupValue],len_adjust_rsn[lookupKey],"ERROR"),""), "")</f>
        <v/>
      </c>
      <c r="L249" s="19"/>
      <c r="M249" s="3" t="str">
        <f t="shared" si="28"/>
        <v/>
      </c>
      <c r="N249" s="3" t="str">
        <f>IF($A249="","",IF((AND($A249="ADD",OR(M249="",M249="Yes"))),"Y",(_xlfn.XLOOKUP(M249,full_width_flag[lookupValue],full_width_flag[lookupKey],""))))</f>
        <v/>
      </c>
      <c r="O249" s="19" t="str">
        <f t="shared" si="29"/>
        <v/>
      </c>
      <c r="P249" s="19"/>
      <c r="Q249" s="19" t="str">
        <f t="shared" si="30"/>
        <v/>
      </c>
      <c r="R249" s="4"/>
      <c r="S249" s="4"/>
      <c r="U249" s="3" t="str">
        <f>IF($A249="ADD",IF(NOT(ISBLANK(T249)),_xlfn.XLOOKUP(T249,ud_subgrade_material_type[lookupValue],ud_subgrade_material_type[lookupKey],"ERROR"),""), "")</f>
        <v/>
      </c>
      <c r="X249" s="3" t="str">
        <f>IF($A249="ADD",IF(NOT(ISBLANK(W249)),_xlfn.XLOOKUP(W249,ud_layer_stabilising_agent[lookupValue],ud_layer_stabilising_agent[lookupKey],"ERROR"),""), "")</f>
        <v/>
      </c>
      <c r="Y249" s="20"/>
      <c r="Z249" s="3" t="str">
        <f t="shared" si="31"/>
        <v/>
      </c>
      <c r="AA249" s="3" t="str">
        <f>IF($A249="","",IF((AND($A249="ADD",OR(Z249="",Z249="Undisturbed"))),"U",(_xlfn.XLOOKUP(Z249,reconstructed[lookupValue],reconstructed[lookupKey],""))))</f>
        <v/>
      </c>
      <c r="AB249" s="3" t="str">
        <f t="shared" si="32"/>
        <v/>
      </c>
      <c r="AC249" s="3" t="str">
        <f>IF($A249="","",IF((AND($A249="ADD",OR(AB249="",AB249="Local Authority"))),"L",(_xlfn.XLOOKUP(AB249,asset_owner[lookupValue],asset_owner[lookupKey],""))))</f>
        <v/>
      </c>
      <c r="AD249" s="3" t="str">
        <f t="shared" si="33"/>
        <v/>
      </c>
      <c r="AE249" s="3" t="str">
        <f>IF($A249="","",IF((AND($A249="ADD",OR(AD249="",AD249="Vested Assets"))),"12",(_xlfn.XLOOKUP(AD249,ud_work_category[lookupValue],ud_work_category[lookupKey],""))))</f>
        <v/>
      </c>
      <c r="AF249" s="20"/>
      <c r="AG249" s="2" t="str">
        <f t="shared" si="34"/>
        <v/>
      </c>
      <c r="AH249" s="3" t="str">
        <f t="shared" si="35"/>
        <v/>
      </c>
      <c r="AI249" s="3" t="str">
        <f>IF($A249="","",IF((AND($A249="ADD",OR(AH249="",AH249="Excellent"))),"1",(_xlfn.XLOOKUP(AH249,condition[lookupValue],condition[lookupKey],""))))</f>
        <v/>
      </c>
      <c r="AJ249" s="21"/>
      <c r="AK249" s="5"/>
    </row>
    <row r="250" spans="2:37" x14ac:dyDescent="0.25">
      <c r="B250" s="4"/>
      <c r="D250" s="3" t="str">
        <f>IF($A250="ADD",IF(NOT(ISBLANK(C250)),_xlfn.XLOOKUP(C250,roadnames[lookupValue],roadnames[lookupKey],"ERROR"),""), "")</f>
        <v/>
      </c>
      <c r="E250" s="4"/>
      <c r="F250" s="4"/>
      <c r="G250" s="19"/>
      <c r="H250" s="19" t="str">
        <f t="shared" si="27"/>
        <v/>
      </c>
      <c r="I250" s="4"/>
      <c r="K250" s="3" t="str">
        <f>IF($A250="ADD",IF(NOT(ISBLANK(J250)),_xlfn.XLOOKUP(J250,len_adjust_rsn[lookupValue],len_adjust_rsn[lookupKey],"ERROR"),""), "")</f>
        <v/>
      </c>
      <c r="L250" s="19"/>
      <c r="M250" s="3" t="str">
        <f t="shared" si="28"/>
        <v/>
      </c>
      <c r="N250" s="3" t="str">
        <f>IF($A250="","",IF((AND($A250="ADD",OR(M250="",M250="Yes"))),"Y",(_xlfn.XLOOKUP(M250,full_width_flag[lookupValue],full_width_flag[lookupKey],""))))</f>
        <v/>
      </c>
      <c r="O250" s="19" t="str">
        <f t="shared" si="29"/>
        <v/>
      </c>
      <c r="P250" s="19"/>
      <c r="Q250" s="19" t="str">
        <f t="shared" si="30"/>
        <v/>
      </c>
      <c r="R250" s="4"/>
      <c r="S250" s="4"/>
      <c r="U250" s="3" t="str">
        <f>IF($A250="ADD",IF(NOT(ISBLANK(T250)),_xlfn.XLOOKUP(T250,ud_subgrade_material_type[lookupValue],ud_subgrade_material_type[lookupKey],"ERROR"),""), "")</f>
        <v/>
      </c>
      <c r="X250" s="3" t="str">
        <f>IF($A250="ADD",IF(NOT(ISBLANK(W250)),_xlfn.XLOOKUP(W250,ud_layer_stabilising_agent[lookupValue],ud_layer_stabilising_agent[lookupKey],"ERROR"),""), "")</f>
        <v/>
      </c>
      <c r="Y250" s="20"/>
      <c r="Z250" s="3" t="str">
        <f t="shared" si="31"/>
        <v/>
      </c>
      <c r="AA250" s="3" t="str">
        <f>IF($A250="","",IF((AND($A250="ADD",OR(Z250="",Z250="Undisturbed"))),"U",(_xlfn.XLOOKUP(Z250,reconstructed[lookupValue],reconstructed[lookupKey],""))))</f>
        <v/>
      </c>
      <c r="AB250" s="3" t="str">
        <f t="shared" si="32"/>
        <v/>
      </c>
      <c r="AC250" s="3" t="str">
        <f>IF($A250="","",IF((AND($A250="ADD",OR(AB250="",AB250="Local Authority"))),"L",(_xlfn.XLOOKUP(AB250,asset_owner[lookupValue],asset_owner[lookupKey],""))))</f>
        <v/>
      </c>
      <c r="AD250" s="3" t="str">
        <f t="shared" si="33"/>
        <v/>
      </c>
      <c r="AE250" s="3" t="str">
        <f>IF($A250="","",IF((AND($A250="ADD",OR(AD250="",AD250="Vested Assets"))),"12",(_xlfn.XLOOKUP(AD250,ud_work_category[lookupValue],ud_work_category[lookupKey],""))))</f>
        <v/>
      </c>
      <c r="AF250" s="20"/>
      <c r="AG250" s="2" t="str">
        <f t="shared" si="34"/>
        <v/>
      </c>
      <c r="AH250" s="3" t="str">
        <f t="shared" si="35"/>
        <v/>
      </c>
      <c r="AI250" s="3" t="str">
        <f>IF($A250="","",IF((AND($A250="ADD",OR(AH250="",AH250="Excellent"))),"1",(_xlfn.XLOOKUP(AH250,condition[lookupValue],condition[lookupKey],""))))</f>
        <v/>
      </c>
      <c r="AJ250" s="21"/>
      <c r="AK250" s="5"/>
    </row>
    <row r="251" spans="2:37" x14ac:dyDescent="0.25">
      <c r="B251" s="4"/>
      <c r="D251" s="3" t="str">
        <f>IF($A251="ADD",IF(NOT(ISBLANK(C251)),_xlfn.XLOOKUP(C251,roadnames[lookupValue],roadnames[lookupKey],"ERROR"),""), "")</f>
        <v/>
      </c>
      <c r="E251" s="4"/>
      <c r="F251" s="4"/>
      <c r="G251" s="19"/>
      <c r="H251" s="19" t="str">
        <f t="shared" si="27"/>
        <v/>
      </c>
      <c r="I251" s="4"/>
      <c r="K251" s="3" t="str">
        <f>IF($A251="ADD",IF(NOT(ISBLANK(J251)),_xlfn.XLOOKUP(J251,len_adjust_rsn[lookupValue],len_adjust_rsn[lookupKey],"ERROR"),""), "")</f>
        <v/>
      </c>
      <c r="L251" s="19"/>
      <c r="M251" s="3" t="str">
        <f t="shared" si="28"/>
        <v/>
      </c>
      <c r="N251" s="3" t="str">
        <f>IF($A251="","",IF((AND($A251="ADD",OR(M251="",M251="Yes"))),"Y",(_xlfn.XLOOKUP(M251,full_width_flag[lookupValue],full_width_flag[lookupKey],""))))</f>
        <v/>
      </c>
      <c r="O251" s="19" t="str">
        <f t="shared" si="29"/>
        <v/>
      </c>
      <c r="P251" s="19"/>
      <c r="Q251" s="19" t="str">
        <f t="shared" si="30"/>
        <v/>
      </c>
      <c r="R251" s="4"/>
      <c r="S251" s="4"/>
      <c r="U251" s="3" t="str">
        <f>IF($A251="ADD",IF(NOT(ISBLANK(T251)),_xlfn.XLOOKUP(T251,ud_subgrade_material_type[lookupValue],ud_subgrade_material_type[lookupKey],"ERROR"),""), "")</f>
        <v/>
      </c>
      <c r="X251" s="3" t="str">
        <f>IF($A251="ADD",IF(NOT(ISBLANK(W251)),_xlfn.XLOOKUP(W251,ud_layer_stabilising_agent[lookupValue],ud_layer_stabilising_agent[lookupKey],"ERROR"),""), "")</f>
        <v/>
      </c>
      <c r="Y251" s="20"/>
      <c r="Z251" s="3" t="str">
        <f t="shared" si="31"/>
        <v/>
      </c>
      <c r="AA251" s="3" t="str">
        <f>IF($A251="","",IF((AND($A251="ADD",OR(Z251="",Z251="Undisturbed"))),"U",(_xlfn.XLOOKUP(Z251,reconstructed[lookupValue],reconstructed[lookupKey],""))))</f>
        <v/>
      </c>
      <c r="AB251" s="3" t="str">
        <f t="shared" si="32"/>
        <v/>
      </c>
      <c r="AC251" s="3" t="str">
        <f>IF($A251="","",IF((AND($A251="ADD",OR(AB251="",AB251="Local Authority"))),"L",(_xlfn.XLOOKUP(AB251,asset_owner[lookupValue],asset_owner[lookupKey],""))))</f>
        <v/>
      </c>
      <c r="AD251" s="3" t="str">
        <f t="shared" si="33"/>
        <v/>
      </c>
      <c r="AE251" s="3" t="str">
        <f>IF($A251="","",IF((AND($A251="ADD",OR(AD251="",AD251="Vested Assets"))),"12",(_xlfn.XLOOKUP(AD251,ud_work_category[lookupValue],ud_work_category[lookupKey],""))))</f>
        <v/>
      </c>
      <c r="AF251" s="20"/>
      <c r="AG251" s="2" t="str">
        <f t="shared" si="34"/>
        <v/>
      </c>
      <c r="AH251" s="3" t="str">
        <f t="shared" si="35"/>
        <v/>
      </c>
      <c r="AI251" s="3" t="str">
        <f>IF($A251="","",IF((AND($A251="ADD",OR(AH251="",AH251="Excellent"))),"1",(_xlfn.XLOOKUP(AH251,condition[lookupValue],condition[lookupKey],""))))</f>
        <v/>
      </c>
      <c r="AJ251" s="21"/>
      <c r="AK251" s="5"/>
    </row>
    <row r="252" spans="2:37" x14ac:dyDescent="0.25">
      <c r="B252" s="4"/>
      <c r="D252" s="3" t="str">
        <f>IF($A252="ADD",IF(NOT(ISBLANK(C252)),_xlfn.XLOOKUP(C252,roadnames[lookupValue],roadnames[lookupKey],"ERROR"),""), "")</f>
        <v/>
      </c>
      <c r="E252" s="4"/>
      <c r="F252" s="4"/>
      <c r="G252" s="19"/>
      <c r="H252" s="19" t="str">
        <f t="shared" si="27"/>
        <v/>
      </c>
      <c r="I252" s="4"/>
      <c r="K252" s="3" t="str">
        <f>IF($A252="ADD",IF(NOT(ISBLANK(J252)),_xlfn.XLOOKUP(J252,len_adjust_rsn[lookupValue],len_adjust_rsn[lookupKey],"ERROR"),""), "")</f>
        <v/>
      </c>
      <c r="L252" s="19"/>
      <c r="M252" s="3" t="str">
        <f t="shared" si="28"/>
        <v/>
      </c>
      <c r="N252" s="3" t="str">
        <f>IF($A252="","",IF((AND($A252="ADD",OR(M252="",M252="Yes"))),"Y",(_xlfn.XLOOKUP(M252,full_width_flag[lookupValue],full_width_flag[lookupKey],""))))</f>
        <v/>
      </c>
      <c r="O252" s="19" t="str">
        <f t="shared" si="29"/>
        <v/>
      </c>
      <c r="P252" s="19"/>
      <c r="Q252" s="19" t="str">
        <f t="shared" si="30"/>
        <v/>
      </c>
      <c r="R252" s="4"/>
      <c r="S252" s="4"/>
      <c r="U252" s="3" t="str">
        <f>IF($A252="ADD",IF(NOT(ISBLANK(T252)),_xlfn.XLOOKUP(T252,ud_subgrade_material_type[lookupValue],ud_subgrade_material_type[lookupKey],"ERROR"),""), "")</f>
        <v/>
      </c>
      <c r="X252" s="3" t="str">
        <f>IF($A252="ADD",IF(NOT(ISBLANK(W252)),_xlfn.XLOOKUP(W252,ud_layer_stabilising_agent[lookupValue],ud_layer_stabilising_agent[lookupKey],"ERROR"),""), "")</f>
        <v/>
      </c>
      <c r="Y252" s="20"/>
      <c r="Z252" s="3" t="str">
        <f t="shared" si="31"/>
        <v/>
      </c>
      <c r="AA252" s="3" t="str">
        <f>IF($A252="","",IF((AND($A252="ADD",OR(Z252="",Z252="Undisturbed"))),"U",(_xlfn.XLOOKUP(Z252,reconstructed[lookupValue],reconstructed[lookupKey],""))))</f>
        <v/>
      </c>
      <c r="AB252" s="3" t="str">
        <f t="shared" si="32"/>
        <v/>
      </c>
      <c r="AC252" s="3" t="str">
        <f>IF($A252="","",IF((AND($A252="ADD",OR(AB252="",AB252="Local Authority"))),"L",(_xlfn.XLOOKUP(AB252,asset_owner[lookupValue],asset_owner[lookupKey],""))))</f>
        <v/>
      </c>
      <c r="AD252" s="3" t="str">
        <f t="shared" si="33"/>
        <v/>
      </c>
      <c r="AE252" s="3" t="str">
        <f>IF($A252="","",IF((AND($A252="ADD",OR(AD252="",AD252="Vested Assets"))),"12",(_xlfn.XLOOKUP(AD252,ud_work_category[lookupValue],ud_work_category[lookupKey],""))))</f>
        <v/>
      </c>
      <c r="AF252" s="20"/>
      <c r="AG252" s="2" t="str">
        <f t="shared" si="34"/>
        <v/>
      </c>
      <c r="AH252" s="3" t="str">
        <f t="shared" si="35"/>
        <v/>
      </c>
      <c r="AI252" s="3" t="str">
        <f>IF($A252="","",IF((AND($A252="ADD",OR(AH252="",AH252="Excellent"))),"1",(_xlfn.XLOOKUP(AH252,condition[lookupValue],condition[lookupKey],""))))</f>
        <v/>
      </c>
      <c r="AJ252" s="21"/>
      <c r="AK252" s="5"/>
    </row>
    <row r="253" spans="2:37" x14ac:dyDescent="0.25">
      <c r="B253" s="4"/>
      <c r="D253" s="3" t="str">
        <f>IF($A253="ADD",IF(NOT(ISBLANK(C253)),_xlfn.XLOOKUP(C253,roadnames[lookupValue],roadnames[lookupKey],"ERROR"),""), "")</f>
        <v/>
      </c>
      <c r="E253" s="4"/>
      <c r="F253" s="4"/>
      <c r="G253" s="19"/>
      <c r="H253" s="19" t="str">
        <f t="shared" si="27"/>
        <v/>
      </c>
      <c r="I253" s="4"/>
      <c r="K253" s="3" t="str">
        <f>IF($A253="ADD",IF(NOT(ISBLANK(J253)),_xlfn.XLOOKUP(J253,len_adjust_rsn[lookupValue],len_adjust_rsn[lookupKey],"ERROR"),""), "")</f>
        <v/>
      </c>
      <c r="L253" s="19"/>
      <c r="M253" s="3" t="str">
        <f t="shared" si="28"/>
        <v/>
      </c>
      <c r="N253" s="3" t="str">
        <f>IF($A253="","",IF((AND($A253="ADD",OR(M253="",M253="Yes"))),"Y",(_xlfn.XLOOKUP(M253,full_width_flag[lookupValue],full_width_flag[lookupKey],""))))</f>
        <v/>
      </c>
      <c r="O253" s="19" t="str">
        <f t="shared" si="29"/>
        <v/>
      </c>
      <c r="P253" s="19"/>
      <c r="Q253" s="19" t="str">
        <f t="shared" si="30"/>
        <v/>
      </c>
      <c r="R253" s="4"/>
      <c r="S253" s="4"/>
      <c r="U253" s="3" t="str">
        <f>IF($A253="ADD",IF(NOT(ISBLANK(T253)),_xlfn.XLOOKUP(T253,ud_subgrade_material_type[lookupValue],ud_subgrade_material_type[lookupKey],"ERROR"),""), "")</f>
        <v/>
      </c>
      <c r="X253" s="3" t="str">
        <f>IF($A253="ADD",IF(NOT(ISBLANK(W253)),_xlfn.XLOOKUP(W253,ud_layer_stabilising_agent[lookupValue],ud_layer_stabilising_agent[lookupKey],"ERROR"),""), "")</f>
        <v/>
      </c>
      <c r="Y253" s="20"/>
      <c r="Z253" s="3" t="str">
        <f t="shared" si="31"/>
        <v/>
      </c>
      <c r="AA253" s="3" t="str">
        <f>IF($A253="","",IF((AND($A253="ADD",OR(Z253="",Z253="Undisturbed"))),"U",(_xlfn.XLOOKUP(Z253,reconstructed[lookupValue],reconstructed[lookupKey],""))))</f>
        <v/>
      </c>
      <c r="AB253" s="3" t="str">
        <f t="shared" si="32"/>
        <v/>
      </c>
      <c r="AC253" s="3" t="str">
        <f>IF($A253="","",IF((AND($A253="ADD",OR(AB253="",AB253="Local Authority"))),"L",(_xlfn.XLOOKUP(AB253,asset_owner[lookupValue],asset_owner[lookupKey],""))))</f>
        <v/>
      </c>
      <c r="AD253" s="3" t="str">
        <f t="shared" si="33"/>
        <v/>
      </c>
      <c r="AE253" s="3" t="str">
        <f>IF($A253="","",IF((AND($A253="ADD",OR(AD253="",AD253="Vested Assets"))),"12",(_xlfn.XLOOKUP(AD253,ud_work_category[lookupValue],ud_work_category[lookupKey],""))))</f>
        <v/>
      </c>
      <c r="AF253" s="20"/>
      <c r="AG253" s="2" t="str">
        <f t="shared" si="34"/>
        <v/>
      </c>
      <c r="AH253" s="3" t="str">
        <f t="shared" si="35"/>
        <v/>
      </c>
      <c r="AI253" s="3" t="str">
        <f>IF($A253="","",IF((AND($A253="ADD",OR(AH253="",AH253="Excellent"))),"1",(_xlfn.XLOOKUP(AH253,condition[lookupValue],condition[lookupKey],""))))</f>
        <v/>
      </c>
      <c r="AJ253" s="21"/>
      <c r="AK253" s="5"/>
    </row>
    <row r="254" spans="2:37" x14ac:dyDescent="0.25">
      <c r="B254" s="4"/>
      <c r="D254" s="3" t="str">
        <f>IF($A254="ADD",IF(NOT(ISBLANK(C254)),_xlfn.XLOOKUP(C254,roadnames[lookupValue],roadnames[lookupKey],"ERROR"),""), "")</f>
        <v/>
      </c>
      <c r="E254" s="4"/>
      <c r="F254" s="4"/>
      <c r="G254" s="19"/>
      <c r="H254" s="19" t="str">
        <f t="shared" si="27"/>
        <v/>
      </c>
      <c r="I254" s="4"/>
      <c r="K254" s="3" t="str">
        <f>IF($A254="ADD",IF(NOT(ISBLANK(J254)),_xlfn.XLOOKUP(J254,len_adjust_rsn[lookupValue],len_adjust_rsn[lookupKey],"ERROR"),""), "")</f>
        <v/>
      </c>
      <c r="L254" s="19"/>
      <c r="M254" s="3" t="str">
        <f t="shared" si="28"/>
        <v/>
      </c>
      <c r="N254" s="3" t="str">
        <f>IF($A254="","",IF((AND($A254="ADD",OR(M254="",M254="Yes"))),"Y",(_xlfn.XLOOKUP(M254,full_width_flag[lookupValue],full_width_flag[lookupKey],""))))</f>
        <v/>
      </c>
      <c r="O254" s="19" t="str">
        <f t="shared" si="29"/>
        <v/>
      </c>
      <c r="P254" s="19"/>
      <c r="Q254" s="19" t="str">
        <f t="shared" si="30"/>
        <v/>
      </c>
      <c r="R254" s="4"/>
      <c r="S254" s="4"/>
      <c r="U254" s="3" t="str">
        <f>IF($A254="ADD",IF(NOT(ISBLANK(T254)),_xlfn.XLOOKUP(T254,ud_subgrade_material_type[lookupValue],ud_subgrade_material_type[lookupKey],"ERROR"),""), "")</f>
        <v/>
      </c>
      <c r="X254" s="3" t="str">
        <f>IF($A254="ADD",IF(NOT(ISBLANK(W254)),_xlfn.XLOOKUP(W254,ud_layer_stabilising_agent[lookupValue],ud_layer_stabilising_agent[lookupKey],"ERROR"),""), "")</f>
        <v/>
      </c>
      <c r="Y254" s="20"/>
      <c r="Z254" s="3" t="str">
        <f t="shared" si="31"/>
        <v/>
      </c>
      <c r="AA254" s="3" t="str">
        <f>IF($A254="","",IF((AND($A254="ADD",OR(Z254="",Z254="Undisturbed"))),"U",(_xlfn.XLOOKUP(Z254,reconstructed[lookupValue],reconstructed[lookupKey],""))))</f>
        <v/>
      </c>
      <c r="AB254" s="3" t="str">
        <f t="shared" si="32"/>
        <v/>
      </c>
      <c r="AC254" s="3" t="str">
        <f>IF($A254="","",IF((AND($A254="ADD",OR(AB254="",AB254="Local Authority"))),"L",(_xlfn.XLOOKUP(AB254,asset_owner[lookupValue],asset_owner[lookupKey],""))))</f>
        <v/>
      </c>
      <c r="AD254" s="3" t="str">
        <f t="shared" si="33"/>
        <v/>
      </c>
      <c r="AE254" s="3" t="str">
        <f>IF($A254="","",IF((AND($A254="ADD",OR(AD254="",AD254="Vested Assets"))),"12",(_xlfn.XLOOKUP(AD254,ud_work_category[lookupValue],ud_work_category[lookupKey],""))))</f>
        <v/>
      </c>
      <c r="AF254" s="20"/>
      <c r="AG254" s="2" t="str">
        <f t="shared" si="34"/>
        <v/>
      </c>
      <c r="AH254" s="3" t="str">
        <f t="shared" si="35"/>
        <v/>
      </c>
      <c r="AI254" s="3" t="str">
        <f>IF($A254="","",IF((AND($A254="ADD",OR(AH254="",AH254="Excellent"))),"1",(_xlfn.XLOOKUP(AH254,condition[lookupValue],condition[lookupKey],""))))</f>
        <v/>
      </c>
      <c r="AJ254" s="21"/>
      <c r="AK254" s="5"/>
    </row>
    <row r="255" spans="2:37" x14ac:dyDescent="0.25">
      <c r="B255" s="4"/>
      <c r="D255" s="3" t="str">
        <f>IF($A255="ADD",IF(NOT(ISBLANK(C255)),_xlfn.XLOOKUP(C255,roadnames[lookupValue],roadnames[lookupKey],"ERROR"),""), "")</f>
        <v/>
      </c>
      <c r="E255" s="4"/>
      <c r="F255" s="4"/>
      <c r="G255" s="19"/>
      <c r="H255" s="19" t="str">
        <f t="shared" si="27"/>
        <v/>
      </c>
      <c r="I255" s="4"/>
      <c r="K255" s="3" t="str">
        <f>IF($A255="ADD",IF(NOT(ISBLANK(J255)),_xlfn.XLOOKUP(J255,len_adjust_rsn[lookupValue],len_adjust_rsn[lookupKey],"ERROR"),""), "")</f>
        <v/>
      </c>
      <c r="L255" s="19"/>
      <c r="M255" s="3" t="str">
        <f t="shared" si="28"/>
        <v/>
      </c>
      <c r="N255" s="3" t="str">
        <f>IF($A255="","",IF((AND($A255="ADD",OR(M255="",M255="Yes"))),"Y",(_xlfn.XLOOKUP(M255,full_width_flag[lookupValue],full_width_flag[lookupKey],""))))</f>
        <v/>
      </c>
      <c r="O255" s="19" t="str">
        <f t="shared" si="29"/>
        <v/>
      </c>
      <c r="P255" s="19"/>
      <c r="Q255" s="19" t="str">
        <f t="shared" si="30"/>
        <v/>
      </c>
      <c r="R255" s="4"/>
      <c r="S255" s="4"/>
      <c r="U255" s="3" t="str">
        <f>IF($A255="ADD",IF(NOT(ISBLANK(T255)),_xlfn.XLOOKUP(T255,ud_subgrade_material_type[lookupValue],ud_subgrade_material_type[lookupKey],"ERROR"),""), "")</f>
        <v/>
      </c>
      <c r="X255" s="3" t="str">
        <f>IF($A255="ADD",IF(NOT(ISBLANK(W255)),_xlfn.XLOOKUP(W255,ud_layer_stabilising_agent[lookupValue],ud_layer_stabilising_agent[lookupKey],"ERROR"),""), "")</f>
        <v/>
      </c>
      <c r="Y255" s="20"/>
      <c r="Z255" s="3" t="str">
        <f t="shared" si="31"/>
        <v/>
      </c>
      <c r="AA255" s="3" t="str">
        <f>IF($A255="","",IF((AND($A255="ADD",OR(Z255="",Z255="Undisturbed"))),"U",(_xlfn.XLOOKUP(Z255,reconstructed[lookupValue],reconstructed[lookupKey],""))))</f>
        <v/>
      </c>
      <c r="AB255" s="3" t="str">
        <f t="shared" si="32"/>
        <v/>
      </c>
      <c r="AC255" s="3" t="str">
        <f>IF($A255="","",IF((AND($A255="ADD",OR(AB255="",AB255="Local Authority"))),"L",(_xlfn.XLOOKUP(AB255,asset_owner[lookupValue],asset_owner[lookupKey],""))))</f>
        <v/>
      </c>
      <c r="AD255" s="3" t="str">
        <f t="shared" si="33"/>
        <v/>
      </c>
      <c r="AE255" s="3" t="str">
        <f>IF($A255="","",IF((AND($A255="ADD",OR(AD255="",AD255="Vested Assets"))),"12",(_xlfn.XLOOKUP(AD255,ud_work_category[lookupValue],ud_work_category[lookupKey],""))))</f>
        <v/>
      </c>
      <c r="AF255" s="20"/>
      <c r="AG255" s="2" t="str">
        <f t="shared" si="34"/>
        <v/>
      </c>
      <c r="AH255" s="3" t="str">
        <f t="shared" si="35"/>
        <v/>
      </c>
      <c r="AI255" s="3" t="str">
        <f>IF($A255="","",IF((AND($A255="ADD",OR(AH255="",AH255="Excellent"))),"1",(_xlfn.XLOOKUP(AH255,condition[lookupValue],condition[lookupKey],""))))</f>
        <v/>
      </c>
      <c r="AJ255" s="21"/>
      <c r="AK255" s="5"/>
    </row>
    <row r="256" spans="2:37" x14ac:dyDescent="0.25">
      <c r="B256" s="4"/>
      <c r="D256" s="3" t="str">
        <f>IF($A256="ADD",IF(NOT(ISBLANK(C256)),_xlfn.XLOOKUP(C256,roadnames[lookupValue],roadnames[lookupKey],"ERROR"),""), "")</f>
        <v/>
      </c>
      <c r="E256" s="4"/>
      <c r="F256" s="4"/>
      <c r="G256" s="19"/>
      <c r="H256" s="19" t="str">
        <f t="shared" si="27"/>
        <v/>
      </c>
      <c r="I256" s="4"/>
      <c r="K256" s="3" t="str">
        <f>IF($A256="ADD",IF(NOT(ISBLANK(J256)),_xlfn.XLOOKUP(J256,len_adjust_rsn[lookupValue],len_adjust_rsn[lookupKey],"ERROR"),""), "")</f>
        <v/>
      </c>
      <c r="L256" s="19"/>
      <c r="M256" s="3" t="str">
        <f t="shared" si="28"/>
        <v/>
      </c>
      <c r="N256" s="3" t="str">
        <f>IF($A256="","",IF((AND($A256="ADD",OR(M256="",M256="Yes"))),"Y",(_xlfn.XLOOKUP(M256,full_width_flag[lookupValue],full_width_flag[lookupKey],""))))</f>
        <v/>
      </c>
      <c r="O256" s="19" t="str">
        <f t="shared" si="29"/>
        <v/>
      </c>
      <c r="P256" s="19"/>
      <c r="Q256" s="19" t="str">
        <f t="shared" si="30"/>
        <v/>
      </c>
      <c r="R256" s="4"/>
      <c r="S256" s="4"/>
      <c r="U256" s="3" t="str">
        <f>IF($A256="ADD",IF(NOT(ISBLANK(T256)),_xlfn.XLOOKUP(T256,ud_subgrade_material_type[lookupValue],ud_subgrade_material_type[lookupKey],"ERROR"),""), "")</f>
        <v/>
      </c>
      <c r="X256" s="3" t="str">
        <f>IF($A256="ADD",IF(NOT(ISBLANK(W256)),_xlfn.XLOOKUP(W256,ud_layer_stabilising_agent[lookupValue],ud_layer_stabilising_agent[lookupKey],"ERROR"),""), "")</f>
        <v/>
      </c>
      <c r="Y256" s="20"/>
      <c r="Z256" s="3" t="str">
        <f t="shared" si="31"/>
        <v/>
      </c>
      <c r="AA256" s="3" t="str">
        <f>IF($A256="","",IF((AND($A256="ADD",OR(Z256="",Z256="Undisturbed"))),"U",(_xlfn.XLOOKUP(Z256,reconstructed[lookupValue],reconstructed[lookupKey],""))))</f>
        <v/>
      </c>
      <c r="AB256" s="3" t="str">
        <f t="shared" si="32"/>
        <v/>
      </c>
      <c r="AC256" s="3" t="str">
        <f>IF($A256="","",IF((AND($A256="ADD",OR(AB256="",AB256="Local Authority"))),"L",(_xlfn.XLOOKUP(AB256,asset_owner[lookupValue],asset_owner[lookupKey],""))))</f>
        <v/>
      </c>
      <c r="AD256" s="3" t="str">
        <f t="shared" si="33"/>
        <v/>
      </c>
      <c r="AE256" s="3" t="str">
        <f>IF($A256="","",IF((AND($A256="ADD",OR(AD256="",AD256="Vested Assets"))),"12",(_xlfn.XLOOKUP(AD256,ud_work_category[lookupValue],ud_work_category[lookupKey],""))))</f>
        <v/>
      </c>
      <c r="AF256" s="20"/>
      <c r="AG256" s="2" t="str">
        <f t="shared" si="34"/>
        <v/>
      </c>
      <c r="AH256" s="3" t="str">
        <f t="shared" si="35"/>
        <v/>
      </c>
      <c r="AI256" s="3" t="str">
        <f>IF($A256="","",IF((AND($A256="ADD",OR(AH256="",AH256="Excellent"))),"1",(_xlfn.XLOOKUP(AH256,condition[lookupValue],condition[lookupKey],""))))</f>
        <v/>
      </c>
      <c r="AJ256" s="21"/>
      <c r="AK256" s="5"/>
    </row>
    <row r="257" spans="2:37" x14ac:dyDescent="0.25">
      <c r="B257" s="4"/>
      <c r="D257" s="3" t="str">
        <f>IF($A257="ADD",IF(NOT(ISBLANK(C257)),_xlfn.XLOOKUP(C257,roadnames[lookupValue],roadnames[lookupKey],"ERROR"),""), "")</f>
        <v/>
      </c>
      <c r="E257" s="4"/>
      <c r="F257" s="4"/>
      <c r="G257" s="19"/>
      <c r="H257" s="19" t="str">
        <f t="shared" si="27"/>
        <v/>
      </c>
      <c r="I257" s="4"/>
      <c r="K257" s="3" t="str">
        <f>IF($A257="ADD",IF(NOT(ISBLANK(J257)),_xlfn.XLOOKUP(J257,len_adjust_rsn[lookupValue],len_adjust_rsn[lookupKey],"ERROR"),""), "")</f>
        <v/>
      </c>
      <c r="L257" s="19"/>
      <c r="M257" s="3" t="str">
        <f t="shared" si="28"/>
        <v/>
      </c>
      <c r="N257" s="3" t="str">
        <f>IF($A257="","",IF((AND($A257="ADD",OR(M257="",M257="Yes"))),"Y",(_xlfn.XLOOKUP(M257,full_width_flag[lookupValue],full_width_flag[lookupKey],""))))</f>
        <v/>
      </c>
      <c r="O257" s="19" t="str">
        <f t="shared" si="29"/>
        <v/>
      </c>
      <c r="P257" s="19"/>
      <c r="Q257" s="19" t="str">
        <f t="shared" si="30"/>
        <v/>
      </c>
      <c r="R257" s="4"/>
      <c r="S257" s="4"/>
      <c r="U257" s="3" t="str">
        <f>IF($A257="ADD",IF(NOT(ISBLANK(T257)),_xlfn.XLOOKUP(T257,ud_subgrade_material_type[lookupValue],ud_subgrade_material_type[lookupKey],"ERROR"),""), "")</f>
        <v/>
      </c>
      <c r="X257" s="3" t="str">
        <f>IF($A257="ADD",IF(NOT(ISBLANK(W257)),_xlfn.XLOOKUP(W257,ud_layer_stabilising_agent[lookupValue],ud_layer_stabilising_agent[lookupKey],"ERROR"),""), "")</f>
        <v/>
      </c>
      <c r="Y257" s="20"/>
      <c r="Z257" s="3" t="str">
        <f t="shared" si="31"/>
        <v/>
      </c>
      <c r="AA257" s="3" t="str">
        <f>IF($A257="","",IF((AND($A257="ADD",OR(Z257="",Z257="Undisturbed"))),"U",(_xlfn.XLOOKUP(Z257,reconstructed[lookupValue],reconstructed[lookupKey],""))))</f>
        <v/>
      </c>
      <c r="AB257" s="3" t="str">
        <f t="shared" si="32"/>
        <v/>
      </c>
      <c r="AC257" s="3" t="str">
        <f>IF($A257="","",IF((AND($A257="ADD",OR(AB257="",AB257="Local Authority"))),"L",(_xlfn.XLOOKUP(AB257,asset_owner[lookupValue],asset_owner[lookupKey],""))))</f>
        <v/>
      </c>
      <c r="AD257" s="3" t="str">
        <f t="shared" si="33"/>
        <v/>
      </c>
      <c r="AE257" s="3" t="str">
        <f>IF($A257="","",IF((AND($A257="ADD",OR(AD257="",AD257="Vested Assets"))),"12",(_xlfn.XLOOKUP(AD257,ud_work_category[lookupValue],ud_work_category[lookupKey],""))))</f>
        <v/>
      </c>
      <c r="AF257" s="20"/>
      <c r="AG257" s="2" t="str">
        <f t="shared" si="34"/>
        <v/>
      </c>
      <c r="AH257" s="3" t="str">
        <f t="shared" si="35"/>
        <v/>
      </c>
      <c r="AI257" s="3" t="str">
        <f>IF($A257="","",IF((AND($A257="ADD",OR(AH257="",AH257="Excellent"))),"1",(_xlfn.XLOOKUP(AH257,condition[lookupValue],condition[lookupKey],""))))</f>
        <v/>
      </c>
      <c r="AJ257" s="21"/>
      <c r="AK257" s="5"/>
    </row>
    <row r="258" spans="2:37" x14ac:dyDescent="0.25">
      <c r="B258" s="4"/>
      <c r="D258" s="3" t="str">
        <f>IF($A258="ADD",IF(NOT(ISBLANK(C258)),_xlfn.XLOOKUP(C258,roadnames[lookupValue],roadnames[lookupKey],"ERROR"),""), "")</f>
        <v/>
      </c>
      <c r="E258" s="4"/>
      <c r="F258" s="4"/>
      <c r="G258" s="19"/>
      <c r="H258" s="19" t="str">
        <f t="shared" si="27"/>
        <v/>
      </c>
      <c r="I258" s="4"/>
      <c r="K258" s="3" t="str">
        <f>IF($A258="ADD",IF(NOT(ISBLANK(J258)),_xlfn.XLOOKUP(J258,len_adjust_rsn[lookupValue],len_adjust_rsn[lookupKey],"ERROR"),""), "")</f>
        <v/>
      </c>
      <c r="L258" s="19"/>
      <c r="M258" s="3" t="str">
        <f t="shared" si="28"/>
        <v/>
      </c>
      <c r="N258" s="3" t="str">
        <f>IF($A258="","",IF((AND($A258="ADD",OR(M258="",M258="Yes"))),"Y",(_xlfn.XLOOKUP(M258,full_width_flag[lookupValue],full_width_flag[lookupKey],""))))</f>
        <v/>
      </c>
      <c r="O258" s="19" t="str">
        <f t="shared" si="29"/>
        <v/>
      </c>
      <c r="P258" s="19"/>
      <c r="Q258" s="19" t="str">
        <f t="shared" si="30"/>
        <v/>
      </c>
      <c r="R258" s="4"/>
      <c r="S258" s="4"/>
      <c r="U258" s="3" t="str">
        <f>IF($A258="ADD",IF(NOT(ISBLANK(T258)),_xlfn.XLOOKUP(T258,ud_subgrade_material_type[lookupValue],ud_subgrade_material_type[lookupKey],"ERROR"),""), "")</f>
        <v/>
      </c>
      <c r="X258" s="3" t="str">
        <f>IF($A258="ADD",IF(NOT(ISBLANK(W258)),_xlfn.XLOOKUP(W258,ud_layer_stabilising_agent[lookupValue],ud_layer_stabilising_agent[lookupKey],"ERROR"),""), "")</f>
        <v/>
      </c>
      <c r="Y258" s="20"/>
      <c r="Z258" s="3" t="str">
        <f t="shared" si="31"/>
        <v/>
      </c>
      <c r="AA258" s="3" t="str">
        <f>IF($A258="","",IF((AND($A258="ADD",OR(Z258="",Z258="Undisturbed"))),"U",(_xlfn.XLOOKUP(Z258,reconstructed[lookupValue],reconstructed[lookupKey],""))))</f>
        <v/>
      </c>
      <c r="AB258" s="3" t="str">
        <f t="shared" si="32"/>
        <v/>
      </c>
      <c r="AC258" s="3" t="str">
        <f>IF($A258="","",IF((AND($A258="ADD",OR(AB258="",AB258="Local Authority"))),"L",(_xlfn.XLOOKUP(AB258,asset_owner[lookupValue],asset_owner[lookupKey],""))))</f>
        <v/>
      </c>
      <c r="AD258" s="3" t="str">
        <f t="shared" si="33"/>
        <v/>
      </c>
      <c r="AE258" s="3" t="str">
        <f>IF($A258="","",IF((AND($A258="ADD",OR(AD258="",AD258="Vested Assets"))),"12",(_xlfn.XLOOKUP(AD258,ud_work_category[lookupValue],ud_work_category[lookupKey],""))))</f>
        <v/>
      </c>
      <c r="AF258" s="20"/>
      <c r="AG258" s="2" t="str">
        <f t="shared" si="34"/>
        <v/>
      </c>
      <c r="AH258" s="3" t="str">
        <f t="shared" si="35"/>
        <v/>
      </c>
      <c r="AI258" s="3" t="str">
        <f>IF($A258="","",IF((AND($A258="ADD",OR(AH258="",AH258="Excellent"))),"1",(_xlfn.XLOOKUP(AH258,condition[lookupValue],condition[lookupKey],""))))</f>
        <v/>
      </c>
      <c r="AJ258" s="21"/>
      <c r="AK258" s="5"/>
    </row>
    <row r="259" spans="2:37" x14ac:dyDescent="0.25">
      <c r="B259" s="4"/>
      <c r="D259" s="3" t="str">
        <f>IF($A259="ADD",IF(NOT(ISBLANK(C259)),_xlfn.XLOOKUP(C259,roadnames[lookupValue],roadnames[lookupKey],"ERROR"),""), "")</f>
        <v/>
      </c>
      <c r="E259" s="4"/>
      <c r="F259" s="4"/>
      <c r="G259" s="19"/>
      <c r="H259" s="19" t="str">
        <f t="shared" si="27"/>
        <v/>
      </c>
      <c r="I259" s="4"/>
      <c r="K259" s="3" t="str">
        <f>IF($A259="ADD",IF(NOT(ISBLANK(J259)),_xlfn.XLOOKUP(J259,len_adjust_rsn[lookupValue],len_adjust_rsn[lookupKey],"ERROR"),""), "")</f>
        <v/>
      </c>
      <c r="L259" s="19"/>
      <c r="M259" s="3" t="str">
        <f t="shared" si="28"/>
        <v/>
      </c>
      <c r="N259" s="3" t="str">
        <f>IF($A259="","",IF((AND($A259="ADD",OR(M259="",M259="Yes"))),"Y",(_xlfn.XLOOKUP(M259,full_width_flag[lookupValue],full_width_flag[lookupKey],""))))</f>
        <v/>
      </c>
      <c r="O259" s="19" t="str">
        <f t="shared" si="29"/>
        <v/>
      </c>
      <c r="P259" s="19"/>
      <c r="Q259" s="19" t="str">
        <f t="shared" si="30"/>
        <v/>
      </c>
      <c r="R259" s="4"/>
      <c r="S259" s="4"/>
      <c r="U259" s="3" t="str">
        <f>IF($A259="ADD",IF(NOT(ISBLANK(T259)),_xlfn.XLOOKUP(T259,ud_subgrade_material_type[lookupValue],ud_subgrade_material_type[lookupKey],"ERROR"),""), "")</f>
        <v/>
      </c>
      <c r="X259" s="3" t="str">
        <f>IF($A259="ADD",IF(NOT(ISBLANK(W259)),_xlfn.XLOOKUP(W259,ud_layer_stabilising_agent[lookupValue],ud_layer_stabilising_agent[lookupKey],"ERROR"),""), "")</f>
        <v/>
      </c>
      <c r="Y259" s="20"/>
      <c r="Z259" s="3" t="str">
        <f t="shared" si="31"/>
        <v/>
      </c>
      <c r="AA259" s="3" t="str">
        <f>IF($A259="","",IF((AND($A259="ADD",OR(Z259="",Z259="Undisturbed"))),"U",(_xlfn.XLOOKUP(Z259,reconstructed[lookupValue],reconstructed[lookupKey],""))))</f>
        <v/>
      </c>
      <c r="AB259" s="3" t="str">
        <f t="shared" si="32"/>
        <v/>
      </c>
      <c r="AC259" s="3" t="str">
        <f>IF($A259="","",IF((AND($A259="ADD",OR(AB259="",AB259="Local Authority"))),"L",(_xlfn.XLOOKUP(AB259,asset_owner[lookupValue],asset_owner[lookupKey],""))))</f>
        <v/>
      </c>
      <c r="AD259" s="3" t="str">
        <f t="shared" si="33"/>
        <v/>
      </c>
      <c r="AE259" s="3" t="str">
        <f>IF($A259="","",IF((AND($A259="ADD",OR(AD259="",AD259="Vested Assets"))),"12",(_xlfn.XLOOKUP(AD259,ud_work_category[lookupValue],ud_work_category[lookupKey],""))))</f>
        <v/>
      </c>
      <c r="AF259" s="20"/>
      <c r="AG259" s="2" t="str">
        <f t="shared" si="34"/>
        <v/>
      </c>
      <c r="AH259" s="3" t="str">
        <f t="shared" si="35"/>
        <v/>
      </c>
      <c r="AI259" s="3" t="str">
        <f>IF($A259="","",IF((AND($A259="ADD",OR(AH259="",AH259="Excellent"))),"1",(_xlfn.XLOOKUP(AH259,condition[lookupValue],condition[lookupKey],""))))</f>
        <v/>
      </c>
      <c r="AJ259" s="21"/>
      <c r="AK259" s="5"/>
    </row>
    <row r="260" spans="2:37" x14ac:dyDescent="0.25">
      <c r="B260" s="4"/>
      <c r="D260" s="3" t="str">
        <f>IF($A260="ADD",IF(NOT(ISBLANK(C260)),_xlfn.XLOOKUP(C260,roadnames[lookupValue],roadnames[lookupKey],"ERROR"),""), "")</f>
        <v/>
      </c>
      <c r="E260" s="4"/>
      <c r="F260" s="4"/>
      <c r="G260" s="19"/>
      <c r="H260" s="19" t="str">
        <f t="shared" si="27"/>
        <v/>
      </c>
      <c r="I260" s="4"/>
      <c r="K260" s="3" t="str">
        <f>IF($A260="ADD",IF(NOT(ISBLANK(J260)),_xlfn.XLOOKUP(J260,len_adjust_rsn[lookupValue],len_adjust_rsn[lookupKey],"ERROR"),""), "")</f>
        <v/>
      </c>
      <c r="L260" s="19"/>
      <c r="M260" s="3" t="str">
        <f t="shared" si="28"/>
        <v/>
      </c>
      <c r="N260" s="3" t="str">
        <f>IF($A260="","",IF((AND($A260="ADD",OR(M260="",M260="Yes"))),"Y",(_xlfn.XLOOKUP(M260,full_width_flag[lookupValue],full_width_flag[lookupKey],""))))</f>
        <v/>
      </c>
      <c r="O260" s="19" t="str">
        <f t="shared" si="29"/>
        <v/>
      </c>
      <c r="P260" s="19"/>
      <c r="Q260" s="19" t="str">
        <f t="shared" si="30"/>
        <v/>
      </c>
      <c r="R260" s="4"/>
      <c r="S260" s="4"/>
      <c r="U260" s="3" t="str">
        <f>IF($A260="ADD",IF(NOT(ISBLANK(T260)),_xlfn.XLOOKUP(T260,ud_subgrade_material_type[lookupValue],ud_subgrade_material_type[lookupKey],"ERROR"),""), "")</f>
        <v/>
      </c>
      <c r="X260" s="3" t="str">
        <f>IF($A260="ADD",IF(NOT(ISBLANK(W260)),_xlfn.XLOOKUP(W260,ud_layer_stabilising_agent[lookupValue],ud_layer_stabilising_agent[lookupKey],"ERROR"),""), "")</f>
        <v/>
      </c>
      <c r="Y260" s="20"/>
      <c r="Z260" s="3" t="str">
        <f t="shared" si="31"/>
        <v/>
      </c>
      <c r="AA260" s="3" t="str">
        <f>IF($A260="","",IF((AND($A260="ADD",OR(Z260="",Z260="Undisturbed"))),"U",(_xlfn.XLOOKUP(Z260,reconstructed[lookupValue],reconstructed[lookupKey],""))))</f>
        <v/>
      </c>
      <c r="AB260" s="3" t="str">
        <f t="shared" si="32"/>
        <v/>
      </c>
      <c r="AC260" s="3" t="str">
        <f>IF($A260="","",IF((AND($A260="ADD",OR(AB260="",AB260="Local Authority"))),"L",(_xlfn.XLOOKUP(AB260,asset_owner[lookupValue],asset_owner[lookupKey],""))))</f>
        <v/>
      </c>
      <c r="AD260" s="3" t="str">
        <f t="shared" si="33"/>
        <v/>
      </c>
      <c r="AE260" s="3" t="str">
        <f>IF($A260="","",IF((AND($A260="ADD",OR(AD260="",AD260="Vested Assets"))),"12",(_xlfn.XLOOKUP(AD260,ud_work_category[lookupValue],ud_work_category[lookupKey],""))))</f>
        <v/>
      </c>
      <c r="AF260" s="20"/>
      <c r="AG260" s="2" t="str">
        <f t="shared" si="34"/>
        <v/>
      </c>
      <c r="AH260" s="3" t="str">
        <f t="shared" si="35"/>
        <v/>
      </c>
      <c r="AI260" s="3" t="str">
        <f>IF($A260="","",IF((AND($A260="ADD",OR(AH260="",AH260="Excellent"))),"1",(_xlfn.XLOOKUP(AH260,condition[lookupValue],condition[lookupKey],""))))</f>
        <v/>
      </c>
      <c r="AJ260" s="21"/>
      <c r="AK260" s="5"/>
    </row>
    <row r="261" spans="2:37" x14ac:dyDescent="0.25">
      <c r="B261" s="4"/>
      <c r="D261" s="3" t="str">
        <f>IF($A261="ADD",IF(NOT(ISBLANK(C261)),_xlfn.XLOOKUP(C261,roadnames[lookupValue],roadnames[lookupKey],"ERROR"),""), "")</f>
        <v/>
      </c>
      <c r="E261" s="4"/>
      <c r="F261" s="4"/>
      <c r="G261" s="19"/>
      <c r="H261" s="19" t="str">
        <f t="shared" si="27"/>
        <v/>
      </c>
      <c r="I261" s="4"/>
      <c r="K261" s="3" t="str">
        <f>IF($A261="ADD",IF(NOT(ISBLANK(J261)),_xlfn.XLOOKUP(J261,len_adjust_rsn[lookupValue],len_adjust_rsn[lookupKey],"ERROR"),""), "")</f>
        <v/>
      </c>
      <c r="L261" s="19"/>
      <c r="M261" s="3" t="str">
        <f t="shared" si="28"/>
        <v/>
      </c>
      <c r="N261" s="3" t="str">
        <f>IF($A261="","",IF((AND($A261="ADD",OR(M261="",M261="Yes"))),"Y",(_xlfn.XLOOKUP(M261,full_width_flag[lookupValue],full_width_flag[lookupKey],""))))</f>
        <v/>
      </c>
      <c r="O261" s="19" t="str">
        <f t="shared" si="29"/>
        <v/>
      </c>
      <c r="P261" s="19"/>
      <c r="Q261" s="19" t="str">
        <f t="shared" si="30"/>
        <v/>
      </c>
      <c r="R261" s="4"/>
      <c r="S261" s="4"/>
      <c r="U261" s="3" t="str">
        <f>IF($A261="ADD",IF(NOT(ISBLANK(T261)),_xlfn.XLOOKUP(T261,ud_subgrade_material_type[lookupValue],ud_subgrade_material_type[lookupKey],"ERROR"),""), "")</f>
        <v/>
      </c>
      <c r="X261" s="3" t="str">
        <f>IF($A261="ADD",IF(NOT(ISBLANK(W261)),_xlfn.XLOOKUP(W261,ud_layer_stabilising_agent[lookupValue],ud_layer_stabilising_agent[lookupKey],"ERROR"),""), "")</f>
        <v/>
      </c>
      <c r="Y261" s="20"/>
      <c r="Z261" s="3" t="str">
        <f t="shared" si="31"/>
        <v/>
      </c>
      <c r="AA261" s="3" t="str">
        <f>IF($A261="","",IF((AND($A261="ADD",OR(Z261="",Z261="Undisturbed"))),"U",(_xlfn.XLOOKUP(Z261,reconstructed[lookupValue],reconstructed[lookupKey],""))))</f>
        <v/>
      </c>
      <c r="AB261" s="3" t="str">
        <f t="shared" si="32"/>
        <v/>
      </c>
      <c r="AC261" s="3" t="str">
        <f>IF($A261="","",IF((AND($A261="ADD",OR(AB261="",AB261="Local Authority"))),"L",(_xlfn.XLOOKUP(AB261,asset_owner[lookupValue],asset_owner[lookupKey],""))))</f>
        <v/>
      </c>
      <c r="AD261" s="3" t="str">
        <f t="shared" si="33"/>
        <v/>
      </c>
      <c r="AE261" s="3" t="str">
        <f>IF($A261="","",IF((AND($A261="ADD",OR(AD261="",AD261="Vested Assets"))),"12",(_xlfn.XLOOKUP(AD261,ud_work_category[lookupValue],ud_work_category[lookupKey],""))))</f>
        <v/>
      </c>
      <c r="AF261" s="20"/>
      <c r="AG261" s="2" t="str">
        <f t="shared" si="34"/>
        <v/>
      </c>
      <c r="AH261" s="3" t="str">
        <f t="shared" si="35"/>
        <v/>
      </c>
      <c r="AI261" s="3" t="str">
        <f>IF($A261="","",IF((AND($A261="ADD",OR(AH261="",AH261="Excellent"))),"1",(_xlfn.XLOOKUP(AH261,condition[lookupValue],condition[lookupKey],""))))</f>
        <v/>
      </c>
      <c r="AJ261" s="21"/>
      <c r="AK261" s="5"/>
    </row>
    <row r="262" spans="2:37" x14ac:dyDescent="0.25">
      <c r="B262" s="4"/>
      <c r="D262" s="3" t="str">
        <f>IF($A262="ADD",IF(NOT(ISBLANK(C262)),_xlfn.XLOOKUP(C262,roadnames[lookupValue],roadnames[lookupKey],"ERROR"),""), "")</f>
        <v/>
      </c>
      <c r="E262" s="4"/>
      <c r="F262" s="4"/>
      <c r="G262" s="19"/>
      <c r="H262" s="19" t="str">
        <f t="shared" si="27"/>
        <v/>
      </c>
      <c r="I262" s="4"/>
      <c r="K262" s="3" t="str">
        <f>IF($A262="ADD",IF(NOT(ISBLANK(J262)),_xlfn.XLOOKUP(J262,len_adjust_rsn[lookupValue],len_adjust_rsn[lookupKey],"ERROR"),""), "")</f>
        <v/>
      </c>
      <c r="L262" s="19"/>
      <c r="M262" s="3" t="str">
        <f t="shared" si="28"/>
        <v/>
      </c>
      <c r="N262" s="3" t="str">
        <f>IF($A262="","",IF((AND($A262="ADD",OR(M262="",M262="Yes"))),"Y",(_xlfn.XLOOKUP(M262,full_width_flag[lookupValue],full_width_flag[lookupKey],""))))</f>
        <v/>
      </c>
      <c r="O262" s="19" t="str">
        <f t="shared" si="29"/>
        <v/>
      </c>
      <c r="P262" s="19"/>
      <c r="Q262" s="19" t="str">
        <f t="shared" si="30"/>
        <v/>
      </c>
      <c r="R262" s="4"/>
      <c r="S262" s="4"/>
      <c r="U262" s="3" t="str">
        <f>IF($A262="ADD",IF(NOT(ISBLANK(T262)),_xlfn.XLOOKUP(T262,ud_subgrade_material_type[lookupValue],ud_subgrade_material_type[lookupKey],"ERROR"),""), "")</f>
        <v/>
      </c>
      <c r="X262" s="3" t="str">
        <f>IF($A262="ADD",IF(NOT(ISBLANK(W262)),_xlfn.XLOOKUP(W262,ud_layer_stabilising_agent[lookupValue],ud_layer_stabilising_agent[lookupKey],"ERROR"),""), "")</f>
        <v/>
      </c>
      <c r="Y262" s="20"/>
      <c r="Z262" s="3" t="str">
        <f t="shared" si="31"/>
        <v/>
      </c>
      <c r="AA262" s="3" t="str">
        <f>IF($A262="","",IF((AND($A262="ADD",OR(Z262="",Z262="Undisturbed"))),"U",(_xlfn.XLOOKUP(Z262,reconstructed[lookupValue],reconstructed[lookupKey],""))))</f>
        <v/>
      </c>
      <c r="AB262" s="3" t="str">
        <f t="shared" si="32"/>
        <v/>
      </c>
      <c r="AC262" s="3" t="str">
        <f>IF($A262="","",IF((AND($A262="ADD",OR(AB262="",AB262="Local Authority"))),"L",(_xlfn.XLOOKUP(AB262,asset_owner[lookupValue],asset_owner[lookupKey],""))))</f>
        <v/>
      </c>
      <c r="AD262" s="3" t="str">
        <f t="shared" si="33"/>
        <v/>
      </c>
      <c r="AE262" s="3" t="str">
        <f>IF($A262="","",IF((AND($A262="ADD",OR(AD262="",AD262="Vested Assets"))),"12",(_xlfn.XLOOKUP(AD262,ud_work_category[lookupValue],ud_work_category[lookupKey],""))))</f>
        <v/>
      </c>
      <c r="AF262" s="20"/>
      <c r="AG262" s="2" t="str">
        <f t="shared" si="34"/>
        <v/>
      </c>
      <c r="AH262" s="3" t="str">
        <f t="shared" si="35"/>
        <v/>
      </c>
      <c r="AI262" s="3" t="str">
        <f>IF($A262="","",IF((AND($A262="ADD",OR(AH262="",AH262="Excellent"))),"1",(_xlfn.XLOOKUP(AH262,condition[lookupValue],condition[lookupKey],""))))</f>
        <v/>
      </c>
      <c r="AJ262" s="21"/>
      <c r="AK262" s="5"/>
    </row>
    <row r="263" spans="2:37" x14ac:dyDescent="0.25">
      <c r="B263" s="4"/>
      <c r="D263" s="3" t="str">
        <f>IF($A263="ADD",IF(NOT(ISBLANK(C263)),_xlfn.XLOOKUP(C263,roadnames[lookupValue],roadnames[lookupKey],"ERROR"),""), "")</f>
        <v/>
      </c>
      <c r="E263" s="4"/>
      <c r="F263" s="4"/>
      <c r="G263" s="19"/>
      <c r="H263" s="19" t="str">
        <f t="shared" si="27"/>
        <v/>
      </c>
      <c r="I263" s="4"/>
      <c r="K263" s="3" t="str">
        <f>IF($A263="ADD",IF(NOT(ISBLANK(J263)),_xlfn.XLOOKUP(J263,len_adjust_rsn[lookupValue],len_adjust_rsn[lookupKey],"ERROR"),""), "")</f>
        <v/>
      </c>
      <c r="L263" s="19"/>
      <c r="M263" s="3" t="str">
        <f t="shared" si="28"/>
        <v/>
      </c>
      <c r="N263" s="3" t="str">
        <f>IF($A263="","",IF((AND($A263="ADD",OR(M263="",M263="Yes"))),"Y",(_xlfn.XLOOKUP(M263,full_width_flag[lookupValue],full_width_flag[lookupKey],""))))</f>
        <v/>
      </c>
      <c r="O263" s="19" t="str">
        <f t="shared" si="29"/>
        <v/>
      </c>
      <c r="P263" s="19"/>
      <c r="Q263" s="19" t="str">
        <f t="shared" si="30"/>
        <v/>
      </c>
      <c r="R263" s="4"/>
      <c r="S263" s="4"/>
      <c r="U263" s="3" t="str">
        <f>IF($A263="ADD",IF(NOT(ISBLANK(T263)),_xlfn.XLOOKUP(T263,ud_subgrade_material_type[lookupValue],ud_subgrade_material_type[lookupKey],"ERROR"),""), "")</f>
        <v/>
      </c>
      <c r="X263" s="3" t="str">
        <f>IF($A263="ADD",IF(NOT(ISBLANK(W263)),_xlfn.XLOOKUP(W263,ud_layer_stabilising_agent[lookupValue],ud_layer_stabilising_agent[lookupKey],"ERROR"),""), "")</f>
        <v/>
      </c>
      <c r="Y263" s="20"/>
      <c r="Z263" s="3" t="str">
        <f t="shared" si="31"/>
        <v/>
      </c>
      <c r="AA263" s="3" t="str">
        <f>IF($A263="","",IF((AND($A263="ADD",OR(Z263="",Z263="Undisturbed"))),"U",(_xlfn.XLOOKUP(Z263,reconstructed[lookupValue],reconstructed[lookupKey],""))))</f>
        <v/>
      </c>
      <c r="AB263" s="3" t="str">
        <f t="shared" si="32"/>
        <v/>
      </c>
      <c r="AC263" s="3" t="str">
        <f>IF($A263="","",IF((AND($A263="ADD",OR(AB263="",AB263="Local Authority"))),"L",(_xlfn.XLOOKUP(AB263,asset_owner[lookupValue],asset_owner[lookupKey],""))))</f>
        <v/>
      </c>
      <c r="AD263" s="3" t="str">
        <f t="shared" si="33"/>
        <v/>
      </c>
      <c r="AE263" s="3" t="str">
        <f>IF($A263="","",IF((AND($A263="ADD",OR(AD263="",AD263="Vested Assets"))),"12",(_xlfn.XLOOKUP(AD263,ud_work_category[lookupValue],ud_work_category[lookupKey],""))))</f>
        <v/>
      </c>
      <c r="AF263" s="20"/>
      <c r="AG263" s="2" t="str">
        <f t="shared" si="34"/>
        <v/>
      </c>
      <c r="AH263" s="3" t="str">
        <f t="shared" si="35"/>
        <v/>
      </c>
      <c r="AI263" s="3" t="str">
        <f>IF($A263="","",IF((AND($A263="ADD",OR(AH263="",AH263="Excellent"))),"1",(_xlfn.XLOOKUP(AH263,condition[lookupValue],condition[lookupKey],""))))</f>
        <v/>
      </c>
      <c r="AJ263" s="21"/>
      <c r="AK263" s="5"/>
    </row>
    <row r="264" spans="2:37" x14ac:dyDescent="0.25">
      <c r="B264" s="4"/>
      <c r="D264" s="3" t="str">
        <f>IF($A264="ADD",IF(NOT(ISBLANK(C264)),_xlfn.XLOOKUP(C264,roadnames[lookupValue],roadnames[lookupKey],"ERROR"),""), "")</f>
        <v/>
      </c>
      <c r="E264" s="4"/>
      <c r="F264" s="4"/>
      <c r="G264" s="19"/>
      <c r="H264" s="19" t="str">
        <f t="shared" si="27"/>
        <v/>
      </c>
      <c r="I264" s="4"/>
      <c r="K264" s="3" t="str">
        <f>IF($A264="ADD",IF(NOT(ISBLANK(J264)),_xlfn.XLOOKUP(J264,len_adjust_rsn[lookupValue],len_adjust_rsn[lookupKey],"ERROR"),""), "")</f>
        <v/>
      </c>
      <c r="L264" s="19"/>
      <c r="M264" s="3" t="str">
        <f t="shared" si="28"/>
        <v/>
      </c>
      <c r="N264" s="3" t="str">
        <f>IF($A264="","",IF((AND($A264="ADD",OR(M264="",M264="Yes"))),"Y",(_xlfn.XLOOKUP(M264,full_width_flag[lookupValue],full_width_flag[lookupKey],""))))</f>
        <v/>
      </c>
      <c r="O264" s="19" t="str">
        <f t="shared" si="29"/>
        <v/>
      </c>
      <c r="P264" s="19"/>
      <c r="Q264" s="19" t="str">
        <f t="shared" si="30"/>
        <v/>
      </c>
      <c r="R264" s="4"/>
      <c r="S264" s="4"/>
      <c r="U264" s="3" t="str">
        <f>IF($A264="ADD",IF(NOT(ISBLANK(T264)),_xlfn.XLOOKUP(T264,ud_subgrade_material_type[lookupValue],ud_subgrade_material_type[lookupKey],"ERROR"),""), "")</f>
        <v/>
      </c>
      <c r="X264" s="3" t="str">
        <f>IF($A264="ADD",IF(NOT(ISBLANK(W264)),_xlfn.XLOOKUP(W264,ud_layer_stabilising_agent[lookupValue],ud_layer_stabilising_agent[lookupKey],"ERROR"),""), "")</f>
        <v/>
      </c>
      <c r="Y264" s="20"/>
      <c r="Z264" s="3" t="str">
        <f t="shared" si="31"/>
        <v/>
      </c>
      <c r="AA264" s="3" t="str">
        <f>IF($A264="","",IF((AND($A264="ADD",OR(Z264="",Z264="Undisturbed"))),"U",(_xlfn.XLOOKUP(Z264,reconstructed[lookupValue],reconstructed[lookupKey],""))))</f>
        <v/>
      </c>
      <c r="AB264" s="3" t="str">
        <f t="shared" si="32"/>
        <v/>
      </c>
      <c r="AC264" s="3" t="str">
        <f>IF($A264="","",IF((AND($A264="ADD",OR(AB264="",AB264="Local Authority"))),"L",(_xlfn.XLOOKUP(AB264,asset_owner[lookupValue],asset_owner[lookupKey],""))))</f>
        <v/>
      </c>
      <c r="AD264" s="3" t="str">
        <f t="shared" si="33"/>
        <v/>
      </c>
      <c r="AE264" s="3" t="str">
        <f>IF($A264="","",IF((AND($A264="ADD",OR(AD264="",AD264="Vested Assets"))),"12",(_xlfn.XLOOKUP(AD264,ud_work_category[lookupValue],ud_work_category[lookupKey],""))))</f>
        <v/>
      </c>
      <c r="AF264" s="20"/>
      <c r="AG264" s="2" t="str">
        <f t="shared" si="34"/>
        <v/>
      </c>
      <c r="AH264" s="3" t="str">
        <f t="shared" si="35"/>
        <v/>
      </c>
      <c r="AI264" s="3" t="str">
        <f>IF($A264="","",IF((AND($A264="ADD",OR(AH264="",AH264="Excellent"))),"1",(_xlfn.XLOOKUP(AH264,condition[lookupValue],condition[lookupKey],""))))</f>
        <v/>
      </c>
      <c r="AJ264" s="21"/>
      <c r="AK264" s="5"/>
    </row>
    <row r="265" spans="2:37" x14ac:dyDescent="0.25">
      <c r="B265" s="4"/>
      <c r="D265" s="3" t="str">
        <f>IF($A265="ADD",IF(NOT(ISBLANK(C265)),_xlfn.XLOOKUP(C265,roadnames[lookupValue],roadnames[lookupKey],"ERROR"),""), "")</f>
        <v/>
      </c>
      <c r="E265" s="4"/>
      <c r="F265" s="4"/>
      <c r="G265" s="19"/>
      <c r="H265" s="19" t="str">
        <f t="shared" si="27"/>
        <v/>
      </c>
      <c r="I265" s="4"/>
      <c r="K265" s="3" t="str">
        <f>IF($A265="ADD",IF(NOT(ISBLANK(J265)),_xlfn.XLOOKUP(J265,len_adjust_rsn[lookupValue],len_adjust_rsn[lookupKey],"ERROR"),""), "")</f>
        <v/>
      </c>
      <c r="L265" s="19"/>
      <c r="M265" s="3" t="str">
        <f t="shared" si="28"/>
        <v/>
      </c>
      <c r="N265" s="3" t="str">
        <f>IF($A265="","",IF((AND($A265="ADD",OR(M265="",M265="Yes"))),"Y",(_xlfn.XLOOKUP(M265,full_width_flag[lookupValue],full_width_flag[lookupKey],""))))</f>
        <v/>
      </c>
      <c r="O265" s="19" t="str">
        <f t="shared" si="29"/>
        <v/>
      </c>
      <c r="P265" s="19"/>
      <c r="Q265" s="19" t="str">
        <f t="shared" si="30"/>
        <v/>
      </c>
      <c r="R265" s="4"/>
      <c r="S265" s="4"/>
      <c r="U265" s="3" t="str">
        <f>IF($A265="ADD",IF(NOT(ISBLANK(T265)),_xlfn.XLOOKUP(T265,ud_subgrade_material_type[lookupValue],ud_subgrade_material_type[lookupKey],"ERROR"),""), "")</f>
        <v/>
      </c>
      <c r="X265" s="3" t="str">
        <f>IF($A265="ADD",IF(NOT(ISBLANK(W265)),_xlfn.XLOOKUP(W265,ud_layer_stabilising_agent[lookupValue],ud_layer_stabilising_agent[lookupKey],"ERROR"),""), "")</f>
        <v/>
      </c>
      <c r="Y265" s="20"/>
      <c r="Z265" s="3" t="str">
        <f t="shared" si="31"/>
        <v/>
      </c>
      <c r="AA265" s="3" t="str">
        <f>IF($A265="","",IF((AND($A265="ADD",OR(Z265="",Z265="Undisturbed"))),"U",(_xlfn.XLOOKUP(Z265,reconstructed[lookupValue],reconstructed[lookupKey],""))))</f>
        <v/>
      </c>
      <c r="AB265" s="3" t="str">
        <f t="shared" si="32"/>
        <v/>
      </c>
      <c r="AC265" s="3" t="str">
        <f>IF($A265="","",IF((AND($A265="ADD",OR(AB265="",AB265="Local Authority"))),"L",(_xlfn.XLOOKUP(AB265,asset_owner[lookupValue],asset_owner[lookupKey],""))))</f>
        <v/>
      </c>
      <c r="AD265" s="3" t="str">
        <f t="shared" si="33"/>
        <v/>
      </c>
      <c r="AE265" s="3" t="str">
        <f>IF($A265="","",IF((AND($A265="ADD",OR(AD265="",AD265="Vested Assets"))),"12",(_xlfn.XLOOKUP(AD265,ud_work_category[lookupValue],ud_work_category[lookupKey],""))))</f>
        <v/>
      </c>
      <c r="AF265" s="20"/>
      <c r="AG265" s="2" t="str">
        <f t="shared" si="34"/>
        <v/>
      </c>
      <c r="AH265" s="3" t="str">
        <f t="shared" si="35"/>
        <v/>
      </c>
      <c r="AI265" s="3" t="str">
        <f>IF($A265="","",IF((AND($A265="ADD",OR(AH265="",AH265="Excellent"))),"1",(_xlfn.XLOOKUP(AH265,condition[lookupValue],condition[lookupKey],""))))</f>
        <v/>
      </c>
      <c r="AJ265" s="21"/>
      <c r="AK265" s="5"/>
    </row>
    <row r="266" spans="2:37" x14ac:dyDescent="0.25">
      <c r="B266" s="4"/>
      <c r="D266" s="3" t="str">
        <f>IF($A266="ADD",IF(NOT(ISBLANK(C266)),_xlfn.XLOOKUP(C266,roadnames[lookupValue],roadnames[lookupKey],"ERROR"),""), "")</f>
        <v/>
      </c>
      <c r="E266" s="4"/>
      <c r="F266" s="4"/>
      <c r="G266" s="19"/>
      <c r="H266" s="19" t="str">
        <f t="shared" si="27"/>
        <v/>
      </c>
      <c r="I266" s="4"/>
      <c r="K266" s="3" t="str">
        <f>IF($A266="ADD",IF(NOT(ISBLANK(J266)),_xlfn.XLOOKUP(J266,len_adjust_rsn[lookupValue],len_adjust_rsn[lookupKey],"ERROR"),""), "")</f>
        <v/>
      </c>
      <c r="L266" s="19"/>
      <c r="M266" s="3" t="str">
        <f t="shared" si="28"/>
        <v/>
      </c>
      <c r="N266" s="3" t="str">
        <f>IF($A266="","",IF((AND($A266="ADD",OR(M266="",M266="Yes"))),"Y",(_xlfn.XLOOKUP(M266,full_width_flag[lookupValue],full_width_flag[lookupKey],""))))</f>
        <v/>
      </c>
      <c r="O266" s="19" t="str">
        <f t="shared" si="29"/>
        <v/>
      </c>
      <c r="P266" s="19"/>
      <c r="Q266" s="19" t="str">
        <f t="shared" si="30"/>
        <v/>
      </c>
      <c r="R266" s="4"/>
      <c r="S266" s="4"/>
      <c r="U266" s="3" t="str">
        <f>IF($A266="ADD",IF(NOT(ISBLANK(T266)),_xlfn.XLOOKUP(T266,ud_subgrade_material_type[lookupValue],ud_subgrade_material_type[lookupKey],"ERROR"),""), "")</f>
        <v/>
      </c>
      <c r="X266" s="3" t="str">
        <f>IF($A266="ADD",IF(NOT(ISBLANK(W266)),_xlfn.XLOOKUP(W266,ud_layer_stabilising_agent[lookupValue],ud_layer_stabilising_agent[lookupKey],"ERROR"),""), "")</f>
        <v/>
      </c>
      <c r="Y266" s="20"/>
      <c r="Z266" s="3" t="str">
        <f t="shared" si="31"/>
        <v/>
      </c>
      <c r="AA266" s="3" t="str">
        <f>IF($A266="","",IF((AND($A266="ADD",OR(Z266="",Z266="Undisturbed"))),"U",(_xlfn.XLOOKUP(Z266,reconstructed[lookupValue],reconstructed[lookupKey],""))))</f>
        <v/>
      </c>
      <c r="AB266" s="3" t="str">
        <f t="shared" si="32"/>
        <v/>
      </c>
      <c r="AC266" s="3" t="str">
        <f>IF($A266="","",IF((AND($A266="ADD",OR(AB266="",AB266="Local Authority"))),"L",(_xlfn.XLOOKUP(AB266,asset_owner[lookupValue],asset_owner[lookupKey],""))))</f>
        <v/>
      </c>
      <c r="AD266" s="3" t="str">
        <f t="shared" si="33"/>
        <v/>
      </c>
      <c r="AE266" s="3" t="str">
        <f>IF($A266="","",IF((AND($A266="ADD",OR(AD266="",AD266="Vested Assets"))),"12",(_xlfn.XLOOKUP(AD266,ud_work_category[lookupValue],ud_work_category[lookupKey],""))))</f>
        <v/>
      </c>
      <c r="AF266" s="20"/>
      <c r="AG266" s="2" t="str">
        <f t="shared" si="34"/>
        <v/>
      </c>
      <c r="AH266" s="3" t="str">
        <f t="shared" si="35"/>
        <v/>
      </c>
      <c r="AI266" s="3" t="str">
        <f>IF($A266="","",IF((AND($A266="ADD",OR(AH266="",AH266="Excellent"))),"1",(_xlfn.XLOOKUP(AH266,condition[lookupValue],condition[lookupKey],""))))</f>
        <v/>
      </c>
      <c r="AJ266" s="21"/>
      <c r="AK266" s="5"/>
    </row>
    <row r="267" spans="2:37" x14ac:dyDescent="0.25">
      <c r="B267" s="4"/>
      <c r="D267" s="3" t="str">
        <f>IF($A267="ADD",IF(NOT(ISBLANK(C267)),_xlfn.XLOOKUP(C267,roadnames[lookupValue],roadnames[lookupKey],"ERROR"),""), "")</f>
        <v/>
      </c>
      <c r="E267" s="4"/>
      <c r="F267" s="4"/>
      <c r="G267" s="19"/>
      <c r="H267" s="19" t="str">
        <f t="shared" ref="H267:H300" si="36">IF(F267&lt;&gt;"",F267-E267,"")</f>
        <v/>
      </c>
      <c r="I267" s="4"/>
      <c r="K267" s="3" t="str">
        <f>IF($A267="ADD",IF(NOT(ISBLANK(J267)),_xlfn.XLOOKUP(J267,len_adjust_rsn[lookupValue],len_adjust_rsn[lookupKey],"ERROR"),""), "")</f>
        <v/>
      </c>
      <c r="L267" s="19"/>
      <c r="M267" s="3" t="str">
        <f t="shared" ref="M267:M300" si="37">IF($A267="ADD","Yes","")</f>
        <v/>
      </c>
      <c r="N267" s="3" t="str">
        <f>IF($A267="","",IF((AND($A267="ADD",OR(M267="",M267="Yes"))),"Y",(_xlfn.XLOOKUP(M267,full_width_flag[lookupValue],full_width_flag[lookupKey],""))))</f>
        <v/>
      </c>
      <c r="O267" s="19" t="str">
        <f t="shared" ref="O267:O300" si="38">IF(L267&lt;&gt;"",H267*L267,"")</f>
        <v/>
      </c>
      <c r="P267" s="19"/>
      <c r="Q267" s="19" t="str">
        <f t="shared" ref="Q267:Q300" si="39">IF(P267&lt;&gt;"",O267+P267,O267)</f>
        <v/>
      </c>
      <c r="R267" s="4"/>
      <c r="S267" s="4"/>
      <c r="U267" s="3" t="str">
        <f>IF($A267="ADD",IF(NOT(ISBLANK(T267)),_xlfn.XLOOKUP(T267,ud_subgrade_material_type[lookupValue],ud_subgrade_material_type[lookupKey],"ERROR"),""), "")</f>
        <v/>
      </c>
      <c r="X267" s="3" t="str">
        <f>IF($A267="ADD",IF(NOT(ISBLANK(W267)),_xlfn.XLOOKUP(W267,ud_layer_stabilising_agent[lookupValue],ud_layer_stabilising_agent[lookupKey],"ERROR"),""), "")</f>
        <v/>
      </c>
      <c r="Y267" s="20"/>
      <c r="Z267" s="3" t="str">
        <f t="shared" ref="Z267:Z300" si="40">IF($A267="ADD","Undisturbed","")</f>
        <v/>
      </c>
      <c r="AA267" s="3" t="str">
        <f>IF($A267="","",IF((AND($A267="ADD",OR(Z267="",Z267="Undisturbed"))),"U",(_xlfn.XLOOKUP(Z267,reconstructed[lookupValue],reconstructed[lookupKey],""))))</f>
        <v/>
      </c>
      <c r="AB267" s="3" t="str">
        <f t="shared" ref="AB267:AB300" si="41">IF($A267="ADD","Local Authority","")</f>
        <v/>
      </c>
      <c r="AC267" s="3" t="str">
        <f>IF($A267="","",IF((AND($A267="ADD",OR(AB267="",AB267="Local Authority"))),"L",(_xlfn.XLOOKUP(AB267,asset_owner[lookupValue],asset_owner[lookupKey],""))))</f>
        <v/>
      </c>
      <c r="AD267" s="3" t="str">
        <f t="shared" ref="AD267:AD300" si="42">IF($A267="ADD","Vested Assets","")</f>
        <v/>
      </c>
      <c r="AE267" s="3" t="str">
        <f>IF($A267="","",IF((AND($A267="ADD",OR(AD267="",AD267="Vested Assets"))),"12",(_xlfn.XLOOKUP(AD267,ud_work_category[lookupValue],ud_work_category[lookupKey],""))))</f>
        <v/>
      </c>
      <c r="AF267" s="20"/>
      <c r="AG267" s="2" t="str">
        <f t="shared" ref="AG267:AG300" si="43">IF($A267="ADD","TRUE","")</f>
        <v/>
      </c>
      <c r="AH267" s="3" t="str">
        <f t="shared" ref="AH267:AH300" si="44">IF($A267="ADD","Excellent","")</f>
        <v/>
      </c>
      <c r="AI267" s="3" t="str">
        <f>IF($A267="","",IF((AND($A267="ADD",OR(AH267="",AH267="Excellent"))),"1",(_xlfn.XLOOKUP(AH267,condition[lookupValue],condition[lookupKey],""))))</f>
        <v/>
      </c>
      <c r="AJ267" s="21"/>
      <c r="AK267" s="5"/>
    </row>
    <row r="268" spans="2:37" x14ac:dyDescent="0.25">
      <c r="B268" s="4"/>
      <c r="D268" s="3" t="str">
        <f>IF($A268="ADD",IF(NOT(ISBLANK(C268)),_xlfn.XLOOKUP(C268,roadnames[lookupValue],roadnames[lookupKey],"ERROR"),""), "")</f>
        <v/>
      </c>
      <c r="E268" s="4"/>
      <c r="F268" s="4"/>
      <c r="G268" s="19"/>
      <c r="H268" s="19" t="str">
        <f t="shared" si="36"/>
        <v/>
      </c>
      <c r="I268" s="4"/>
      <c r="K268" s="3" t="str">
        <f>IF($A268="ADD",IF(NOT(ISBLANK(J268)),_xlfn.XLOOKUP(J268,len_adjust_rsn[lookupValue],len_adjust_rsn[lookupKey],"ERROR"),""), "")</f>
        <v/>
      </c>
      <c r="L268" s="19"/>
      <c r="M268" s="3" t="str">
        <f t="shared" si="37"/>
        <v/>
      </c>
      <c r="N268" s="3" t="str">
        <f>IF($A268="","",IF((AND($A268="ADD",OR(M268="",M268="Yes"))),"Y",(_xlfn.XLOOKUP(M268,full_width_flag[lookupValue],full_width_flag[lookupKey],""))))</f>
        <v/>
      </c>
      <c r="O268" s="19" t="str">
        <f t="shared" si="38"/>
        <v/>
      </c>
      <c r="P268" s="19"/>
      <c r="Q268" s="19" t="str">
        <f t="shared" si="39"/>
        <v/>
      </c>
      <c r="R268" s="4"/>
      <c r="S268" s="4"/>
      <c r="U268" s="3" t="str">
        <f>IF($A268="ADD",IF(NOT(ISBLANK(T268)),_xlfn.XLOOKUP(T268,ud_subgrade_material_type[lookupValue],ud_subgrade_material_type[lookupKey],"ERROR"),""), "")</f>
        <v/>
      </c>
      <c r="X268" s="3" t="str">
        <f>IF($A268="ADD",IF(NOT(ISBLANK(W268)),_xlfn.XLOOKUP(W268,ud_layer_stabilising_agent[lookupValue],ud_layer_stabilising_agent[lookupKey],"ERROR"),""), "")</f>
        <v/>
      </c>
      <c r="Y268" s="20"/>
      <c r="Z268" s="3" t="str">
        <f t="shared" si="40"/>
        <v/>
      </c>
      <c r="AA268" s="3" t="str">
        <f>IF($A268="","",IF((AND($A268="ADD",OR(Z268="",Z268="Undisturbed"))),"U",(_xlfn.XLOOKUP(Z268,reconstructed[lookupValue],reconstructed[lookupKey],""))))</f>
        <v/>
      </c>
      <c r="AB268" s="3" t="str">
        <f t="shared" si="41"/>
        <v/>
      </c>
      <c r="AC268" s="3" t="str">
        <f>IF($A268="","",IF((AND($A268="ADD",OR(AB268="",AB268="Local Authority"))),"L",(_xlfn.XLOOKUP(AB268,asset_owner[lookupValue],asset_owner[lookupKey],""))))</f>
        <v/>
      </c>
      <c r="AD268" s="3" t="str">
        <f t="shared" si="42"/>
        <v/>
      </c>
      <c r="AE268" s="3" t="str">
        <f>IF($A268="","",IF((AND($A268="ADD",OR(AD268="",AD268="Vested Assets"))),"12",(_xlfn.XLOOKUP(AD268,ud_work_category[lookupValue],ud_work_category[lookupKey],""))))</f>
        <v/>
      </c>
      <c r="AF268" s="20"/>
      <c r="AG268" s="2" t="str">
        <f t="shared" si="43"/>
        <v/>
      </c>
      <c r="AH268" s="3" t="str">
        <f t="shared" si="44"/>
        <v/>
      </c>
      <c r="AI268" s="3" t="str">
        <f>IF($A268="","",IF((AND($A268="ADD",OR(AH268="",AH268="Excellent"))),"1",(_xlfn.XLOOKUP(AH268,condition[lookupValue],condition[lookupKey],""))))</f>
        <v/>
      </c>
      <c r="AJ268" s="21"/>
      <c r="AK268" s="5"/>
    </row>
    <row r="269" spans="2:37" x14ac:dyDescent="0.25">
      <c r="B269" s="4"/>
      <c r="D269" s="3" t="str">
        <f>IF($A269="ADD",IF(NOT(ISBLANK(C269)),_xlfn.XLOOKUP(C269,roadnames[lookupValue],roadnames[lookupKey],"ERROR"),""), "")</f>
        <v/>
      </c>
      <c r="E269" s="4"/>
      <c r="F269" s="4"/>
      <c r="G269" s="19"/>
      <c r="H269" s="19" t="str">
        <f t="shared" si="36"/>
        <v/>
      </c>
      <c r="I269" s="4"/>
      <c r="K269" s="3" t="str">
        <f>IF($A269="ADD",IF(NOT(ISBLANK(J269)),_xlfn.XLOOKUP(J269,len_adjust_rsn[lookupValue],len_adjust_rsn[lookupKey],"ERROR"),""), "")</f>
        <v/>
      </c>
      <c r="L269" s="19"/>
      <c r="M269" s="3" t="str">
        <f t="shared" si="37"/>
        <v/>
      </c>
      <c r="N269" s="3" t="str">
        <f>IF($A269="","",IF((AND($A269="ADD",OR(M269="",M269="Yes"))),"Y",(_xlfn.XLOOKUP(M269,full_width_flag[lookupValue],full_width_flag[lookupKey],""))))</f>
        <v/>
      </c>
      <c r="O269" s="19" t="str">
        <f t="shared" si="38"/>
        <v/>
      </c>
      <c r="P269" s="19"/>
      <c r="Q269" s="19" t="str">
        <f t="shared" si="39"/>
        <v/>
      </c>
      <c r="R269" s="4"/>
      <c r="S269" s="4"/>
      <c r="U269" s="3" t="str">
        <f>IF($A269="ADD",IF(NOT(ISBLANK(T269)),_xlfn.XLOOKUP(T269,ud_subgrade_material_type[lookupValue],ud_subgrade_material_type[lookupKey],"ERROR"),""), "")</f>
        <v/>
      </c>
      <c r="X269" s="3" t="str">
        <f>IF($A269="ADD",IF(NOT(ISBLANK(W269)),_xlfn.XLOOKUP(W269,ud_layer_stabilising_agent[lookupValue],ud_layer_stabilising_agent[lookupKey],"ERROR"),""), "")</f>
        <v/>
      </c>
      <c r="Y269" s="20"/>
      <c r="Z269" s="3" t="str">
        <f t="shared" si="40"/>
        <v/>
      </c>
      <c r="AA269" s="3" t="str">
        <f>IF($A269="","",IF((AND($A269="ADD",OR(Z269="",Z269="Undisturbed"))),"U",(_xlfn.XLOOKUP(Z269,reconstructed[lookupValue],reconstructed[lookupKey],""))))</f>
        <v/>
      </c>
      <c r="AB269" s="3" t="str">
        <f t="shared" si="41"/>
        <v/>
      </c>
      <c r="AC269" s="3" t="str">
        <f>IF($A269="","",IF((AND($A269="ADD",OR(AB269="",AB269="Local Authority"))),"L",(_xlfn.XLOOKUP(AB269,asset_owner[lookupValue],asset_owner[lookupKey],""))))</f>
        <v/>
      </c>
      <c r="AD269" s="3" t="str">
        <f t="shared" si="42"/>
        <v/>
      </c>
      <c r="AE269" s="3" t="str">
        <f>IF($A269="","",IF((AND($A269="ADD",OR(AD269="",AD269="Vested Assets"))),"12",(_xlfn.XLOOKUP(AD269,ud_work_category[lookupValue],ud_work_category[lookupKey],""))))</f>
        <v/>
      </c>
      <c r="AF269" s="20"/>
      <c r="AG269" s="2" t="str">
        <f t="shared" si="43"/>
        <v/>
      </c>
      <c r="AH269" s="3" t="str">
        <f t="shared" si="44"/>
        <v/>
      </c>
      <c r="AI269" s="3" t="str">
        <f>IF($A269="","",IF((AND($A269="ADD",OR(AH269="",AH269="Excellent"))),"1",(_xlfn.XLOOKUP(AH269,condition[lookupValue],condition[lookupKey],""))))</f>
        <v/>
      </c>
      <c r="AJ269" s="21"/>
      <c r="AK269" s="5"/>
    </row>
    <row r="270" spans="2:37" x14ac:dyDescent="0.25">
      <c r="B270" s="4"/>
      <c r="D270" s="3" t="str">
        <f>IF($A270="ADD",IF(NOT(ISBLANK(C270)),_xlfn.XLOOKUP(C270,roadnames[lookupValue],roadnames[lookupKey],"ERROR"),""), "")</f>
        <v/>
      </c>
      <c r="E270" s="4"/>
      <c r="F270" s="4"/>
      <c r="G270" s="19"/>
      <c r="H270" s="19" t="str">
        <f t="shared" si="36"/>
        <v/>
      </c>
      <c r="I270" s="4"/>
      <c r="K270" s="3" t="str">
        <f>IF($A270="ADD",IF(NOT(ISBLANK(J270)),_xlfn.XLOOKUP(J270,len_adjust_rsn[lookupValue],len_adjust_rsn[lookupKey],"ERROR"),""), "")</f>
        <v/>
      </c>
      <c r="L270" s="19"/>
      <c r="M270" s="3" t="str">
        <f t="shared" si="37"/>
        <v/>
      </c>
      <c r="N270" s="3" t="str">
        <f>IF($A270="","",IF((AND($A270="ADD",OR(M270="",M270="Yes"))),"Y",(_xlfn.XLOOKUP(M270,full_width_flag[lookupValue],full_width_flag[lookupKey],""))))</f>
        <v/>
      </c>
      <c r="O270" s="19" t="str">
        <f t="shared" si="38"/>
        <v/>
      </c>
      <c r="P270" s="19"/>
      <c r="Q270" s="19" t="str">
        <f t="shared" si="39"/>
        <v/>
      </c>
      <c r="R270" s="4"/>
      <c r="S270" s="4"/>
      <c r="U270" s="3" t="str">
        <f>IF($A270="ADD",IF(NOT(ISBLANK(T270)),_xlfn.XLOOKUP(T270,ud_subgrade_material_type[lookupValue],ud_subgrade_material_type[lookupKey],"ERROR"),""), "")</f>
        <v/>
      </c>
      <c r="X270" s="3" t="str">
        <f>IF($A270="ADD",IF(NOT(ISBLANK(W270)),_xlfn.XLOOKUP(W270,ud_layer_stabilising_agent[lookupValue],ud_layer_stabilising_agent[lookupKey],"ERROR"),""), "")</f>
        <v/>
      </c>
      <c r="Y270" s="20"/>
      <c r="Z270" s="3" t="str">
        <f t="shared" si="40"/>
        <v/>
      </c>
      <c r="AA270" s="3" t="str">
        <f>IF($A270="","",IF((AND($A270="ADD",OR(Z270="",Z270="Undisturbed"))),"U",(_xlfn.XLOOKUP(Z270,reconstructed[lookupValue],reconstructed[lookupKey],""))))</f>
        <v/>
      </c>
      <c r="AB270" s="3" t="str">
        <f t="shared" si="41"/>
        <v/>
      </c>
      <c r="AC270" s="3" t="str">
        <f>IF($A270="","",IF((AND($A270="ADD",OR(AB270="",AB270="Local Authority"))),"L",(_xlfn.XLOOKUP(AB270,asset_owner[lookupValue],asset_owner[lookupKey],""))))</f>
        <v/>
      </c>
      <c r="AD270" s="3" t="str">
        <f t="shared" si="42"/>
        <v/>
      </c>
      <c r="AE270" s="3" t="str">
        <f>IF($A270="","",IF((AND($A270="ADD",OR(AD270="",AD270="Vested Assets"))),"12",(_xlfn.XLOOKUP(AD270,ud_work_category[lookupValue],ud_work_category[lookupKey],""))))</f>
        <v/>
      </c>
      <c r="AF270" s="20"/>
      <c r="AG270" s="2" t="str">
        <f t="shared" si="43"/>
        <v/>
      </c>
      <c r="AH270" s="3" t="str">
        <f t="shared" si="44"/>
        <v/>
      </c>
      <c r="AI270" s="3" t="str">
        <f>IF($A270="","",IF((AND($A270="ADD",OR(AH270="",AH270="Excellent"))),"1",(_xlfn.XLOOKUP(AH270,condition[lookupValue],condition[lookupKey],""))))</f>
        <v/>
      </c>
      <c r="AJ270" s="21"/>
      <c r="AK270" s="5"/>
    </row>
    <row r="271" spans="2:37" x14ac:dyDescent="0.25">
      <c r="B271" s="4"/>
      <c r="D271" s="3" t="str">
        <f>IF($A271="ADD",IF(NOT(ISBLANK(C271)),_xlfn.XLOOKUP(C271,roadnames[lookupValue],roadnames[lookupKey],"ERROR"),""), "")</f>
        <v/>
      </c>
      <c r="E271" s="4"/>
      <c r="F271" s="4"/>
      <c r="G271" s="19"/>
      <c r="H271" s="19" t="str">
        <f t="shared" si="36"/>
        <v/>
      </c>
      <c r="I271" s="4"/>
      <c r="K271" s="3" t="str">
        <f>IF($A271="ADD",IF(NOT(ISBLANK(J271)),_xlfn.XLOOKUP(J271,len_adjust_rsn[lookupValue],len_adjust_rsn[lookupKey],"ERROR"),""), "")</f>
        <v/>
      </c>
      <c r="L271" s="19"/>
      <c r="M271" s="3" t="str">
        <f t="shared" si="37"/>
        <v/>
      </c>
      <c r="N271" s="3" t="str">
        <f>IF($A271="","",IF((AND($A271="ADD",OR(M271="",M271="Yes"))),"Y",(_xlfn.XLOOKUP(M271,full_width_flag[lookupValue],full_width_flag[lookupKey],""))))</f>
        <v/>
      </c>
      <c r="O271" s="19" t="str">
        <f t="shared" si="38"/>
        <v/>
      </c>
      <c r="P271" s="19"/>
      <c r="Q271" s="19" t="str">
        <f t="shared" si="39"/>
        <v/>
      </c>
      <c r="R271" s="4"/>
      <c r="S271" s="4"/>
      <c r="U271" s="3" t="str">
        <f>IF($A271="ADD",IF(NOT(ISBLANK(T271)),_xlfn.XLOOKUP(T271,ud_subgrade_material_type[lookupValue],ud_subgrade_material_type[lookupKey],"ERROR"),""), "")</f>
        <v/>
      </c>
      <c r="X271" s="3" t="str">
        <f>IF($A271="ADD",IF(NOT(ISBLANK(W271)),_xlfn.XLOOKUP(W271,ud_layer_stabilising_agent[lookupValue],ud_layer_stabilising_agent[lookupKey],"ERROR"),""), "")</f>
        <v/>
      </c>
      <c r="Y271" s="20"/>
      <c r="Z271" s="3" t="str">
        <f t="shared" si="40"/>
        <v/>
      </c>
      <c r="AA271" s="3" t="str">
        <f>IF($A271="","",IF((AND($A271="ADD",OR(Z271="",Z271="Undisturbed"))),"U",(_xlfn.XLOOKUP(Z271,reconstructed[lookupValue],reconstructed[lookupKey],""))))</f>
        <v/>
      </c>
      <c r="AB271" s="3" t="str">
        <f t="shared" si="41"/>
        <v/>
      </c>
      <c r="AC271" s="3" t="str">
        <f>IF($A271="","",IF((AND($A271="ADD",OR(AB271="",AB271="Local Authority"))),"L",(_xlfn.XLOOKUP(AB271,asset_owner[lookupValue],asset_owner[lookupKey],""))))</f>
        <v/>
      </c>
      <c r="AD271" s="3" t="str">
        <f t="shared" si="42"/>
        <v/>
      </c>
      <c r="AE271" s="3" t="str">
        <f>IF($A271="","",IF((AND($A271="ADD",OR(AD271="",AD271="Vested Assets"))),"12",(_xlfn.XLOOKUP(AD271,ud_work_category[lookupValue],ud_work_category[lookupKey],""))))</f>
        <v/>
      </c>
      <c r="AF271" s="20"/>
      <c r="AG271" s="2" t="str">
        <f t="shared" si="43"/>
        <v/>
      </c>
      <c r="AH271" s="3" t="str">
        <f t="shared" si="44"/>
        <v/>
      </c>
      <c r="AI271" s="3" t="str">
        <f>IF($A271="","",IF((AND($A271="ADD",OR(AH271="",AH271="Excellent"))),"1",(_xlfn.XLOOKUP(AH271,condition[lookupValue],condition[lookupKey],""))))</f>
        <v/>
      </c>
      <c r="AJ271" s="21"/>
      <c r="AK271" s="5"/>
    </row>
    <row r="272" spans="2:37" x14ac:dyDescent="0.25">
      <c r="B272" s="4"/>
      <c r="D272" s="3" t="str">
        <f>IF($A272="ADD",IF(NOT(ISBLANK(C272)),_xlfn.XLOOKUP(C272,roadnames[lookupValue],roadnames[lookupKey],"ERROR"),""), "")</f>
        <v/>
      </c>
      <c r="E272" s="4"/>
      <c r="F272" s="4"/>
      <c r="G272" s="19"/>
      <c r="H272" s="19" t="str">
        <f t="shared" si="36"/>
        <v/>
      </c>
      <c r="I272" s="4"/>
      <c r="K272" s="3" t="str">
        <f>IF($A272="ADD",IF(NOT(ISBLANK(J272)),_xlfn.XLOOKUP(J272,len_adjust_rsn[lookupValue],len_adjust_rsn[lookupKey],"ERROR"),""), "")</f>
        <v/>
      </c>
      <c r="L272" s="19"/>
      <c r="M272" s="3" t="str">
        <f t="shared" si="37"/>
        <v/>
      </c>
      <c r="N272" s="3" t="str">
        <f>IF($A272="","",IF((AND($A272="ADD",OR(M272="",M272="Yes"))),"Y",(_xlfn.XLOOKUP(M272,full_width_flag[lookupValue],full_width_flag[lookupKey],""))))</f>
        <v/>
      </c>
      <c r="O272" s="19" t="str">
        <f t="shared" si="38"/>
        <v/>
      </c>
      <c r="P272" s="19"/>
      <c r="Q272" s="19" t="str">
        <f t="shared" si="39"/>
        <v/>
      </c>
      <c r="R272" s="4"/>
      <c r="S272" s="4"/>
      <c r="U272" s="3" t="str">
        <f>IF($A272="ADD",IF(NOT(ISBLANK(T272)),_xlfn.XLOOKUP(T272,ud_subgrade_material_type[lookupValue],ud_subgrade_material_type[lookupKey],"ERROR"),""), "")</f>
        <v/>
      </c>
      <c r="X272" s="3" t="str">
        <f>IF($A272="ADD",IF(NOT(ISBLANK(W272)),_xlfn.XLOOKUP(W272,ud_layer_stabilising_agent[lookupValue],ud_layer_stabilising_agent[lookupKey],"ERROR"),""), "")</f>
        <v/>
      </c>
      <c r="Y272" s="20"/>
      <c r="Z272" s="3" t="str">
        <f t="shared" si="40"/>
        <v/>
      </c>
      <c r="AA272" s="3" t="str">
        <f>IF($A272="","",IF((AND($A272="ADD",OR(Z272="",Z272="Undisturbed"))),"U",(_xlfn.XLOOKUP(Z272,reconstructed[lookupValue],reconstructed[lookupKey],""))))</f>
        <v/>
      </c>
      <c r="AB272" s="3" t="str">
        <f t="shared" si="41"/>
        <v/>
      </c>
      <c r="AC272" s="3" t="str">
        <f>IF($A272="","",IF((AND($A272="ADD",OR(AB272="",AB272="Local Authority"))),"L",(_xlfn.XLOOKUP(AB272,asset_owner[lookupValue],asset_owner[lookupKey],""))))</f>
        <v/>
      </c>
      <c r="AD272" s="3" t="str">
        <f t="shared" si="42"/>
        <v/>
      </c>
      <c r="AE272" s="3" t="str">
        <f>IF($A272="","",IF((AND($A272="ADD",OR(AD272="",AD272="Vested Assets"))),"12",(_xlfn.XLOOKUP(AD272,ud_work_category[lookupValue],ud_work_category[lookupKey],""))))</f>
        <v/>
      </c>
      <c r="AF272" s="20"/>
      <c r="AG272" s="2" t="str">
        <f t="shared" si="43"/>
        <v/>
      </c>
      <c r="AH272" s="3" t="str">
        <f t="shared" si="44"/>
        <v/>
      </c>
      <c r="AI272" s="3" t="str">
        <f>IF($A272="","",IF((AND($A272="ADD",OR(AH272="",AH272="Excellent"))),"1",(_xlfn.XLOOKUP(AH272,condition[lookupValue],condition[lookupKey],""))))</f>
        <v/>
      </c>
      <c r="AJ272" s="21"/>
      <c r="AK272" s="5"/>
    </row>
    <row r="273" spans="2:37" x14ac:dyDescent="0.25">
      <c r="B273" s="4"/>
      <c r="D273" s="3" t="str">
        <f>IF($A273="ADD",IF(NOT(ISBLANK(C273)),_xlfn.XLOOKUP(C273,roadnames[lookupValue],roadnames[lookupKey],"ERROR"),""), "")</f>
        <v/>
      </c>
      <c r="E273" s="4"/>
      <c r="F273" s="4"/>
      <c r="G273" s="19"/>
      <c r="H273" s="19" t="str">
        <f t="shared" si="36"/>
        <v/>
      </c>
      <c r="I273" s="4"/>
      <c r="K273" s="3" t="str">
        <f>IF($A273="ADD",IF(NOT(ISBLANK(J273)),_xlfn.XLOOKUP(J273,len_adjust_rsn[lookupValue],len_adjust_rsn[lookupKey],"ERROR"),""), "")</f>
        <v/>
      </c>
      <c r="L273" s="19"/>
      <c r="M273" s="3" t="str">
        <f t="shared" si="37"/>
        <v/>
      </c>
      <c r="N273" s="3" t="str">
        <f>IF($A273="","",IF((AND($A273="ADD",OR(M273="",M273="Yes"))),"Y",(_xlfn.XLOOKUP(M273,full_width_flag[lookupValue],full_width_flag[lookupKey],""))))</f>
        <v/>
      </c>
      <c r="O273" s="19" t="str">
        <f t="shared" si="38"/>
        <v/>
      </c>
      <c r="P273" s="19"/>
      <c r="Q273" s="19" t="str">
        <f t="shared" si="39"/>
        <v/>
      </c>
      <c r="R273" s="4"/>
      <c r="S273" s="4"/>
      <c r="U273" s="3" t="str">
        <f>IF($A273="ADD",IF(NOT(ISBLANK(T273)),_xlfn.XLOOKUP(T273,ud_subgrade_material_type[lookupValue],ud_subgrade_material_type[lookupKey],"ERROR"),""), "")</f>
        <v/>
      </c>
      <c r="X273" s="3" t="str">
        <f>IF($A273="ADD",IF(NOT(ISBLANK(W273)),_xlfn.XLOOKUP(W273,ud_layer_stabilising_agent[lookupValue],ud_layer_stabilising_agent[lookupKey],"ERROR"),""), "")</f>
        <v/>
      </c>
      <c r="Y273" s="20"/>
      <c r="Z273" s="3" t="str">
        <f t="shared" si="40"/>
        <v/>
      </c>
      <c r="AA273" s="3" t="str">
        <f>IF($A273="","",IF((AND($A273="ADD",OR(Z273="",Z273="Undisturbed"))),"U",(_xlfn.XLOOKUP(Z273,reconstructed[lookupValue],reconstructed[lookupKey],""))))</f>
        <v/>
      </c>
      <c r="AB273" s="3" t="str">
        <f t="shared" si="41"/>
        <v/>
      </c>
      <c r="AC273" s="3" t="str">
        <f>IF($A273="","",IF((AND($A273="ADD",OR(AB273="",AB273="Local Authority"))),"L",(_xlfn.XLOOKUP(AB273,asset_owner[lookupValue],asset_owner[lookupKey],""))))</f>
        <v/>
      </c>
      <c r="AD273" s="3" t="str">
        <f t="shared" si="42"/>
        <v/>
      </c>
      <c r="AE273" s="3" t="str">
        <f>IF($A273="","",IF((AND($A273="ADD",OR(AD273="",AD273="Vested Assets"))),"12",(_xlfn.XLOOKUP(AD273,ud_work_category[lookupValue],ud_work_category[lookupKey],""))))</f>
        <v/>
      </c>
      <c r="AF273" s="20"/>
      <c r="AG273" s="2" t="str">
        <f t="shared" si="43"/>
        <v/>
      </c>
      <c r="AH273" s="3" t="str">
        <f t="shared" si="44"/>
        <v/>
      </c>
      <c r="AI273" s="3" t="str">
        <f>IF($A273="","",IF((AND($A273="ADD",OR(AH273="",AH273="Excellent"))),"1",(_xlfn.XLOOKUP(AH273,condition[lookupValue],condition[lookupKey],""))))</f>
        <v/>
      </c>
      <c r="AJ273" s="21"/>
      <c r="AK273" s="5"/>
    </row>
    <row r="274" spans="2:37" x14ac:dyDescent="0.25">
      <c r="B274" s="4"/>
      <c r="D274" s="3" t="str">
        <f>IF($A274="ADD",IF(NOT(ISBLANK(C274)),_xlfn.XLOOKUP(C274,roadnames[lookupValue],roadnames[lookupKey],"ERROR"),""), "")</f>
        <v/>
      </c>
      <c r="E274" s="4"/>
      <c r="F274" s="4"/>
      <c r="G274" s="19"/>
      <c r="H274" s="19" t="str">
        <f t="shared" si="36"/>
        <v/>
      </c>
      <c r="I274" s="4"/>
      <c r="K274" s="3" t="str">
        <f>IF($A274="ADD",IF(NOT(ISBLANK(J274)),_xlfn.XLOOKUP(J274,len_adjust_rsn[lookupValue],len_adjust_rsn[lookupKey],"ERROR"),""), "")</f>
        <v/>
      </c>
      <c r="L274" s="19"/>
      <c r="M274" s="3" t="str">
        <f t="shared" si="37"/>
        <v/>
      </c>
      <c r="N274" s="3" t="str">
        <f>IF($A274="","",IF((AND($A274="ADD",OR(M274="",M274="Yes"))),"Y",(_xlfn.XLOOKUP(M274,full_width_flag[lookupValue],full_width_flag[lookupKey],""))))</f>
        <v/>
      </c>
      <c r="O274" s="19" t="str">
        <f t="shared" si="38"/>
        <v/>
      </c>
      <c r="P274" s="19"/>
      <c r="Q274" s="19" t="str">
        <f t="shared" si="39"/>
        <v/>
      </c>
      <c r="R274" s="4"/>
      <c r="S274" s="4"/>
      <c r="U274" s="3" t="str">
        <f>IF($A274="ADD",IF(NOT(ISBLANK(T274)),_xlfn.XLOOKUP(T274,ud_subgrade_material_type[lookupValue],ud_subgrade_material_type[lookupKey],"ERROR"),""), "")</f>
        <v/>
      </c>
      <c r="X274" s="3" t="str">
        <f>IF($A274="ADD",IF(NOT(ISBLANK(W274)),_xlfn.XLOOKUP(W274,ud_layer_stabilising_agent[lookupValue],ud_layer_stabilising_agent[lookupKey],"ERROR"),""), "")</f>
        <v/>
      </c>
      <c r="Y274" s="20"/>
      <c r="Z274" s="3" t="str">
        <f t="shared" si="40"/>
        <v/>
      </c>
      <c r="AA274" s="3" t="str">
        <f>IF($A274="","",IF((AND($A274="ADD",OR(Z274="",Z274="Undisturbed"))),"U",(_xlfn.XLOOKUP(Z274,reconstructed[lookupValue],reconstructed[lookupKey],""))))</f>
        <v/>
      </c>
      <c r="AB274" s="3" t="str">
        <f t="shared" si="41"/>
        <v/>
      </c>
      <c r="AC274" s="3" t="str">
        <f>IF($A274="","",IF((AND($A274="ADD",OR(AB274="",AB274="Local Authority"))),"L",(_xlfn.XLOOKUP(AB274,asset_owner[lookupValue],asset_owner[lookupKey],""))))</f>
        <v/>
      </c>
      <c r="AD274" s="3" t="str">
        <f t="shared" si="42"/>
        <v/>
      </c>
      <c r="AE274" s="3" t="str">
        <f>IF($A274="","",IF((AND($A274="ADD",OR(AD274="",AD274="Vested Assets"))),"12",(_xlfn.XLOOKUP(AD274,ud_work_category[lookupValue],ud_work_category[lookupKey],""))))</f>
        <v/>
      </c>
      <c r="AF274" s="20"/>
      <c r="AG274" s="2" t="str">
        <f t="shared" si="43"/>
        <v/>
      </c>
      <c r="AH274" s="3" t="str">
        <f t="shared" si="44"/>
        <v/>
      </c>
      <c r="AI274" s="3" t="str">
        <f>IF($A274="","",IF((AND($A274="ADD",OR(AH274="",AH274="Excellent"))),"1",(_xlfn.XLOOKUP(AH274,condition[lookupValue],condition[lookupKey],""))))</f>
        <v/>
      </c>
      <c r="AJ274" s="21"/>
      <c r="AK274" s="5"/>
    </row>
    <row r="275" spans="2:37" x14ac:dyDescent="0.25">
      <c r="B275" s="4"/>
      <c r="D275" s="3" t="str">
        <f>IF($A275="ADD",IF(NOT(ISBLANK(C275)),_xlfn.XLOOKUP(C275,roadnames[lookupValue],roadnames[lookupKey],"ERROR"),""), "")</f>
        <v/>
      </c>
      <c r="E275" s="4"/>
      <c r="F275" s="4"/>
      <c r="G275" s="19"/>
      <c r="H275" s="19" t="str">
        <f t="shared" si="36"/>
        <v/>
      </c>
      <c r="I275" s="4"/>
      <c r="K275" s="3" t="str">
        <f>IF($A275="ADD",IF(NOT(ISBLANK(J275)),_xlfn.XLOOKUP(J275,len_adjust_rsn[lookupValue],len_adjust_rsn[lookupKey],"ERROR"),""), "")</f>
        <v/>
      </c>
      <c r="L275" s="19"/>
      <c r="M275" s="3" t="str">
        <f t="shared" si="37"/>
        <v/>
      </c>
      <c r="N275" s="3" t="str">
        <f>IF($A275="","",IF((AND($A275="ADD",OR(M275="",M275="Yes"))),"Y",(_xlfn.XLOOKUP(M275,full_width_flag[lookupValue],full_width_flag[lookupKey],""))))</f>
        <v/>
      </c>
      <c r="O275" s="19" t="str">
        <f t="shared" si="38"/>
        <v/>
      </c>
      <c r="P275" s="19"/>
      <c r="Q275" s="19" t="str">
        <f t="shared" si="39"/>
        <v/>
      </c>
      <c r="R275" s="4"/>
      <c r="S275" s="4"/>
      <c r="U275" s="3" t="str">
        <f>IF($A275="ADD",IF(NOT(ISBLANK(T275)),_xlfn.XLOOKUP(T275,ud_subgrade_material_type[lookupValue],ud_subgrade_material_type[lookupKey],"ERROR"),""), "")</f>
        <v/>
      </c>
      <c r="X275" s="3" t="str">
        <f>IF($A275="ADD",IF(NOT(ISBLANK(W275)),_xlfn.XLOOKUP(W275,ud_layer_stabilising_agent[lookupValue],ud_layer_stabilising_agent[lookupKey],"ERROR"),""), "")</f>
        <v/>
      </c>
      <c r="Y275" s="20"/>
      <c r="Z275" s="3" t="str">
        <f t="shared" si="40"/>
        <v/>
      </c>
      <c r="AA275" s="3" t="str">
        <f>IF($A275="","",IF((AND($A275="ADD",OR(Z275="",Z275="Undisturbed"))),"U",(_xlfn.XLOOKUP(Z275,reconstructed[lookupValue],reconstructed[lookupKey],""))))</f>
        <v/>
      </c>
      <c r="AB275" s="3" t="str">
        <f t="shared" si="41"/>
        <v/>
      </c>
      <c r="AC275" s="3" t="str">
        <f>IF($A275="","",IF((AND($A275="ADD",OR(AB275="",AB275="Local Authority"))),"L",(_xlfn.XLOOKUP(AB275,asset_owner[lookupValue],asset_owner[lookupKey],""))))</f>
        <v/>
      </c>
      <c r="AD275" s="3" t="str">
        <f t="shared" si="42"/>
        <v/>
      </c>
      <c r="AE275" s="3" t="str">
        <f>IF($A275="","",IF((AND($A275="ADD",OR(AD275="",AD275="Vested Assets"))),"12",(_xlfn.XLOOKUP(AD275,ud_work_category[lookupValue],ud_work_category[lookupKey],""))))</f>
        <v/>
      </c>
      <c r="AF275" s="20"/>
      <c r="AG275" s="2" t="str">
        <f t="shared" si="43"/>
        <v/>
      </c>
      <c r="AH275" s="3" t="str">
        <f t="shared" si="44"/>
        <v/>
      </c>
      <c r="AI275" s="3" t="str">
        <f>IF($A275="","",IF((AND($A275="ADD",OR(AH275="",AH275="Excellent"))),"1",(_xlfn.XLOOKUP(AH275,condition[lookupValue],condition[lookupKey],""))))</f>
        <v/>
      </c>
      <c r="AJ275" s="21"/>
      <c r="AK275" s="5"/>
    </row>
    <row r="276" spans="2:37" x14ac:dyDescent="0.25">
      <c r="B276" s="4"/>
      <c r="D276" s="3" t="str">
        <f>IF($A276="ADD",IF(NOT(ISBLANK(C276)),_xlfn.XLOOKUP(C276,roadnames[lookupValue],roadnames[lookupKey],"ERROR"),""), "")</f>
        <v/>
      </c>
      <c r="E276" s="4"/>
      <c r="F276" s="4"/>
      <c r="G276" s="19"/>
      <c r="H276" s="19" t="str">
        <f t="shared" si="36"/>
        <v/>
      </c>
      <c r="I276" s="4"/>
      <c r="K276" s="3" t="str">
        <f>IF($A276="ADD",IF(NOT(ISBLANK(J276)),_xlfn.XLOOKUP(J276,len_adjust_rsn[lookupValue],len_adjust_rsn[lookupKey],"ERROR"),""), "")</f>
        <v/>
      </c>
      <c r="L276" s="19"/>
      <c r="M276" s="3" t="str">
        <f t="shared" si="37"/>
        <v/>
      </c>
      <c r="N276" s="3" t="str">
        <f>IF($A276="","",IF((AND($A276="ADD",OR(M276="",M276="Yes"))),"Y",(_xlfn.XLOOKUP(M276,full_width_flag[lookupValue],full_width_flag[lookupKey],""))))</f>
        <v/>
      </c>
      <c r="O276" s="19" t="str">
        <f t="shared" si="38"/>
        <v/>
      </c>
      <c r="P276" s="19"/>
      <c r="Q276" s="19" t="str">
        <f t="shared" si="39"/>
        <v/>
      </c>
      <c r="R276" s="4"/>
      <c r="S276" s="4"/>
      <c r="U276" s="3" t="str">
        <f>IF($A276="ADD",IF(NOT(ISBLANK(T276)),_xlfn.XLOOKUP(T276,ud_subgrade_material_type[lookupValue],ud_subgrade_material_type[lookupKey],"ERROR"),""), "")</f>
        <v/>
      </c>
      <c r="X276" s="3" t="str">
        <f>IF($A276="ADD",IF(NOT(ISBLANK(W276)),_xlfn.XLOOKUP(W276,ud_layer_stabilising_agent[lookupValue],ud_layer_stabilising_agent[lookupKey],"ERROR"),""), "")</f>
        <v/>
      </c>
      <c r="Y276" s="20"/>
      <c r="Z276" s="3" t="str">
        <f t="shared" si="40"/>
        <v/>
      </c>
      <c r="AA276" s="3" t="str">
        <f>IF($A276="","",IF((AND($A276="ADD",OR(Z276="",Z276="Undisturbed"))),"U",(_xlfn.XLOOKUP(Z276,reconstructed[lookupValue],reconstructed[lookupKey],""))))</f>
        <v/>
      </c>
      <c r="AB276" s="3" t="str">
        <f t="shared" si="41"/>
        <v/>
      </c>
      <c r="AC276" s="3" t="str">
        <f>IF($A276="","",IF((AND($A276="ADD",OR(AB276="",AB276="Local Authority"))),"L",(_xlfn.XLOOKUP(AB276,asset_owner[lookupValue],asset_owner[lookupKey],""))))</f>
        <v/>
      </c>
      <c r="AD276" s="3" t="str">
        <f t="shared" si="42"/>
        <v/>
      </c>
      <c r="AE276" s="3" t="str">
        <f>IF($A276="","",IF((AND($A276="ADD",OR(AD276="",AD276="Vested Assets"))),"12",(_xlfn.XLOOKUP(AD276,ud_work_category[lookupValue],ud_work_category[lookupKey],""))))</f>
        <v/>
      </c>
      <c r="AF276" s="20"/>
      <c r="AG276" s="2" t="str">
        <f t="shared" si="43"/>
        <v/>
      </c>
      <c r="AH276" s="3" t="str">
        <f t="shared" si="44"/>
        <v/>
      </c>
      <c r="AI276" s="3" t="str">
        <f>IF($A276="","",IF((AND($A276="ADD",OR(AH276="",AH276="Excellent"))),"1",(_xlfn.XLOOKUP(AH276,condition[lookupValue],condition[lookupKey],""))))</f>
        <v/>
      </c>
      <c r="AJ276" s="21"/>
      <c r="AK276" s="5"/>
    </row>
    <row r="277" spans="2:37" x14ac:dyDescent="0.25">
      <c r="B277" s="4"/>
      <c r="D277" s="3" t="str">
        <f>IF($A277="ADD",IF(NOT(ISBLANK(C277)),_xlfn.XLOOKUP(C277,roadnames[lookupValue],roadnames[lookupKey],"ERROR"),""), "")</f>
        <v/>
      </c>
      <c r="E277" s="4"/>
      <c r="F277" s="4"/>
      <c r="G277" s="19"/>
      <c r="H277" s="19" t="str">
        <f t="shared" si="36"/>
        <v/>
      </c>
      <c r="I277" s="4"/>
      <c r="K277" s="3" t="str">
        <f>IF($A277="ADD",IF(NOT(ISBLANK(J277)),_xlfn.XLOOKUP(J277,len_adjust_rsn[lookupValue],len_adjust_rsn[lookupKey],"ERROR"),""), "")</f>
        <v/>
      </c>
      <c r="L277" s="19"/>
      <c r="M277" s="3" t="str">
        <f t="shared" si="37"/>
        <v/>
      </c>
      <c r="N277" s="3" t="str">
        <f>IF($A277="","",IF((AND($A277="ADD",OR(M277="",M277="Yes"))),"Y",(_xlfn.XLOOKUP(M277,full_width_flag[lookupValue],full_width_flag[lookupKey],""))))</f>
        <v/>
      </c>
      <c r="O277" s="19" t="str">
        <f t="shared" si="38"/>
        <v/>
      </c>
      <c r="P277" s="19"/>
      <c r="Q277" s="19" t="str">
        <f t="shared" si="39"/>
        <v/>
      </c>
      <c r="R277" s="4"/>
      <c r="S277" s="4"/>
      <c r="U277" s="3" t="str">
        <f>IF($A277="ADD",IF(NOT(ISBLANK(T277)),_xlfn.XLOOKUP(T277,ud_subgrade_material_type[lookupValue],ud_subgrade_material_type[lookupKey],"ERROR"),""), "")</f>
        <v/>
      </c>
      <c r="X277" s="3" t="str">
        <f>IF($A277="ADD",IF(NOT(ISBLANK(W277)),_xlfn.XLOOKUP(W277,ud_layer_stabilising_agent[lookupValue],ud_layer_stabilising_agent[lookupKey],"ERROR"),""), "")</f>
        <v/>
      </c>
      <c r="Y277" s="20"/>
      <c r="Z277" s="3" t="str">
        <f t="shared" si="40"/>
        <v/>
      </c>
      <c r="AA277" s="3" t="str">
        <f>IF($A277="","",IF((AND($A277="ADD",OR(Z277="",Z277="Undisturbed"))),"U",(_xlfn.XLOOKUP(Z277,reconstructed[lookupValue],reconstructed[lookupKey],""))))</f>
        <v/>
      </c>
      <c r="AB277" s="3" t="str">
        <f t="shared" si="41"/>
        <v/>
      </c>
      <c r="AC277" s="3" t="str">
        <f>IF($A277="","",IF((AND($A277="ADD",OR(AB277="",AB277="Local Authority"))),"L",(_xlfn.XLOOKUP(AB277,asset_owner[lookupValue],asset_owner[lookupKey],""))))</f>
        <v/>
      </c>
      <c r="AD277" s="3" t="str">
        <f t="shared" si="42"/>
        <v/>
      </c>
      <c r="AE277" s="3" t="str">
        <f>IF($A277="","",IF((AND($A277="ADD",OR(AD277="",AD277="Vested Assets"))),"12",(_xlfn.XLOOKUP(AD277,ud_work_category[lookupValue],ud_work_category[lookupKey],""))))</f>
        <v/>
      </c>
      <c r="AF277" s="20"/>
      <c r="AG277" s="2" t="str">
        <f t="shared" si="43"/>
        <v/>
      </c>
      <c r="AH277" s="3" t="str">
        <f t="shared" si="44"/>
        <v/>
      </c>
      <c r="AI277" s="3" t="str">
        <f>IF($A277="","",IF((AND($A277="ADD",OR(AH277="",AH277="Excellent"))),"1",(_xlfn.XLOOKUP(AH277,condition[lookupValue],condition[lookupKey],""))))</f>
        <v/>
      </c>
      <c r="AJ277" s="21"/>
      <c r="AK277" s="5"/>
    </row>
    <row r="278" spans="2:37" x14ac:dyDescent="0.25">
      <c r="B278" s="4"/>
      <c r="D278" s="3" t="str">
        <f>IF($A278="ADD",IF(NOT(ISBLANK(C278)),_xlfn.XLOOKUP(C278,roadnames[lookupValue],roadnames[lookupKey],"ERROR"),""), "")</f>
        <v/>
      </c>
      <c r="E278" s="4"/>
      <c r="F278" s="4"/>
      <c r="G278" s="19"/>
      <c r="H278" s="19" t="str">
        <f t="shared" si="36"/>
        <v/>
      </c>
      <c r="I278" s="4"/>
      <c r="K278" s="3" t="str">
        <f>IF($A278="ADD",IF(NOT(ISBLANK(J278)),_xlfn.XLOOKUP(J278,len_adjust_rsn[lookupValue],len_adjust_rsn[lookupKey],"ERROR"),""), "")</f>
        <v/>
      </c>
      <c r="L278" s="19"/>
      <c r="M278" s="3" t="str">
        <f t="shared" si="37"/>
        <v/>
      </c>
      <c r="N278" s="3" t="str">
        <f>IF($A278="","",IF((AND($A278="ADD",OR(M278="",M278="Yes"))),"Y",(_xlfn.XLOOKUP(M278,full_width_flag[lookupValue],full_width_flag[lookupKey],""))))</f>
        <v/>
      </c>
      <c r="O278" s="19" t="str">
        <f t="shared" si="38"/>
        <v/>
      </c>
      <c r="P278" s="19"/>
      <c r="Q278" s="19" t="str">
        <f t="shared" si="39"/>
        <v/>
      </c>
      <c r="R278" s="4"/>
      <c r="S278" s="4"/>
      <c r="U278" s="3" t="str">
        <f>IF($A278="ADD",IF(NOT(ISBLANK(T278)),_xlfn.XLOOKUP(T278,ud_subgrade_material_type[lookupValue],ud_subgrade_material_type[lookupKey],"ERROR"),""), "")</f>
        <v/>
      </c>
      <c r="X278" s="3" t="str">
        <f>IF($A278="ADD",IF(NOT(ISBLANK(W278)),_xlfn.XLOOKUP(W278,ud_layer_stabilising_agent[lookupValue],ud_layer_stabilising_agent[lookupKey],"ERROR"),""), "")</f>
        <v/>
      </c>
      <c r="Y278" s="20"/>
      <c r="Z278" s="3" t="str">
        <f t="shared" si="40"/>
        <v/>
      </c>
      <c r="AA278" s="3" t="str">
        <f>IF($A278="","",IF((AND($A278="ADD",OR(Z278="",Z278="Undisturbed"))),"U",(_xlfn.XLOOKUP(Z278,reconstructed[lookupValue],reconstructed[lookupKey],""))))</f>
        <v/>
      </c>
      <c r="AB278" s="3" t="str">
        <f t="shared" si="41"/>
        <v/>
      </c>
      <c r="AC278" s="3" t="str">
        <f>IF($A278="","",IF((AND($A278="ADD",OR(AB278="",AB278="Local Authority"))),"L",(_xlfn.XLOOKUP(AB278,asset_owner[lookupValue],asset_owner[lookupKey],""))))</f>
        <v/>
      </c>
      <c r="AD278" s="3" t="str">
        <f t="shared" si="42"/>
        <v/>
      </c>
      <c r="AE278" s="3" t="str">
        <f>IF($A278="","",IF((AND($A278="ADD",OR(AD278="",AD278="Vested Assets"))),"12",(_xlfn.XLOOKUP(AD278,ud_work_category[lookupValue],ud_work_category[lookupKey],""))))</f>
        <v/>
      </c>
      <c r="AF278" s="20"/>
      <c r="AG278" s="2" t="str">
        <f t="shared" si="43"/>
        <v/>
      </c>
      <c r="AH278" s="3" t="str">
        <f t="shared" si="44"/>
        <v/>
      </c>
      <c r="AI278" s="3" t="str">
        <f>IF($A278="","",IF((AND($A278="ADD",OR(AH278="",AH278="Excellent"))),"1",(_xlfn.XLOOKUP(AH278,condition[lookupValue],condition[lookupKey],""))))</f>
        <v/>
      </c>
      <c r="AJ278" s="21"/>
      <c r="AK278" s="5"/>
    </row>
    <row r="279" spans="2:37" x14ac:dyDescent="0.25">
      <c r="B279" s="4"/>
      <c r="D279" s="3" t="str">
        <f>IF($A279="ADD",IF(NOT(ISBLANK(C279)),_xlfn.XLOOKUP(C279,roadnames[lookupValue],roadnames[lookupKey],"ERROR"),""), "")</f>
        <v/>
      </c>
      <c r="E279" s="4"/>
      <c r="F279" s="4"/>
      <c r="G279" s="19"/>
      <c r="H279" s="19" t="str">
        <f t="shared" si="36"/>
        <v/>
      </c>
      <c r="I279" s="4"/>
      <c r="K279" s="3" t="str">
        <f>IF($A279="ADD",IF(NOT(ISBLANK(J279)),_xlfn.XLOOKUP(J279,len_adjust_rsn[lookupValue],len_adjust_rsn[lookupKey],"ERROR"),""), "")</f>
        <v/>
      </c>
      <c r="L279" s="19"/>
      <c r="M279" s="3" t="str">
        <f t="shared" si="37"/>
        <v/>
      </c>
      <c r="N279" s="3" t="str">
        <f>IF($A279="","",IF((AND($A279="ADD",OR(M279="",M279="Yes"))),"Y",(_xlfn.XLOOKUP(M279,full_width_flag[lookupValue],full_width_flag[lookupKey],""))))</f>
        <v/>
      </c>
      <c r="O279" s="19" t="str">
        <f t="shared" si="38"/>
        <v/>
      </c>
      <c r="P279" s="19"/>
      <c r="Q279" s="19" t="str">
        <f t="shared" si="39"/>
        <v/>
      </c>
      <c r="R279" s="4"/>
      <c r="S279" s="4"/>
      <c r="U279" s="3" t="str">
        <f>IF($A279="ADD",IF(NOT(ISBLANK(T279)),_xlfn.XLOOKUP(T279,ud_subgrade_material_type[lookupValue],ud_subgrade_material_type[lookupKey],"ERROR"),""), "")</f>
        <v/>
      </c>
      <c r="X279" s="3" t="str">
        <f>IF($A279="ADD",IF(NOT(ISBLANK(W279)),_xlfn.XLOOKUP(W279,ud_layer_stabilising_agent[lookupValue],ud_layer_stabilising_agent[lookupKey],"ERROR"),""), "")</f>
        <v/>
      </c>
      <c r="Y279" s="20"/>
      <c r="Z279" s="3" t="str">
        <f t="shared" si="40"/>
        <v/>
      </c>
      <c r="AA279" s="3" t="str">
        <f>IF($A279="","",IF((AND($A279="ADD",OR(Z279="",Z279="Undisturbed"))),"U",(_xlfn.XLOOKUP(Z279,reconstructed[lookupValue],reconstructed[lookupKey],""))))</f>
        <v/>
      </c>
      <c r="AB279" s="3" t="str">
        <f t="shared" si="41"/>
        <v/>
      </c>
      <c r="AC279" s="3" t="str">
        <f>IF($A279="","",IF((AND($A279="ADD",OR(AB279="",AB279="Local Authority"))),"L",(_xlfn.XLOOKUP(AB279,asset_owner[lookupValue],asset_owner[lookupKey],""))))</f>
        <v/>
      </c>
      <c r="AD279" s="3" t="str">
        <f t="shared" si="42"/>
        <v/>
      </c>
      <c r="AE279" s="3" t="str">
        <f>IF($A279="","",IF((AND($A279="ADD",OR(AD279="",AD279="Vested Assets"))),"12",(_xlfn.XLOOKUP(AD279,ud_work_category[lookupValue],ud_work_category[lookupKey],""))))</f>
        <v/>
      </c>
      <c r="AF279" s="20"/>
      <c r="AG279" s="2" t="str">
        <f t="shared" si="43"/>
        <v/>
      </c>
      <c r="AH279" s="3" t="str">
        <f t="shared" si="44"/>
        <v/>
      </c>
      <c r="AI279" s="3" t="str">
        <f>IF($A279="","",IF((AND($A279="ADD",OR(AH279="",AH279="Excellent"))),"1",(_xlfn.XLOOKUP(AH279,condition[lookupValue],condition[lookupKey],""))))</f>
        <v/>
      </c>
      <c r="AJ279" s="21"/>
      <c r="AK279" s="5"/>
    </row>
    <row r="280" spans="2:37" x14ac:dyDescent="0.25">
      <c r="B280" s="4"/>
      <c r="D280" s="3" t="str">
        <f>IF($A280="ADD",IF(NOT(ISBLANK(C280)),_xlfn.XLOOKUP(C280,roadnames[lookupValue],roadnames[lookupKey],"ERROR"),""), "")</f>
        <v/>
      </c>
      <c r="E280" s="4"/>
      <c r="F280" s="4"/>
      <c r="G280" s="19"/>
      <c r="H280" s="19" t="str">
        <f t="shared" si="36"/>
        <v/>
      </c>
      <c r="I280" s="4"/>
      <c r="K280" s="3" t="str">
        <f>IF($A280="ADD",IF(NOT(ISBLANK(J280)),_xlfn.XLOOKUP(J280,len_adjust_rsn[lookupValue],len_adjust_rsn[lookupKey],"ERROR"),""), "")</f>
        <v/>
      </c>
      <c r="L280" s="19"/>
      <c r="M280" s="3" t="str">
        <f t="shared" si="37"/>
        <v/>
      </c>
      <c r="N280" s="3" t="str">
        <f>IF($A280="","",IF((AND($A280="ADD",OR(M280="",M280="Yes"))),"Y",(_xlfn.XLOOKUP(M280,full_width_flag[lookupValue],full_width_flag[lookupKey],""))))</f>
        <v/>
      </c>
      <c r="O280" s="19" t="str">
        <f t="shared" si="38"/>
        <v/>
      </c>
      <c r="P280" s="19"/>
      <c r="Q280" s="19" t="str">
        <f t="shared" si="39"/>
        <v/>
      </c>
      <c r="R280" s="4"/>
      <c r="S280" s="4"/>
      <c r="U280" s="3" t="str">
        <f>IF($A280="ADD",IF(NOT(ISBLANK(T280)),_xlfn.XLOOKUP(T280,ud_subgrade_material_type[lookupValue],ud_subgrade_material_type[lookupKey],"ERROR"),""), "")</f>
        <v/>
      </c>
      <c r="X280" s="3" t="str">
        <f>IF($A280="ADD",IF(NOT(ISBLANK(W280)),_xlfn.XLOOKUP(W280,ud_layer_stabilising_agent[lookupValue],ud_layer_stabilising_agent[lookupKey],"ERROR"),""), "")</f>
        <v/>
      </c>
      <c r="Y280" s="20"/>
      <c r="Z280" s="3" t="str">
        <f t="shared" si="40"/>
        <v/>
      </c>
      <c r="AA280" s="3" t="str">
        <f>IF($A280="","",IF((AND($A280="ADD",OR(Z280="",Z280="Undisturbed"))),"U",(_xlfn.XLOOKUP(Z280,reconstructed[lookupValue],reconstructed[lookupKey],""))))</f>
        <v/>
      </c>
      <c r="AB280" s="3" t="str">
        <f t="shared" si="41"/>
        <v/>
      </c>
      <c r="AC280" s="3" t="str">
        <f>IF($A280="","",IF((AND($A280="ADD",OR(AB280="",AB280="Local Authority"))),"L",(_xlfn.XLOOKUP(AB280,asset_owner[lookupValue],asset_owner[lookupKey],""))))</f>
        <v/>
      </c>
      <c r="AD280" s="3" t="str">
        <f t="shared" si="42"/>
        <v/>
      </c>
      <c r="AE280" s="3" t="str">
        <f>IF($A280="","",IF((AND($A280="ADD",OR(AD280="",AD280="Vested Assets"))),"12",(_xlfn.XLOOKUP(AD280,ud_work_category[lookupValue],ud_work_category[lookupKey],""))))</f>
        <v/>
      </c>
      <c r="AF280" s="20"/>
      <c r="AG280" s="2" t="str">
        <f t="shared" si="43"/>
        <v/>
      </c>
      <c r="AH280" s="3" t="str">
        <f t="shared" si="44"/>
        <v/>
      </c>
      <c r="AI280" s="3" t="str">
        <f>IF($A280="","",IF((AND($A280="ADD",OR(AH280="",AH280="Excellent"))),"1",(_xlfn.XLOOKUP(AH280,condition[lookupValue],condition[lookupKey],""))))</f>
        <v/>
      </c>
      <c r="AJ280" s="21"/>
      <c r="AK280" s="5"/>
    </row>
    <row r="281" spans="2:37" x14ac:dyDescent="0.25">
      <c r="B281" s="4"/>
      <c r="D281" s="3" t="str">
        <f>IF($A281="ADD",IF(NOT(ISBLANK(C281)),_xlfn.XLOOKUP(C281,roadnames[lookupValue],roadnames[lookupKey],"ERROR"),""), "")</f>
        <v/>
      </c>
      <c r="E281" s="4"/>
      <c r="F281" s="4"/>
      <c r="G281" s="19"/>
      <c r="H281" s="19" t="str">
        <f t="shared" si="36"/>
        <v/>
      </c>
      <c r="I281" s="4"/>
      <c r="K281" s="3" t="str">
        <f>IF($A281="ADD",IF(NOT(ISBLANK(J281)),_xlfn.XLOOKUP(J281,len_adjust_rsn[lookupValue],len_adjust_rsn[lookupKey],"ERROR"),""), "")</f>
        <v/>
      </c>
      <c r="L281" s="19"/>
      <c r="M281" s="3" t="str">
        <f t="shared" si="37"/>
        <v/>
      </c>
      <c r="N281" s="3" t="str">
        <f>IF($A281="","",IF((AND($A281="ADD",OR(M281="",M281="Yes"))),"Y",(_xlfn.XLOOKUP(M281,full_width_flag[lookupValue],full_width_flag[lookupKey],""))))</f>
        <v/>
      </c>
      <c r="O281" s="19" t="str">
        <f t="shared" si="38"/>
        <v/>
      </c>
      <c r="P281" s="19"/>
      <c r="Q281" s="19" t="str">
        <f t="shared" si="39"/>
        <v/>
      </c>
      <c r="R281" s="4"/>
      <c r="S281" s="4"/>
      <c r="U281" s="3" t="str">
        <f>IF($A281="ADD",IF(NOT(ISBLANK(T281)),_xlfn.XLOOKUP(T281,ud_subgrade_material_type[lookupValue],ud_subgrade_material_type[lookupKey],"ERROR"),""), "")</f>
        <v/>
      </c>
      <c r="X281" s="3" t="str">
        <f>IF($A281="ADD",IF(NOT(ISBLANK(W281)),_xlfn.XLOOKUP(W281,ud_layer_stabilising_agent[lookupValue],ud_layer_stabilising_agent[lookupKey],"ERROR"),""), "")</f>
        <v/>
      </c>
      <c r="Y281" s="20"/>
      <c r="Z281" s="3" t="str">
        <f t="shared" si="40"/>
        <v/>
      </c>
      <c r="AA281" s="3" t="str">
        <f>IF($A281="","",IF((AND($A281="ADD",OR(Z281="",Z281="Undisturbed"))),"U",(_xlfn.XLOOKUP(Z281,reconstructed[lookupValue],reconstructed[lookupKey],""))))</f>
        <v/>
      </c>
      <c r="AB281" s="3" t="str">
        <f t="shared" si="41"/>
        <v/>
      </c>
      <c r="AC281" s="3" t="str">
        <f>IF($A281="","",IF((AND($A281="ADD",OR(AB281="",AB281="Local Authority"))),"L",(_xlfn.XLOOKUP(AB281,asset_owner[lookupValue],asset_owner[lookupKey],""))))</f>
        <v/>
      </c>
      <c r="AD281" s="3" t="str">
        <f t="shared" si="42"/>
        <v/>
      </c>
      <c r="AE281" s="3" t="str">
        <f>IF($A281="","",IF((AND($A281="ADD",OR(AD281="",AD281="Vested Assets"))),"12",(_xlfn.XLOOKUP(AD281,ud_work_category[lookupValue],ud_work_category[lookupKey],""))))</f>
        <v/>
      </c>
      <c r="AF281" s="20"/>
      <c r="AG281" s="2" t="str">
        <f t="shared" si="43"/>
        <v/>
      </c>
      <c r="AH281" s="3" t="str">
        <f t="shared" si="44"/>
        <v/>
      </c>
      <c r="AI281" s="3" t="str">
        <f>IF($A281="","",IF((AND($A281="ADD",OR(AH281="",AH281="Excellent"))),"1",(_xlfn.XLOOKUP(AH281,condition[lookupValue],condition[lookupKey],""))))</f>
        <v/>
      </c>
      <c r="AJ281" s="21"/>
      <c r="AK281" s="5"/>
    </row>
    <row r="282" spans="2:37" x14ac:dyDescent="0.25">
      <c r="B282" s="4"/>
      <c r="D282" s="3" t="str">
        <f>IF($A282="ADD",IF(NOT(ISBLANK(C282)),_xlfn.XLOOKUP(C282,roadnames[lookupValue],roadnames[lookupKey],"ERROR"),""), "")</f>
        <v/>
      </c>
      <c r="E282" s="4"/>
      <c r="F282" s="4"/>
      <c r="G282" s="19"/>
      <c r="H282" s="19" t="str">
        <f t="shared" si="36"/>
        <v/>
      </c>
      <c r="I282" s="4"/>
      <c r="K282" s="3" t="str">
        <f>IF($A282="ADD",IF(NOT(ISBLANK(J282)),_xlfn.XLOOKUP(J282,len_adjust_rsn[lookupValue],len_adjust_rsn[lookupKey],"ERROR"),""), "")</f>
        <v/>
      </c>
      <c r="L282" s="19"/>
      <c r="M282" s="3" t="str">
        <f t="shared" si="37"/>
        <v/>
      </c>
      <c r="N282" s="3" t="str">
        <f>IF($A282="","",IF((AND($A282="ADD",OR(M282="",M282="Yes"))),"Y",(_xlfn.XLOOKUP(M282,full_width_flag[lookupValue],full_width_flag[lookupKey],""))))</f>
        <v/>
      </c>
      <c r="O282" s="19" t="str">
        <f t="shared" si="38"/>
        <v/>
      </c>
      <c r="P282" s="19"/>
      <c r="Q282" s="19" t="str">
        <f t="shared" si="39"/>
        <v/>
      </c>
      <c r="R282" s="4"/>
      <c r="S282" s="4"/>
      <c r="U282" s="3" t="str">
        <f>IF($A282="ADD",IF(NOT(ISBLANK(T282)),_xlfn.XLOOKUP(T282,ud_subgrade_material_type[lookupValue],ud_subgrade_material_type[lookupKey],"ERROR"),""), "")</f>
        <v/>
      </c>
      <c r="X282" s="3" t="str">
        <f>IF($A282="ADD",IF(NOT(ISBLANK(W282)),_xlfn.XLOOKUP(W282,ud_layer_stabilising_agent[lookupValue],ud_layer_stabilising_agent[lookupKey],"ERROR"),""), "")</f>
        <v/>
      </c>
      <c r="Y282" s="20"/>
      <c r="Z282" s="3" t="str">
        <f t="shared" si="40"/>
        <v/>
      </c>
      <c r="AA282" s="3" t="str">
        <f>IF($A282="","",IF((AND($A282="ADD",OR(Z282="",Z282="Undisturbed"))),"U",(_xlfn.XLOOKUP(Z282,reconstructed[lookupValue],reconstructed[lookupKey],""))))</f>
        <v/>
      </c>
      <c r="AB282" s="3" t="str">
        <f t="shared" si="41"/>
        <v/>
      </c>
      <c r="AC282" s="3" t="str">
        <f>IF($A282="","",IF((AND($A282="ADD",OR(AB282="",AB282="Local Authority"))),"L",(_xlfn.XLOOKUP(AB282,asset_owner[lookupValue],asset_owner[lookupKey],""))))</f>
        <v/>
      </c>
      <c r="AD282" s="3" t="str">
        <f t="shared" si="42"/>
        <v/>
      </c>
      <c r="AE282" s="3" t="str">
        <f>IF($A282="","",IF((AND($A282="ADD",OR(AD282="",AD282="Vested Assets"))),"12",(_xlfn.XLOOKUP(AD282,ud_work_category[lookupValue],ud_work_category[lookupKey],""))))</f>
        <v/>
      </c>
      <c r="AF282" s="20"/>
      <c r="AG282" s="2" t="str">
        <f t="shared" si="43"/>
        <v/>
      </c>
      <c r="AH282" s="3" t="str">
        <f t="shared" si="44"/>
        <v/>
      </c>
      <c r="AI282" s="3" t="str">
        <f>IF($A282="","",IF((AND($A282="ADD",OR(AH282="",AH282="Excellent"))),"1",(_xlfn.XLOOKUP(AH282,condition[lookupValue],condition[lookupKey],""))))</f>
        <v/>
      </c>
      <c r="AJ282" s="21"/>
      <c r="AK282" s="5"/>
    </row>
    <row r="283" spans="2:37" x14ac:dyDescent="0.25">
      <c r="B283" s="4"/>
      <c r="D283" s="3" t="str">
        <f>IF($A283="ADD",IF(NOT(ISBLANK(C283)),_xlfn.XLOOKUP(C283,roadnames[lookupValue],roadnames[lookupKey],"ERROR"),""), "")</f>
        <v/>
      </c>
      <c r="E283" s="4"/>
      <c r="F283" s="4"/>
      <c r="G283" s="19"/>
      <c r="H283" s="19" t="str">
        <f t="shared" si="36"/>
        <v/>
      </c>
      <c r="I283" s="4"/>
      <c r="K283" s="3" t="str">
        <f>IF($A283="ADD",IF(NOT(ISBLANK(J283)),_xlfn.XLOOKUP(J283,len_adjust_rsn[lookupValue],len_adjust_rsn[lookupKey],"ERROR"),""), "")</f>
        <v/>
      </c>
      <c r="L283" s="19"/>
      <c r="M283" s="3" t="str">
        <f t="shared" si="37"/>
        <v/>
      </c>
      <c r="N283" s="3" t="str">
        <f>IF($A283="","",IF((AND($A283="ADD",OR(M283="",M283="Yes"))),"Y",(_xlfn.XLOOKUP(M283,full_width_flag[lookupValue],full_width_flag[lookupKey],""))))</f>
        <v/>
      </c>
      <c r="O283" s="19" t="str">
        <f t="shared" si="38"/>
        <v/>
      </c>
      <c r="P283" s="19"/>
      <c r="Q283" s="19" t="str">
        <f t="shared" si="39"/>
        <v/>
      </c>
      <c r="R283" s="4"/>
      <c r="S283" s="4"/>
      <c r="U283" s="3" t="str">
        <f>IF($A283="ADD",IF(NOT(ISBLANK(T283)),_xlfn.XLOOKUP(T283,ud_subgrade_material_type[lookupValue],ud_subgrade_material_type[lookupKey],"ERROR"),""), "")</f>
        <v/>
      </c>
      <c r="X283" s="3" t="str">
        <f>IF($A283="ADD",IF(NOT(ISBLANK(W283)),_xlfn.XLOOKUP(W283,ud_layer_stabilising_agent[lookupValue],ud_layer_stabilising_agent[lookupKey],"ERROR"),""), "")</f>
        <v/>
      </c>
      <c r="Y283" s="20"/>
      <c r="Z283" s="3" t="str">
        <f t="shared" si="40"/>
        <v/>
      </c>
      <c r="AA283" s="3" t="str">
        <f>IF($A283="","",IF((AND($A283="ADD",OR(Z283="",Z283="Undisturbed"))),"U",(_xlfn.XLOOKUP(Z283,reconstructed[lookupValue],reconstructed[lookupKey],""))))</f>
        <v/>
      </c>
      <c r="AB283" s="3" t="str">
        <f t="shared" si="41"/>
        <v/>
      </c>
      <c r="AC283" s="3" t="str">
        <f>IF($A283="","",IF((AND($A283="ADD",OR(AB283="",AB283="Local Authority"))),"L",(_xlfn.XLOOKUP(AB283,asset_owner[lookupValue],asset_owner[lookupKey],""))))</f>
        <v/>
      </c>
      <c r="AD283" s="3" t="str">
        <f t="shared" si="42"/>
        <v/>
      </c>
      <c r="AE283" s="3" t="str">
        <f>IF($A283="","",IF((AND($A283="ADD",OR(AD283="",AD283="Vested Assets"))),"12",(_xlfn.XLOOKUP(AD283,ud_work_category[lookupValue],ud_work_category[lookupKey],""))))</f>
        <v/>
      </c>
      <c r="AF283" s="20"/>
      <c r="AG283" s="2" t="str">
        <f t="shared" si="43"/>
        <v/>
      </c>
      <c r="AH283" s="3" t="str">
        <f t="shared" si="44"/>
        <v/>
      </c>
      <c r="AI283" s="3" t="str">
        <f>IF($A283="","",IF((AND($A283="ADD",OR(AH283="",AH283="Excellent"))),"1",(_xlfn.XLOOKUP(AH283,condition[lookupValue],condition[lookupKey],""))))</f>
        <v/>
      </c>
      <c r="AJ283" s="21"/>
      <c r="AK283" s="5"/>
    </row>
    <row r="284" spans="2:37" x14ac:dyDescent="0.25">
      <c r="B284" s="4"/>
      <c r="D284" s="3" t="str">
        <f>IF($A284="ADD",IF(NOT(ISBLANK(C284)),_xlfn.XLOOKUP(C284,roadnames[lookupValue],roadnames[lookupKey],"ERROR"),""), "")</f>
        <v/>
      </c>
      <c r="E284" s="4"/>
      <c r="F284" s="4"/>
      <c r="G284" s="19"/>
      <c r="H284" s="19" t="str">
        <f t="shared" si="36"/>
        <v/>
      </c>
      <c r="I284" s="4"/>
      <c r="K284" s="3" t="str">
        <f>IF($A284="ADD",IF(NOT(ISBLANK(J284)),_xlfn.XLOOKUP(J284,len_adjust_rsn[lookupValue],len_adjust_rsn[lookupKey],"ERROR"),""), "")</f>
        <v/>
      </c>
      <c r="L284" s="19"/>
      <c r="M284" s="3" t="str">
        <f t="shared" si="37"/>
        <v/>
      </c>
      <c r="N284" s="3" t="str">
        <f>IF($A284="","",IF((AND($A284="ADD",OR(M284="",M284="Yes"))),"Y",(_xlfn.XLOOKUP(M284,full_width_flag[lookupValue],full_width_flag[lookupKey],""))))</f>
        <v/>
      </c>
      <c r="O284" s="19" t="str">
        <f t="shared" si="38"/>
        <v/>
      </c>
      <c r="P284" s="19"/>
      <c r="Q284" s="19" t="str">
        <f t="shared" si="39"/>
        <v/>
      </c>
      <c r="R284" s="4"/>
      <c r="S284" s="4"/>
      <c r="U284" s="3" t="str">
        <f>IF($A284="ADD",IF(NOT(ISBLANK(T284)),_xlfn.XLOOKUP(T284,ud_subgrade_material_type[lookupValue],ud_subgrade_material_type[lookupKey],"ERROR"),""), "")</f>
        <v/>
      </c>
      <c r="X284" s="3" t="str">
        <f>IF($A284="ADD",IF(NOT(ISBLANK(W284)),_xlfn.XLOOKUP(W284,ud_layer_stabilising_agent[lookupValue],ud_layer_stabilising_agent[lookupKey],"ERROR"),""), "")</f>
        <v/>
      </c>
      <c r="Y284" s="20"/>
      <c r="Z284" s="3" t="str">
        <f t="shared" si="40"/>
        <v/>
      </c>
      <c r="AA284" s="3" t="str">
        <f>IF($A284="","",IF((AND($A284="ADD",OR(Z284="",Z284="Undisturbed"))),"U",(_xlfn.XLOOKUP(Z284,reconstructed[lookupValue],reconstructed[lookupKey],""))))</f>
        <v/>
      </c>
      <c r="AB284" s="3" t="str">
        <f t="shared" si="41"/>
        <v/>
      </c>
      <c r="AC284" s="3" t="str">
        <f>IF($A284="","",IF((AND($A284="ADD",OR(AB284="",AB284="Local Authority"))),"L",(_xlfn.XLOOKUP(AB284,asset_owner[lookupValue],asset_owner[lookupKey],""))))</f>
        <v/>
      </c>
      <c r="AD284" s="3" t="str">
        <f t="shared" si="42"/>
        <v/>
      </c>
      <c r="AE284" s="3" t="str">
        <f>IF($A284="","",IF((AND($A284="ADD",OR(AD284="",AD284="Vested Assets"))),"12",(_xlfn.XLOOKUP(AD284,ud_work_category[lookupValue],ud_work_category[lookupKey],""))))</f>
        <v/>
      </c>
      <c r="AF284" s="20"/>
      <c r="AG284" s="2" t="str">
        <f t="shared" si="43"/>
        <v/>
      </c>
      <c r="AH284" s="3" t="str">
        <f t="shared" si="44"/>
        <v/>
      </c>
      <c r="AI284" s="3" t="str">
        <f>IF($A284="","",IF((AND($A284="ADD",OR(AH284="",AH284="Excellent"))),"1",(_xlfn.XLOOKUP(AH284,condition[lookupValue],condition[lookupKey],""))))</f>
        <v/>
      </c>
      <c r="AJ284" s="21"/>
      <c r="AK284" s="5"/>
    </row>
    <row r="285" spans="2:37" x14ac:dyDescent="0.25">
      <c r="B285" s="4"/>
      <c r="D285" s="3" t="str">
        <f>IF($A285="ADD",IF(NOT(ISBLANK(C285)),_xlfn.XLOOKUP(C285,roadnames[lookupValue],roadnames[lookupKey],"ERROR"),""), "")</f>
        <v/>
      </c>
      <c r="E285" s="4"/>
      <c r="F285" s="4"/>
      <c r="G285" s="19"/>
      <c r="H285" s="19" t="str">
        <f t="shared" si="36"/>
        <v/>
      </c>
      <c r="I285" s="4"/>
      <c r="K285" s="3" t="str">
        <f>IF($A285="ADD",IF(NOT(ISBLANK(J285)),_xlfn.XLOOKUP(J285,len_adjust_rsn[lookupValue],len_adjust_rsn[lookupKey],"ERROR"),""), "")</f>
        <v/>
      </c>
      <c r="L285" s="19"/>
      <c r="M285" s="3" t="str">
        <f t="shared" si="37"/>
        <v/>
      </c>
      <c r="N285" s="3" t="str">
        <f>IF($A285="","",IF((AND($A285="ADD",OR(M285="",M285="Yes"))),"Y",(_xlfn.XLOOKUP(M285,full_width_flag[lookupValue],full_width_flag[lookupKey],""))))</f>
        <v/>
      </c>
      <c r="O285" s="19" t="str">
        <f t="shared" si="38"/>
        <v/>
      </c>
      <c r="P285" s="19"/>
      <c r="Q285" s="19" t="str">
        <f t="shared" si="39"/>
        <v/>
      </c>
      <c r="R285" s="4"/>
      <c r="S285" s="4"/>
      <c r="U285" s="3" t="str">
        <f>IF($A285="ADD",IF(NOT(ISBLANK(T285)),_xlfn.XLOOKUP(T285,ud_subgrade_material_type[lookupValue],ud_subgrade_material_type[lookupKey],"ERROR"),""), "")</f>
        <v/>
      </c>
      <c r="X285" s="3" t="str">
        <f>IF($A285="ADD",IF(NOT(ISBLANK(W285)),_xlfn.XLOOKUP(W285,ud_layer_stabilising_agent[lookupValue],ud_layer_stabilising_agent[lookupKey],"ERROR"),""), "")</f>
        <v/>
      </c>
      <c r="Y285" s="20"/>
      <c r="Z285" s="3" t="str">
        <f t="shared" si="40"/>
        <v/>
      </c>
      <c r="AA285" s="3" t="str">
        <f>IF($A285="","",IF((AND($A285="ADD",OR(Z285="",Z285="Undisturbed"))),"U",(_xlfn.XLOOKUP(Z285,reconstructed[lookupValue],reconstructed[lookupKey],""))))</f>
        <v/>
      </c>
      <c r="AB285" s="3" t="str">
        <f t="shared" si="41"/>
        <v/>
      </c>
      <c r="AC285" s="3" t="str">
        <f>IF($A285="","",IF((AND($A285="ADD",OR(AB285="",AB285="Local Authority"))),"L",(_xlfn.XLOOKUP(AB285,asset_owner[lookupValue],asset_owner[lookupKey],""))))</f>
        <v/>
      </c>
      <c r="AD285" s="3" t="str">
        <f t="shared" si="42"/>
        <v/>
      </c>
      <c r="AE285" s="3" t="str">
        <f>IF($A285="","",IF((AND($A285="ADD",OR(AD285="",AD285="Vested Assets"))),"12",(_xlfn.XLOOKUP(AD285,ud_work_category[lookupValue],ud_work_category[lookupKey],""))))</f>
        <v/>
      </c>
      <c r="AF285" s="20"/>
      <c r="AG285" s="2" t="str">
        <f t="shared" si="43"/>
        <v/>
      </c>
      <c r="AH285" s="3" t="str">
        <f t="shared" si="44"/>
        <v/>
      </c>
      <c r="AI285" s="3" t="str">
        <f>IF($A285="","",IF((AND($A285="ADD",OR(AH285="",AH285="Excellent"))),"1",(_xlfn.XLOOKUP(AH285,condition[lookupValue],condition[lookupKey],""))))</f>
        <v/>
      </c>
      <c r="AJ285" s="21"/>
      <c r="AK285" s="5"/>
    </row>
    <row r="286" spans="2:37" x14ac:dyDescent="0.25">
      <c r="B286" s="4"/>
      <c r="D286" s="3" t="str">
        <f>IF($A286="ADD",IF(NOT(ISBLANK(C286)),_xlfn.XLOOKUP(C286,roadnames[lookupValue],roadnames[lookupKey],"ERROR"),""), "")</f>
        <v/>
      </c>
      <c r="E286" s="4"/>
      <c r="F286" s="4"/>
      <c r="G286" s="19"/>
      <c r="H286" s="19" t="str">
        <f t="shared" si="36"/>
        <v/>
      </c>
      <c r="I286" s="4"/>
      <c r="K286" s="3" t="str">
        <f>IF($A286="ADD",IF(NOT(ISBLANK(J286)),_xlfn.XLOOKUP(J286,len_adjust_rsn[lookupValue],len_adjust_rsn[lookupKey],"ERROR"),""), "")</f>
        <v/>
      </c>
      <c r="L286" s="19"/>
      <c r="M286" s="3" t="str">
        <f t="shared" si="37"/>
        <v/>
      </c>
      <c r="N286" s="3" t="str">
        <f>IF($A286="","",IF((AND($A286="ADD",OR(M286="",M286="Yes"))),"Y",(_xlfn.XLOOKUP(M286,full_width_flag[lookupValue],full_width_flag[lookupKey],""))))</f>
        <v/>
      </c>
      <c r="O286" s="19" t="str">
        <f t="shared" si="38"/>
        <v/>
      </c>
      <c r="P286" s="19"/>
      <c r="Q286" s="19" t="str">
        <f t="shared" si="39"/>
        <v/>
      </c>
      <c r="R286" s="4"/>
      <c r="S286" s="4"/>
      <c r="U286" s="3" t="str">
        <f>IF($A286="ADD",IF(NOT(ISBLANK(T286)),_xlfn.XLOOKUP(T286,ud_subgrade_material_type[lookupValue],ud_subgrade_material_type[lookupKey],"ERROR"),""), "")</f>
        <v/>
      </c>
      <c r="X286" s="3" t="str">
        <f>IF($A286="ADD",IF(NOT(ISBLANK(W286)),_xlfn.XLOOKUP(W286,ud_layer_stabilising_agent[lookupValue],ud_layer_stabilising_agent[lookupKey],"ERROR"),""), "")</f>
        <v/>
      </c>
      <c r="Y286" s="20"/>
      <c r="Z286" s="3" t="str">
        <f t="shared" si="40"/>
        <v/>
      </c>
      <c r="AA286" s="3" t="str">
        <f>IF($A286="","",IF((AND($A286="ADD",OR(Z286="",Z286="Undisturbed"))),"U",(_xlfn.XLOOKUP(Z286,reconstructed[lookupValue],reconstructed[lookupKey],""))))</f>
        <v/>
      </c>
      <c r="AB286" s="3" t="str">
        <f t="shared" si="41"/>
        <v/>
      </c>
      <c r="AC286" s="3" t="str">
        <f>IF($A286="","",IF((AND($A286="ADD",OR(AB286="",AB286="Local Authority"))),"L",(_xlfn.XLOOKUP(AB286,asset_owner[lookupValue],asset_owner[lookupKey],""))))</f>
        <v/>
      </c>
      <c r="AD286" s="3" t="str">
        <f t="shared" si="42"/>
        <v/>
      </c>
      <c r="AE286" s="3" t="str">
        <f>IF($A286="","",IF((AND($A286="ADD",OR(AD286="",AD286="Vested Assets"))),"12",(_xlfn.XLOOKUP(AD286,ud_work_category[lookupValue],ud_work_category[lookupKey],""))))</f>
        <v/>
      </c>
      <c r="AF286" s="20"/>
      <c r="AG286" s="2" t="str">
        <f t="shared" si="43"/>
        <v/>
      </c>
      <c r="AH286" s="3" t="str">
        <f t="shared" si="44"/>
        <v/>
      </c>
      <c r="AI286" s="3" t="str">
        <f>IF($A286="","",IF((AND($A286="ADD",OR(AH286="",AH286="Excellent"))),"1",(_xlfn.XLOOKUP(AH286,condition[lookupValue],condition[lookupKey],""))))</f>
        <v/>
      </c>
      <c r="AJ286" s="21"/>
      <c r="AK286" s="5"/>
    </row>
    <row r="287" spans="2:37" x14ac:dyDescent="0.25">
      <c r="B287" s="4"/>
      <c r="D287" s="3" t="str">
        <f>IF($A287="ADD",IF(NOT(ISBLANK(C287)),_xlfn.XLOOKUP(C287,roadnames[lookupValue],roadnames[lookupKey],"ERROR"),""), "")</f>
        <v/>
      </c>
      <c r="E287" s="4"/>
      <c r="F287" s="4"/>
      <c r="G287" s="19"/>
      <c r="H287" s="19" t="str">
        <f t="shared" si="36"/>
        <v/>
      </c>
      <c r="I287" s="4"/>
      <c r="K287" s="3" t="str">
        <f>IF($A287="ADD",IF(NOT(ISBLANK(J287)),_xlfn.XLOOKUP(J287,len_adjust_rsn[lookupValue],len_adjust_rsn[lookupKey],"ERROR"),""), "")</f>
        <v/>
      </c>
      <c r="L287" s="19"/>
      <c r="M287" s="3" t="str">
        <f t="shared" si="37"/>
        <v/>
      </c>
      <c r="N287" s="3" t="str">
        <f>IF($A287="","",IF((AND($A287="ADD",OR(M287="",M287="Yes"))),"Y",(_xlfn.XLOOKUP(M287,full_width_flag[lookupValue],full_width_flag[lookupKey],""))))</f>
        <v/>
      </c>
      <c r="O287" s="19" t="str">
        <f t="shared" si="38"/>
        <v/>
      </c>
      <c r="P287" s="19"/>
      <c r="Q287" s="19" t="str">
        <f t="shared" si="39"/>
        <v/>
      </c>
      <c r="R287" s="4"/>
      <c r="S287" s="4"/>
      <c r="U287" s="3" t="str">
        <f>IF($A287="ADD",IF(NOT(ISBLANK(T287)),_xlfn.XLOOKUP(T287,ud_subgrade_material_type[lookupValue],ud_subgrade_material_type[lookupKey],"ERROR"),""), "")</f>
        <v/>
      </c>
      <c r="X287" s="3" t="str">
        <f>IF($A287="ADD",IF(NOT(ISBLANK(W287)),_xlfn.XLOOKUP(W287,ud_layer_stabilising_agent[lookupValue],ud_layer_stabilising_agent[lookupKey],"ERROR"),""), "")</f>
        <v/>
      </c>
      <c r="Y287" s="20"/>
      <c r="Z287" s="3" t="str">
        <f t="shared" si="40"/>
        <v/>
      </c>
      <c r="AA287" s="3" t="str">
        <f>IF($A287="","",IF((AND($A287="ADD",OR(Z287="",Z287="Undisturbed"))),"U",(_xlfn.XLOOKUP(Z287,reconstructed[lookupValue],reconstructed[lookupKey],""))))</f>
        <v/>
      </c>
      <c r="AB287" s="3" t="str">
        <f t="shared" si="41"/>
        <v/>
      </c>
      <c r="AC287" s="3" t="str">
        <f>IF($A287="","",IF((AND($A287="ADD",OR(AB287="",AB287="Local Authority"))),"L",(_xlfn.XLOOKUP(AB287,asset_owner[lookupValue],asset_owner[lookupKey],""))))</f>
        <v/>
      </c>
      <c r="AD287" s="3" t="str">
        <f t="shared" si="42"/>
        <v/>
      </c>
      <c r="AE287" s="3" t="str">
        <f>IF($A287="","",IF((AND($A287="ADD",OR(AD287="",AD287="Vested Assets"))),"12",(_xlfn.XLOOKUP(AD287,ud_work_category[lookupValue],ud_work_category[lookupKey],""))))</f>
        <v/>
      </c>
      <c r="AF287" s="20"/>
      <c r="AG287" s="2" t="str">
        <f t="shared" si="43"/>
        <v/>
      </c>
      <c r="AH287" s="3" t="str">
        <f t="shared" si="44"/>
        <v/>
      </c>
      <c r="AI287" s="3" t="str">
        <f>IF($A287="","",IF((AND($A287="ADD",OR(AH287="",AH287="Excellent"))),"1",(_xlfn.XLOOKUP(AH287,condition[lookupValue],condition[lookupKey],""))))</f>
        <v/>
      </c>
      <c r="AJ287" s="21"/>
      <c r="AK287" s="5"/>
    </row>
    <row r="288" spans="2:37" x14ac:dyDescent="0.25">
      <c r="B288" s="4"/>
      <c r="D288" s="3" t="str">
        <f>IF($A288="ADD",IF(NOT(ISBLANK(C288)),_xlfn.XLOOKUP(C288,roadnames[lookupValue],roadnames[lookupKey],"ERROR"),""), "")</f>
        <v/>
      </c>
      <c r="E288" s="4"/>
      <c r="F288" s="4"/>
      <c r="G288" s="19"/>
      <c r="H288" s="19" t="str">
        <f t="shared" si="36"/>
        <v/>
      </c>
      <c r="I288" s="4"/>
      <c r="K288" s="3" t="str">
        <f>IF($A288="ADD",IF(NOT(ISBLANK(J288)),_xlfn.XLOOKUP(J288,len_adjust_rsn[lookupValue],len_adjust_rsn[lookupKey],"ERROR"),""), "")</f>
        <v/>
      </c>
      <c r="L288" s="19"/>
      <c r="M288" s="3" t="str">
        <f t="shared" si="37"/>
        <v/>
      </c>
      <c r="N288" s="3" t="str">
        <f>IF($A288="","",IF((AND($A288="ADD",OR(M288="",M288="Yes"))),"Y",(_xlfn.XLOOKUP(M288,full_width_flag[lookupValue],full_width_flag[lookupKey],""))))</f>
        <v/>
      </c>
      <c r="O288" s="19" t="str">
        <f t="shared" si="38"/>
        <v/>
      </c>
      <c r="P288" s="19"/>
      <c r="Q288" s="19" t="str">
        <f t="shared" si="39"/>
        <v/>
      </c>
      <c r="R288" s="4"/>
      <c r="S288" s="4"/>
      <c r="U288" s="3" t="str">
        <f>IF($A288="ADD",IF(NOT(ISBLANK(T288)),_xlfn.XLOOKUP(T288,ud_subgrade_material_type[lookupValue],ud_subgrade_material_type[lookupKey],"ERROR"),""), "")</f>
        <v/>
      </c>
      <c r="X288" s="3" t="str">
        <f>IF($A288="ADD",IF(NOT(ISBLANK(W288)),_xlfn.XLOOKUP(W288,ud_layer_stabilising_agent[lookupValue],ud_layer_stabilising_agent[lookupKey],"ERROR"),""), "")</f>
        <v/>
      </c>
      <c r="Y288" s="20"/>
      <c r="Z288" s="3" t="str">
        <f t="shared" si="40"/>
        <v/>
      </c>
      <c r="AA288" s="3" t="str">
        <f>IF($A288="","",IF((AND($A288="ADD",OR(Z288="",Z288="Undisturbed"))),"U",(_xlfn.XLOOKUP(Z288,reconstructed[lookupValue],reconstructed[lookupKey],""))))</f>
        <v/>
      </c>
      <c r="AB288" s="3" t="str">
        <f t="shared" si="41"/>
        <v/>
      </c>
      <c r="AC288" s="3" t="str">
        <f>IF($A288="","",IF((AND($A288="ADD",OR(AB288="",AB288="Local Authority"))),"L",(_xlfn.XLOOKUP(AB288,asset_owner[lookupValue],asset_owner[lookupKey],""))))</f>
        <v/>
      </c>
      <c r="AD288" s="3" t="str">
        <f t="shared" si="42"/>
        <v/>
      </c>
      <c r="AE288" s="3" t="str">
        <f>IF($A288="","",IF((AND($A288="ADD",OR(AD288="",AD288="Vested Assets"))),"12",(_xlfn.XLOOKUP(AD288,ud_work_category[lookupValue],ud_work_category[lookupKey],""))))</f>
        <v/>
      </c>
      <c r="AF288" s="20"/>
      <c r="AG288" s="2" t="str">
        <f t="shared" si="43"/>
        <v/>
      </c>
      <c r="AH288" s="3" t="str">
        <f t="shared" si="44"/>
        <v/>
      </c>
      <c r="AI288" s="3" t="str">
        <f>IF($A288="","",IF((AND($A288="ADD",OR(AH288="",AH288="Excellent"))),"1",(_xlfn.XLOOKUP(AH288,condition[lookupValue],condition[lookupKey],""))))</f>
        <v/>
      </c>
      <c r="AJ288" s="21"/>
      <c r="AK288" s="5"/>
    </row>
    <row r="289" spans="2:37" x14ac:dyDescent="0.25">
      <c r="B289" s="4"/>
      <c r="D289" s="3" t="str">
        <f>IF($A289="ADD",IF(NOT(ISBLANK(C289)),_xlfn.XLOOKUP(C289,roadnames[lookupValue],roadnames[lookupKey],"ERROR"),""), "")</f>
        <v/>
      </c>
      <c r="E289" s="4"/>
      <c r="F289" s="4"/>
      <c r="G289" s="19"/>
      <c r="H289" s="19" t="str">
        <f t="shared" si="36"/>
        <v/>
      </c>
      <c r="I289" s="4"/>
      <c r="K289" s="3" t="str">
        <f>IF($A289="ADD",IF(NOT(ISBLANK(J289)),_xlfn.XLOOKUP(J289,len_adjust_rsn[lookupValue],len_adjust_rsn[lookupKey],"ERROR"),""), "")</f>
        <v/>
      </c>
      <c r="L289" s="19"/>
      <c r="M289" s="3" t="str">
        <f t="shared" si="37"/>
        <v/>
      </c>
      <c r="N289" s="3" t="str">
        <f>IF($A289="","",IF((AND($A289="ADD",OR(M289="",M289="Yes"))),"Y",(_xlfn.XLOOKUP(M289,full_width_flag[lookupValue],full_width_flag[lookupKey],""))))</f>
        <v/>
      </c>
      <c r="O289" s="19" t="str">
        <f t="shared" si="38"/>
        <v/>
      </c>
      <c r="P289" s="19"/>
      <c r="Q289" s="19" t="str">
        <f t="shared" si="39"/>
        <v/>
      </c>
      <c r="R289" s="4"/>
      <c r="S289" s="4"/>
      <c r="U289" s="3" t="str">
        <f>IF($A289="ADD",IF(NOT(ISBLANK(T289)),_xlfn.XLOOKUP(T289,ud_subgrade_material_type[lookupValue],ud_subgrade_material_type[lookupKey],"ERROR"),""), "")</f>
        <v/>
      </c>
      <c r="X289" s="3" t="str">
        <f>IF($A289="ADD",IF(NOT(ISBLANK(W289)),_xlfn.XLOOKUP(W289,ud_layer_stabilising_agent[lookupValue],ud_layer_stabilising_agent[lookupKey],"ERROR"),""), "")</f>
        <v/>
      </c>
      <c r="Y289" s="20"/>
      <c r="Z289" s="3" t="str">
        <f t="shared" si="40"/>
        <v/>
      </c>
      <c r="AA289" s="3" t="str">
        <f>IF($A289="","",IF((AND($A289="ADD",OR(Z289="",Z289="Undisturbed"))),"U",(_xlfn.XLOOKUP(Z289,reconstructed[lookupValue],reconstructed[lookupKey],""))))</f>
        <v/>
      </c>
      <c r="AB289" s="3" t="str">
        <f t="shared" si="41"/>
        <v/>
      </c>
      <c r="AC289" s="3" t="str">
        <f>IF($A289="","",IF((AND($A289="ADD",OR(AB289="",AB289="Local Authority"))),"L",(_xlfn.XLOOKUP(AB289,asset_owner[lookupValue],asset_owner[lookupKey],""))))</f>
        <v/>
      </c>
      <c r="AD289" s="3" t="str">
        <f t="shared" si="42"/>
        <v/>
      </c>
      <c r="AE289" s="3" t="str">
        <f>IF($A289="","",IF((AND($A289="ADD",OR(AD289="",AD289="Vested Assets"))),"12",(_xlfn.XLOOKUP(AD289,ud_work_category[lookupValue],ud_work_category[lookupKey],""))))</f>
        <v/>
      </c>
      <c r="AF289" s="20"/>
      <c r="AG289" s="2" t="str">
        <f t="shared" si="43"/>
        <v/>
      </c>
      <c r="AH289" s="3" t="str">
        <f t="shared" si="44"/>
        <v/>
      </c>
      <c r="AI289" s="3" t="str">
        <f>IF($A289="","",IF((AND($A289="ADD",OR(AH289="",AH289="Excellent"))),"1",(_xlfn.XLOOKUP(AH289,condition[lookupValue],condition[lookupKey],""))))</f>
        <v/>
      </c>
      <c r="AJ289" s="21"/>
      <c r="AK289" s="5"/>
    </row>
    <row r="290" spans="2:37" x14ac:dyDescent="0.25">
      <c r="B290" s="4"/>
      <c r="D290" s="3" t="str">
        <f>IF($A290="ADD",IF(NOT(ISBLANK(C290)),_xlfn.XLOOKUP(C290,roadnames[lookupValue],roadnames[lookupKey],"ERROR"),""), "")</f>
        <v/>
      </c>
      <c r="E290" s="4"/>
      <c r="F290" s="4"/>
      <c r="G290" s="19"/>
      <c r="H290" s="19" t="str">
        <f t="shared" si="36"/>
        <v/>
      </c>
      <c r="I290" s="4"/>
      <c r="K290" s="3" t="str">
        <f>IF($A290="ADD",IF(NOT(ISBLANK(J290)),_xlfn.XLOOKUP(J290,len_adjust_rsn[lookupValue],len_adjust_rsn[lookupKey],"ERROR"),""), "")</f>
        <v/>
      </c>
      <c r="L290" s="19"/>
      <c r="M290" s="3" t="str">
        <f t="shared" si="37"/>
        <v/>
      </c>
      <c r="N290" s="3" t="str">
        <f>IF($A290="","",IF((AND($A290="ADD",OR(M290="",M290="Yes"))),"Y",(_xlfn.XLOOKUP(M290,full_width_flag[lookupValue],full_width_flag[lookupKey],""))))</f>
        <v/>
      </c>
      <c r="O290" s="19" t="str">
        <f t="shared" si="38"/>
        <v/>
      </c>
      <c r="P290" s="19"/>
      <c r="Q290" s="19" t="str">
        <f t="shared" si="39"/>
        <v/>
      </c>
      <c r="R290" s="4"/>
      <c r="S290" s="4"/>
      <c r="U290" s="3" t="str">
        <f>IF($A290="ADD",IF(NOT(ISBLANK(T290)),_xlfn.XLOOKUP(T290,ud_subgrade_material_type[lookupValue],ud_subgrade_material_type[lookupKey],"ERROR"),""), "")</f>
        <v/>
      </c>
      <c r="X290" s="3" t="str">
        <f>IF($A290="ADD",IF(NOT(ISBLANK(W290)),_xlfn.XLOOKUP(W290,ud_layer_stabilising_agent[lookupValue],ud_layer_stabilising_agent[lookupKey],"ERROR"),""), "")</f>
        <v/>
      </c>
      <c r="Y290" s="20"/>
      <c r="Z290" s="3" t="str">
        <f t="shared" si="40"/>
        <v/>
      </c>
      <c r="AA290" s="3" t="str">
        <f>IF($A290="","",IF((AND($A290="ADD",OR(Z290="",Z290="Undisturbed"))),"U",(_xlfn.XLOOKUP(Z290,reconstructed[lookupValue],reconstructed[lookupKey],""))))</f>
        <v/>
      </c>
      <c r="AB290" s="3" t="str">
        <f t="shared" si="41"/>
        <v/>
      </c>
      <c r="AC290" s="3" t="str">
        <f>IF($A290="","",IF((AND($A290="ADD",OR(AB290="",AB290="Local Authority"))),"L",(_xlfn.XLOOKUP(AB290,asset_owner[lookupValue],asset_owner[lookupKey],""))))</f>
        <v/>
      </c>
      <c r="AD290" s="3" t="str">
        <f t="shared" si="42"/>
        <v/>
      </c>
      <c r="AE290" s="3" t="str">
        <f>IF($A290="","",IF((AND($A290="ADD",OR(AD290="",AD290="Vested Assets"))),"12",(_xlfn.XLOOKUP(AD290,ud_work_category[lookupValue],ud_work_category[lookupKey],""))))</f>
        <v/>
      </c>
      <c r="AF290" s="20"/>
      <c r="AG290" s="2" t="str">
        <f t="shared" si="43"/>
        <v/>
      </c>
      <c r="AH290" s="3" t="str">
        <f t="shared" si="44"/>
        <v/>
      </c>
      <c r="AI290" s="3" t="str">
        <f>IF($A290="","",IF((AND($A290="ADD",OR(AH290="",AH290="Excellent"))),"1",(_xlfn.XLOOKUP(AH290,condition[lookupValue],condition[lookupKey],""))))</f>
        <v/>
      </c>
      <c r="AJ290" s="21"/>
      <c r="AK290" s="5"/>
    </row>
    <row r="291" spans="2:37" x14ac:dyDescent="0.25">
      <c r="B291" s="4"/>
      <c r="D291" s="3" t="str">
        <f>IF($A291="ADD",IF(NOT(ISBLANK(C291)),_xlfn.XLOOKUP(C291,roadnames[lookupValue],roadnames[lookupKey],"ERROR"),""), "")</f>
        <v/>
      </c>
      <c r="E291" s="4"/>
      <c r="F291" s="4"/>
      <c r="G291" s="19"/>
      <c r="H291" s="19" t="str">
        <f t="shared" si="36"/>
        <v/>
      </c>
      <c r="I291" s="4"/>
      <c r="K291" s="3" t="str">
        <f>IF($A291="ADD",IF(NOT(ISBLANK(J291)),_xlfn.XLOOKUP(J291,len_adjust_rsn[lookupValue],len_adjust_rsn[lookupKey],"ERROR"),""), "")</f>
        <v/>
      </c>
      <c r="L291" s="19"/>
      <c r="M291" s="3" t="str">
        <f t="shared" si="37"/>
        <v/>
      </c>
      <c r="N291" s="3" t="str">
        <f>IF($A291="","",IF((AND($A291="ADD",OR(M291="",M291="Yes"))),"Y",(_xlfn.XLOOKUP(M291,full_width_flag[lookupValue],full_width_flag[lookupKey],""))))</f>
        <v/>
      </c>
      <c r="O291" s="19" t="str">
        <f t="shared" si="38"/>
        <v/>
      </c>
      <c r="P291" s="19"/>
      <c r="Q291" s="19" t="str">
        <f t="shared" si="39"/>
        <v/>
      </c>
      <c r="R291" s="4"/>
      <c r="S291" s="4"/>
      <c r="U291" s="3" t="str">
        <f>IF($A291="ADD",IF(NOT(ISBLANK(T291)),_xlfn.XLOOKUP(T291,ud_subgrade_material_type[lookupValue],ud_subgrade_material_type[lookupKey],"ERROR"),""), "")</f>
        <v/>
      </c>
      <c r="X291" s="3" t="str">
        <f>IF($A291="ADD",IF(NOT(ISBLANK(W291)),_xlfn.XLOOKUP(W291,ud_layer_stabilising_agent[lookupValue],ud_layer_stabilising_agent[lookupKey],"ERROR"),""), "")</f>
        <v/>
      </c>
      <c r="Y291" s="20"/>
      <c r="Z291" s="3" t="str">
        <f t="shared" si="40"/>
        <v/>
      </c>
      <c r="AA291" s="3" t="str">
        <f>IF($A291="","",IF((AND($A291="ADD",OR(Z291="",Z291="Undisturbed"))),"U",(_xlfn.XLOOKUP(Z291,reconstructed[lookupValue],reconstructed[lookupKey],""))))</f>
        <v/>
      </c>
      <c r="AB291" s="3" t="str">
        <f t="shared" si="41"/>
        <v/>
      </c>
      <c r="AC291" s="3" t="str">
        <f>IF($A291="","",IF((AND($A291="ADD",OR(AB291="",AB291="Local Authority"))),"L",(_xlfn.XLOOKUP(AB291,asset_owner[lookupValue],asset_owner[lookupKey],""))))</f>
        <v/>
      </c>
      <c r="AD291" s="3" t="str">
        <f t="shared" si="42"/>
        <v/>
      </c>
      <c r="AE291" s="3" t="str">
        <f>IF($A291="","",IF((AND($A291="ADD",OR(AD291="",AD291="Vested Assets"))),"12",(_xlfn.XLOOKUP(AD291,ud_work_category[lookupValue],ud_work_category[lookupKey],""))))</f>
        <v/>
      </c>
      <c r="AF291" s="20"/>
      <c r="AG291" s="2" t="str">
        <f t="shared" si="43"/>
        <v/>
      </c>
      <c r="AH291" s="3" t="str">
        <f t="shared" si="44"/>
        <v/>
      </c>
      <c r="AI291" s="3" t="str">
        <f>IF($A291="","",IF((AND($A291="ADD",OR(AH291="",AH291="Excellent"))),"1",(_xlfn.XLOOKUP(AH291,condition[lookupValue],condition[lookupKey],""))))</f>
        <v/>
      </c>
      <c r="AJ291" s="21"/>
      <c r="AK291" s="5"/>
    </row>
    <row r="292" spans="2:37" x14ac:dyDescent="0.25">
      <c r="B292" s="4"/>
      <c r="D292" s="3" t="str">
        <f>IF($A292="ADD",IF(NOT(ISBLANK(C292)),_xlfn.XLOOKUP(C292,roadnames[lookupValue],roadnames[lookupKey],"ERROR"),""), "")</f>
        <v/>
      </c>
      <c r="E292" s="4"/>
      <c r="F292" s="4"/>
      <c r="G292" s="19"/>
      <c r="H292" s="19" t="str">
        <f t="shared" si="36"/>
        <v/>
      </c>
      <c r="I292" s="4"/>
      <c r="K292" s="3" t="str">
        <f>IF($A292="ADD",IF(NOT(ISBLANK(J292)),_xlfn.XLOOKUP(J292,len_adjust_rsn[lookupValue],len_adjust_rsn[lookupKey],"ERROR"),""), "")</f>
        <v/>
      </c>
      <c r="L292" s="19"/>
      <c r="M292" s="3" t="str">
        <f t="shared" si="37"/>
        <v/>
      </c>
      <c r="N292" s="3" t="str">
        <f>IF($A292="","",IF((AND($A292="ADD",OR(M292="",M292="Yes"))),"Y",(_xlfn.XLOOKUP(M292,full_width_flag[lookupValue],full_width_flag[lookupKey],""))))</f>
        <v/>
      </c>
      <c r="O292" s="19" t="str">
        <f t="shared" si="38"/>
        <v/>
      </c>
      <c r="P292" s="19"/>
      <c r="Q292" s="19" t="str">
        <f t="shared" si="39"/>
        <v/>
      </c>
      <c r="R292" s="4"/>
      <c r="S292" s="4"/>
      <c r="U292" s="3" t="str">
        <f>IF($A292="ADD",IF(NOT(ISBLANK(T292)),_xlfn.XLOOKUP(T292,ud_subgrade_material_type[lookupValue],ud_subgrade_material_type[lookupKey],"ERROR"),""), "")</f>
        <v/>
      </c>
      <c r="X292" s="3" t="str">
        <f>IF($A292="ADD",IF(NOT(ISBLANK(W292)),_xlfn.XLOOKUP(W292,ud_layer_stabilising_agent[lookupValue],ud_layer_stabilising_agent[lookupKey],"ERROR"),""), "")</f>
        <v/>
      </c>
      <c r="Y292" s="20"/>
      <c r="Z292" s="3" t="str">
        <f t="shared" si="40"/>
        <v/>
      </c>
      <c r="AA292" s="3" t="str">
        <f>IF($A292="","",IF((AND($A292="ADD",OR(Z292="",Z292="Undisturbed"))),"U",(_xlfn.XLOOKUP(Z292,reconstructed[lookupValue],reconstructed[lookupKey],""))))</f>
        <v/>
      </c>
      <c r="AB292" s="3" t="str">
        <f t="shared" si="41"/>
        <v/>
      </c>
      <c r="AC292" s="3" t="str">
        <f>IF($A292="","",IF((AND($A292="ADD",OR(AB292="",AB292="Local Authority"))),"L",(_xlfn.XLOOKUP(AB292,asset_owner[lookupValue],asset_owner[lookupKey],""))))</f>
        <v/>
      </c>
      <c r="AD292" s="3" t="str">
        <f t="shared" si="42"/>
        <v/>
      </c>
      <c r="AE292" s="3" t="str">
        <f>IF($A292="","",IF((AND($A292="ADD",OR(AD292="",AD292="Vested Assets"))),"12",(_xlfn.XLOOKUP(AD292,ud_work_category[lookupValue],ud_work_category[lookupKey],""))))</f>
        <v/>
      </c>
      <c r="AF292" s="20"/>
      <c r="AG292" s="2" t="str">
        <f t="shared" si="43"/>
        <v/>
      </c>
      <c r="AH292" s="3" t="str">
        <f t="shared" si="44"/>
        <v/>
      </c>
      <c r="AI292" s="3" t="str">
        <f>IF($A292="","",IF((AND($A292="ADD",OR(AH292="",AH292="Excellent"))),"1",(_xlfn.XLOOKUP(AH292,condition[lookupValue],condition[lookupKey],""))))</f>
        <v/>
      </c>
      <c r="AJ292" s="21"/>
      <c r="AK292" s="5"/>
    </row>
    <row r="293" spans="2:37" x14ac:dyDescent="0.25">
      <c r="B293" s="4"/>
      <c r="D293" s="3" t="str">
        <f>IF($A293="ADD",IF(NOT(ISBLANK(C293)),_xlfn.XLOOKUP(C293,roadnames[lookupValue],roadnames[lookupKey],"ERROR"),""), "")</f>
        <v/>
      </c>
      <c r="E293" s="4"/>
      <c r="F293" s="4"/>
      <c r="G293" s="19"/>
      <c r="H293" s="19" t="str">
        <f t="shared" si="36"/>
        <v/>
      </c>
      <c r="I293" s="4"/>
      <c r="K293" s="3" t="str">
        <f>IF($A293="ADD",IF(NOT(ISBLANK(J293)),_xlfn.XLOOKUP(J293,len_adjust_rsn[lookupValue],len_adjust_rsn[lookupKey],"ERROR"),""), "")</f>
        <v/>
      </c>
      <c r="L293" s="19"/>
      <c r="M293" s="3" t="str">
        <f t="shared" si="37"/>
        <v/>
      </c>
      <c r="N293" s="3" t="str">
        <f>IF($A293="","",IF((AND($A293="ADD",OR(M293="",M293="Yes"))),"Y",(_xlfn.XLOOKUP(M293,full_width_flag[lookupValue],full_width_flag[lookupKey],""))))</f>
        <v/>
      </c>
      <c r="O293" s="19" t="str">
        <f t="shared" si="38"/>
        <v/>
      </c>
      <c r="P293" s="19"/>
      <c r="Q293" s="19" t="str">
        <f t="shared" si="39"/>
        <v/>
      </c>
      <c r="R293" s="4"/>
      <c r="S293" s="4"/>
      <c r="U293" s="3" t="str">
        <f>IF($A293="ADD",IF(NOT(ISBLANK(T293)),_xlfn.XLOOKUP(T293,ud_subgrade_material_type[lookupValue],ud_subgrade_material_type[lookupKey],"ERROR"),""), "")</f>
        <v/>
      </c>
      <c r="X293" s="3" t="str">
        <f>IF($A293="ADD",IF(NOT(ISBLANK(W293)),_xlfn.XLOOKUP(W293,ud_layer_stabilising_agent[lookupValue],ud_layer_stabilising_agent[lookupKey],"ERROR"),""), "")</f>
        <v/>
      </c>
      <c r="Y293" s="20"/>
      <c r="Z293" s="3" t="str">
        <f t="shared" si="40"/>
        <v/>
      </c>
      <c r="AA293" s="3" t="str">
        <f>IF($A293="","",IF((AND($A293="ADD",OR(Z293="",Z293="Undisturbed"))),"U",(_xlfn.XLOOKUP(Z293,reconstructed[lookupValue],reconstructed[lookupKey],""))))</f>
        <v/>
      </c>
      <c r="AB293" s="3" t="str">
        <f t="shared" si="41"/>
        <v/>
      </c>
      <c r="AC293" s="3" t="str">
        <f>IF($A293="","",IF((AND($A293="ADD",OR(AB293="",AB293="Local Authority"))),"L",(_xlfn.XLOOKUP(AB293,asset_owner[lookupValue],asset_owner[lookupKey],""))))</f>
        <v/>
      </c>
      <c r="AD293" s="3" t="str">
        <f t="shared" si="42"/>
        <v/>
      </c>
      <c r="AE293" s="3" t="str">
        <f>IF($A293="","",IF((AND($A293="ADD",OR(AD293="",AD293="Vested Assets"))),"12",(_xlfn.XLOOKUP(AD293,ud_work_category[lookupValue],ud_work_category[lookupKey],""))))</f>
        <v/>
      </c>
      <c r="AF293" s="20"/>
      <c r="AG293" s="2" t="str">
        <f t="shared" si="43"/>
        <v/>
      </c>
      <c r="AH293" s="3" t="str">
        <f t="shared" si="44"/>
        <v/>
      </c>
      <c r="AI293" s="3" t="str">
        <f>IF($A293="","",IF((AND($A293="ADD",OR(AH293="",AH293="Excellent"))),"1",(_xlfn.XLOOKUP(AH293,condition[lookupValue],condition[lookupKey],""))))</f>
        <v/>
      </c>
      <c r="AJ293" s="21"/>
      <c r="AK293" s="5"/>
    </row>
    <row r="294" spans="2:37" x14ac:dyDescent="0.25">
      <c r="B294" s="4"/>
      <c r="D294" s="3" t="str">
        <f>IF($A294="ADD",IF(NOT(ISBLANK(C294)),_xlfn.XLOOKUP(C294,roadnames[lookupValue],roadnames[lookupKey],"ERROR"),""), "")</f>
        <v/>
      </c>
      <c r="E294" s="4"/>
      <c r="F294" s="4"/>
      <c r="G294" s="19"/>
      <c r="H294" s="19" t="str">
        <f t="shared" si="36"/>
        <v/>
      </c>
      <c r="I294" s="4"/>
      <c r="K294" s="3" t="str">
        <f>IF($A294="ADD",IF(NOT(ISBLANK(J294)),_xlfn.XLOOKUP(J294,len_adjust_rsn[lookupValue],len_adjust_rsn[lookupKey],"ERROR"),""), "")</f>
        <v/>
      </c>
      <c r="L294" s="19"/>
      <c r="M294" s="3" t="str">
        <f t="shared" si="37"/>
        <v/>
      </c>
      <c r="N294" s="3" t="str">
        <f>IF($A294="","",IF((AND($A294="ADD",OR(M294="",M294="Yes"))),"Y",(_xlfn.XLOOKUP(M294,full_width_flag[lookupValue],full_width_flag[lookupKey],""))))</f>
        <v/>
      </c>
      <c r="O294" s="19" t="str">
        <f t="shared" si="38"/>
        <v/>
      </c>
      <c r="P294" s="19"/>
      <c r="Q294" s="19" t="str">
        <f t="shared" si="39"/>
        <v/>
      </c>
      <c r="R294" s="4"/>
      <c r="S294" s="4"/>
      <c r="U294" s="3" t="str">
        <f>IF($A294="ADD",IF(NOT(ISBLANK(T294)),_xlfn.XLOOKUP(T294,ud_subgrade_material_type[lookupValue],ud_subgrade_material_type[lookupKey],"ERROR"),""), "")</f>
        <v/>
      </c>
      <c r="X294" s="3" t="str">
        <f>IF($A294="ADD",IF(NOT(ISBLANK(W294)),_xlfn.XLOOKUP(W294,ud_layer_stabilising_agent[lookupValue],ud_layer_stabilising_agent[lookupKey],"ERROR"),""), "")</f>
        <v/>
      </c>
      <c r="Y294" s="20"/>
      <c r="Z294" s="3" t="str">
        <f t="shared" si="40"/>
        <v/>
      </c>
      <c r="AA294" s="3" t="str">
        <f>IF($A294="","",IF((AND($A294="ADD",OR(Z294="",Z294="Undisturbed"))),"U",(_xlfn.XLOOKUP(Z294,reconstructed[lookupValue],reconstructed[lookupKey],""))))</f>
        <v/>
      </c>
      <c r="AB294" s="3" t="str">
        <f t="shared" si="41"/>
        <v/>
      </c>
      <c r="AC294" s="3" t="str">
        <f>IF($A294="","",IF((AND($A294="ADD",OR(AB294="",AB294="Local Authority"))),"L",(_xlfn.XLOOKUP(AB294,asset_owner[lookupValue],asset_owner[lookupKey],""))))</f>
        <v/>
      </c>
      <c r="AD294" s="3" t="str">
        <f t="shared" si="42"/>
        <v/>
      </c>
      <c r="AE294" s="3" t="str">
        <f>IF($A294="","",IF((AND($A294="ADD",OR(AD294="",AD294="Vested Assets"))),"12",(_xlfn.XLOOKUP(AD294,ud_work_category[lookupValue],ud_work_category[lookupKey],""))))</f>
        <v/>
      </c>
      <c r="AF294" s="20"/>
      <c r="AG294" s="2" t="str">
        <f t="shared" si="43"/>
        <v/>
      </c>
      <c r="AH294" s="3" t="str">
        <f t="shared" si="44"/>
        <v/>
      </c>
      <c r="AI294" s="3" t="str">
        <f>IF($A294="","",IF((AND($A294="ADD",OR(AH294="",AH294="Excellent"))),"1",(_xlfn.XLOOKUP(AH294,condition[lookupValue],condition[lookupKey],""))))</f>
        <v/>
      </c>
      <c r="AJ294" s="21"/>
      <c r="AK294" s="5"/>
    </row>
    <row r="295" spans="2:37" x14ac:dyDescent="0.25">
      <c r="B295" s="4"/>
      <c r="D295" s="3" t="str">
        <f>IF($A295="ADD",IF(NOT(ISBLANK(C295)),_xlfn.XLOOKUP(C295,roadnames[lookupValue],roadnames[lookupKey],"ERROR"),""), "")</f>
        <v/>
      </c>
      <c r="E295" s="4"/>
      <c r="F295" s="4"/>
      <c r="G295" s="19"/>
      <c r="H295" s="19" t="str">
        <f t="shared" si="36"/>
        <v/>
      </c>
      <c r="I295" s="4"/>
      <c r="K295" s="3" t="str">
        <f>IF($A295="ADD",IF(NOT(ISBLANK(J295)),_xlfn.XLOOKUP(J295,len_adjust_rsn[lookupValue],len_adjust_rsn[lookupKey],"ERROR"),""), "")</f>
        <v/>
      </c>
      <c r="L295" s="19"/>
      <c r="M295" s="3" t="str">
        <f t="shared" si="37"/>
        <v/>
      </c>
      <c r="N295" s="3" t="str">
        <f>IF($A295="","",IF((AND($A295="ADD",OR(M295="",M295="Yes"))),"Y",(_xlfn.XLOOKUP(M295,full_width_flag[lookupValue],full_width_flag[lookupKey],""))))</f>
        <v/>
      </c>
      <c r="O295" s="19" t="str">
        <f t="shared" si="38"/>
        <v/>
      </c>
      <c r="P295" s="19"/>
      <c r="Q295" s="19" t="str">
        <f t="shared" si="39"/>
        <v/>
      </c>
      <c r="R295" s="4"/>
      <c r="S295" s="4"/>
      <c r="U295" s="3" t="str">
        <f>IF($A295="ADD",IF(NOT(ISBLANK(T295)),_xlfn.XLOOKUP(T295,ud_subgrade_material_type[lookupValue],ud_subgrade_material_type[lookupKey],"ERROR"),""), "")</f>
        <v/>
      </c>
      <c r="X295" s="3" t="str">
        <f>IF($A295="ADD",IF(NOT(ISBLANK(W295)),_xlfn.XLOOKUP(W295,ud_layer_stabilising_agent[lookupValue],ud_layer_stabilising_agent[lookupKey],"ERROR"),""), "")</f>
        <v/>
      </c>
      <c r="Y295" s="20"/>
      <c r="Z295" s="3" t="str">
        <f t="shared" si="40"/>
        <v/>
      </c>
      <c r="AA295" s="3" t="str">
        <f>IF($A295="","",IF((AND($A295="ADD",OR(Z295="",Z295="Undisturbed"))),"U",(_xlfn.XLOOKUP(Z295,reconstructed[lookupValue],reconstructed[lookupKey],""))))</f>
        <v/>
      </c>
      <c r="AB295" s="3" t="str">
        <f t="shared" si="41"/>
        <v/>
      </c>
      <c r="AC295" s="3" t="str">
        <f>IF($A295="","",IF((AND($A295="ADD",OR(AB295="",AB295="Local Authority"))),"L",(_xlfn.XLOOKUP(AB295,asset_owner[lookupValue],asset_owner[lookupKey],""))))</f>
        <v/>
      </c>
      <c r="AD295" s="3" t="str">
        <f t="shared" si="42"/>
        <v/>
      </c>
      <c r="AE295" s="3" t="str">
        <f>IF($A295="","",IF((AND($A295="ADD",OR(AD295="",AD295="Vested Assets"))),"12",(_xlfn.XLOOKUP(AD295,ud_work_category[lookupValue],ud_work_category[lookupKey],""))))</f>
        <v/>
      </c>
      <c r="AF295" s="20"/>
      <c r="AG295" s="2" t="str">
        <f t="shared" si="43"/>
        <v/>
      </c>
      <c r="AH295" s="3" t="str">
        <f t="shared" si="44"/>
        <v/>
      </c>
      <c r="AI295" s="3" t="str">
        <f>IF($A295="","",IF((AND($A295="ADD",OR(AH295="",AH295="Excellent"))),"1",(_xlfn.XLOOKUP(AH295,condition[lookupValue],condition[lookupKey],""))))</f>
        <v/>
      </c>
      <c r="AJ295" s="21"/>
      <c r="AK295" s="5"/>
    </row>
    <row r="296" spans="2:37" x14ac:dyDescent="0.25">
      <c r="B296" s="4"/>
      <c r="D296" s="3" t="str">
        <f>IF($A296="ADD",IF(NOT(ISBLANK(C296)),_xlfn.XLOOKUP(C296,roadnames[lookupValue],roadnames[lookupKey],"ERROR"),""), "")</f>
        <v/>
      </c>
      <c r="E296" s="4"/>
      <c r="F296" s="4"/>
      <c r="G296" s="19"/>
      <c r="H296" s="19" t="str">
        <f t="shared" si="36"/>
        <v/>
      </c>
      <c r="I296" s="4"/>
      <c r="K296" s="3" t="str">
        <f>IF($A296="ADD",IF(NOT(ISBLANK(J296)),_xlfn.XLOOKUP(J296,len_adjust_rsn[lookupValue],len_adjust_rsn[lookupKey],"ERROR"),""), "")</f>
        <v/>
      </c>
      <c r="L296" s="19"/>
      <c r="M296" s="3" t="str">
        <f t="shared" si="37"/>
        <v/>
      </c>
      <c r="N296" s="3" t="str">
        <f>IF($A296="","",IF((AND($A296="ADD",OR(M296="",M296="Yes"))),"Y",(_xlfn.XLOOKUP(M296,full_width_flag[lookupValue],full_width_flag[lookupKey],""))))</f>
        <v/>
      </c>
      <c r="O296" s="19" t="str">
        <f t="shared" si="38"/>
        <v/>
      </c>
      <c r="P296" s="19"/>
      <c r="Q296" s="19" t="str">
        <f t="shared" si="39"/>
        <v/>
      </c>
      <c r="R296" s="4"/>
      <c r="S296" s="4"/>
      <c r="U296" s="3" t="str">
        <f>IF($A296="ADD",IF(NOT(ISBLANK(T296)),_xlfn.XLOOKUP(T296,ud_subgrade_material_type[lookupValue],ud_subgrade_material_type[lookupKey],"ERROR"),""), "")</f>
        <v/>
      </c>
      <c r="X296" s="3" t="str">
        <f>IF($A296="ADD",IF(NOT(ISBLANK(W296)),_xlfn.XLOOKUP(W296,ud_layer_stabilising_agent[lookupValue],ud_layer_stabilising_agent[lookupKey],"ERROR"),""), "")</f>
        <v/>
      </c>
      <c r="Y296" s="20"/>
      <c r="Z296" s="3" t="str">
        <f t="shared" si="40"/>
        <v/>
      </c>
      <c r="AA296" s="3" t="str">
        <f>IF($A296="","",IF((AND($A296="ADD",OR(Z296="",Z296="Undisturbed"))),"U",(_xlfn.XLOOKUP(Z296,reconstructed[lookupValue],reconstructed[lookupKey],""))))</f>
        <v/>
      </c>
      <c r="AB296" s="3" t="str">
        <f t="shared" si="41"/>
        <v/>
      </c>
      <c r="AC296" s="3" t="str">
        <f>IF($A296="","",IF((AND($A296="ADD",OR(AB296="",AB296="Local Authority"))),"L",(_xlfn.XLOOKUP(AB296,asset_owner[lookupValue],asset_owner[lookupKey],""))))</f>
        <v/>
      </c>
      <c r="AD296" s="3" t="str">
        <f t="shared" si="42"/>
        <v/>
      </c>
      <c r="AE296" s="3" t="str">
        <f>IF($A296="","",IF((AND($A296="ADD",OR(AD296="",AD296="Vested Assets"))),"12",(_xlfn.XLOOKUP(AD296,ud_work_category[lookupValue],ud_work_category[lookupKey],""))))</f>
        <v/>
      </c>
      <c r="AF296" s="20"/>
      <c r="AG296" s="2" t="str">
        <f t="shared" si="43"/>
        <v/>
      </c>
      <c r="AH296" s="3" t="str">
        <f t="shared" si="44"/>
        <v/>
      </c>
      <c r="AI296" s="3" t="str">
        <f>IF($A296="","",IF((AND($A296="ADD",OR(AH296="",AH296="Excellent"))),"1",(_xlfn.XLOOKUP(AH296,condition[lookupValue],condition[lookupKey],""))))</f>
        <v/>
      </c>
      <c r="AJ296" s="21"/>
      <c r="AK296" s="5"/>
    </row>
    <row r="297" spans="2:37" x14ac:dyDescent="0.25">
      <c r="B297" s="4"/>
      <c r="D297" s="3" t="str">
        <f>IF($A297="ADD",IF(NOT(ISBLANK(C297)),_xlfn.XLOOKUP(C297,roadnames[lookupValue],roadnames[lookupKey],"ERROR"),""), "")</f>
        <v/>
      </c>
      <c r="E297" s="4"/>
      <c r="F297" s="4"/>
      <c r="G297" s="19"/>
      <c r="H297" s="19" t="str">
        <f t="shared" si="36"/>
        <v/>
      </c>
      <c r="I297" s="4"/>
      <c r="K297" s="3" t="str">
        <f>IF($A297="ADD",IF(NOT(ISBLANK(J297)),_xlfn.XLOOKUP(J297,len_adjust_rsn[lookupValue],len_adjust_rsn[lookupKey],"ERROR"),""), "")</f>
        <v/>
      </c>
      <c r="L297" s="19"/>
      <c r="M297" s="3" t="str">
        <f t="shared" si="37"/>
        <v/>
      </c>
      <c r="N297" s="3" t="str">
        <f>IF($A297="","",IF((AND($A297="ADD",OR(M297="",M297="Yes"))),"Y",(_xlfn.XLOOKUP(M297,full_width_flag[lookupValue],full_width_flag[lookupKey],""))))</f>
        <v/>
      </c>
      <c r="O297" s="19" t="str">
        <f t="shared" si="38"/>
        <v/>
      </c>
      <c r="P297" s="19"/>
      <c r="Q297" s="19" t="str">
        <f t="shared" si="39"/>
        <v/>
      </c>
      <c r="R297" s="4"/>
      <c r="S297" s="4"/>
      <c r="U297" s="3" t="str">
        <f>IF($A297="ADD",IF(NOT(ISBLANK(T297)),_xlfn.XLOOKUP(T297,ud_subgrade_material_type[lookupValue],ud_subgrade_material_type[lookupKey],"ERROR"),""), "")</f>
        <v/>
      </c>
      <c r="X297" s="3" t="str">
        <f>IF($A297="ADD",IF(NOT(ISBLANK(W297)),_xlfn.XLOOKUP(W297,ud_layer_stabilising_agent[lookupValue],ud_layer_stabilising_agent[lookupKey],"ERROR"),""), "")</f>
        <v/>
      </c>
      <c r="Y297" s="20"/>
      <c r="Z297" s="3" t="str">
        <f t="shared" si="40"/>
        <v/>
      </c>
      <c r="AA297" s="3" t="str">
        <f>IF($A297="","",IF((AND($A297="ADD",OR(Z297="",Z297="Undisturbed"))),"U",(_xlfn.XLOOKUP(Z297,reconstructed[lookupValue],reconstructed[lookupKey],""))))</f>
        <v/>
      </c>
      <c r="AB297" s="3" t="str">
        <f t="shared" si="41"/>
        <v/>
      </c>
      <c r="AC297" s="3" t="str">
        <f>IF($A297="","",IF((AND($A297="ADD",OR(AB297="",AB297="Local Authority"))),"L",(_xlfn.XLOOKUP(AB297,asset_owner[lookupValue],asset_owner[lookupKey],""))))</f>
        <v/>
      </c>
      <c r="AD297" s="3" t="str">
        <f t="shared" si="42"/>
        <v/>
      </c>
      <c r="AE297" s="3" t="str">
        <f>IF($A297="","",IF((AND($A297="ADD",OR(AD297="",AD297="Vested Assets"))),"12",(_xlfn.XLOOKUP(AD297,ud_work_category[lookupValue],ud_work_category[lookupKey],""))))</f>
        <v/>
      </c>
      <c r="AF297" s="20"/>
      <c r="AG297" s="2" t="str">
        <f t="shared" si="43"/>
        <v/>
      </c>
      <c r="AH297" s="3" t="str">
        <f t="shared" si="44"/>
        <v/>
      </c>
      <c r="AI297" s="3" t="str">
        <f>IF($A297="","",IF((AND($A297="ADD",OR(AH297="",AH297="Excellent"))),"1",(_xlfn.XLOOKUP(AH297,condition[lookupValue],condition[lookupKey],""))))</f>
        <v/>
      </c>
      <c r="AJ297" s="21"/>
      <c r="AK297" s="5"/>
    </row>
    <row r="298" spans="2:37" x14ac:dyDescent="0.25">
      <c r="B298" s="4"/>
      <c r="D298" s="3" t="str">
        <f>IF($A298="ADD",IF(NOT(ISBLANK(C298)),_xlfn.XLOOKUP(C298,roadnames[lookupValue],roadnames[lookupKey],"ERROR"),""), "")</f>
        <v/>
      </c>
      <c r="E298" s="4"/>
      <c r="F298" s="4"/>
      <c r="G298" s="19"/>
      <c r="H298" s="19" t="str">
        <f t="shared" si="36"/>
        <v/>
      </c>
      <c r="I298" s="4"/>
      <c r="K298" s="3" t="str">
        <f>IF($A298="ADD",IF(NOT(ISBLANK(J298)),_xlfn.XLOOKUP(J298,len_adjust_rsn[lookupValue],len_adjust_rsn[lookupKey],"ERROR"),""), "")</f>
        <v/>
      </c>
      <c r="L298" s="19"/>
      <c r="M298" s="3" t="str">
        <f t="shared" si="37"/>
        <v/>
      </c>
      <c r="N298" s="3" t="str">
        <f>IF($A298="","",IF((AND($A298="ADD",OR(M298="",M298="Yes"))),"Y",(_xlfn.XLOOKUP(M298,full_width_flag[lookupValue],full_width_flag[lookupKey],""))))</f>
        <v/>
      </c>
      <c r="O298" s="19" t="str">
        <f t="shared" si="38"/>
        <v/>
      </c>
      <c r="P298" s="19"/>
      <c r="Q298" s="19" t="str">
        <f t="shared" si="39"/>
        <v/>
      </c>
      <c r="R298" s="4"/>
      <c r="S298" s="4"/>
      <c r="U298" s="3" t="str">
        <f>IF($A298="ADD",IF(NOT(ISBLANK(T298)),_xlfn.XLOOKUP(T298,ud_subgrade_material_type[lookupValue],ud_subgrade_material_type[lookupKey],"ERROR"),""), "")</f>
        <v/>
      </c>
      <c r="X298" s="3" t="str">
        <f>IF($A298="ADD",IF(NOT(ISBLANK(W298)),_xlfn.XLOOKUP(W298,ud_layer_stabilising_agent[lookupValue],ud_layer_stabilising_agent[lookupKey],"ERROR"),""), "")</f>
        <v/>
      </c>
      <c r="Y298" s="20"/>
      <c r="Z298" s="3" t="str">
        <f t="shared" si="40"/>
        <v/>
      </c>
      <c r="AA298" s="3" t="str">
        <f>IF($A298="","",IF((AND($A298="ADD",OR(Z298="",Z298="Undisturbed"))),"U",(_xlfn.XLOOKUP(Z298,reconstructed[lookupValue],reconstructed[lookupKey],""))))</f>
        <v/>
      </c>
      <c r="AB298" s="3" t="str">
        <f t="shared" si="41"/>
        <v/>
      </c>
      <c r="AC298" s="3" t="str">
        <f>IF($A298="","",IF((AND($A298="ADD",OR(AB298="",AB298="Local Authority"))),"L",(_xlfn.XLOOKUP(AB298,asset_owner[lookupValue],asset_owner[lookupKey],""))))</f>
        <v/>
      </c>
      <c r="AD298" s="3" t="str">
        <f t="shared" si="42"/>
        <v/>
      </c>
      <c r="AE298" s="3" t="str">
        <f>IF($A298="","",IF((AND($A298="ADD",OR(AD298="",AD298="Vested Assets"))),"12",(_xlfn.XLOOKUP(AD298,ud_work_category[lookupValue],ud_work_category[lookupKey],""))))</f>
        <v/>
      </c>
      <c r="AF298" s="20"/>
      <c r="AG298" s="2" t="str">
        <f t="shared" si="43"/>
        <v/>
      </c>
      <c r="AH298" s="3" t="str">
        <f t="shared" si="44"/>
        <v/>
      </c>
      <c r="AI298" s="3" t="str">
        <f>IF($A298="","",IF((AND($A298="ADD",OR(AH298="",AH298="Excellent"))),"1",(_xlfn.XLOOKUP(AH298,condition[lookupValue],condition[lookupKey],""))))</f>
        <v/>
      </c>
      <c r="AJ298" s="21"/>
      <c r="AK298" s="5"/>
    </row>
    <row r="299" spans="2:37" x14ac:dyDescent="0.25">
      <c r="B299" s="4"/>
      <c r="D299" s="3" t="str">
        <f>IF($A299="ADD",IF(NOT(ISBLANK(C299)),_xlfn.XLOOKUP(C299,roadnames[lookupValue],roadnames[lookupKey],"ERROR"),""), "")</f>
        <v/>
      </c>
      <c r="E299" s="4"/>
      <c r="F299" s="4"/>
      <c r="G299" s="19"/>
      <c r="H299" s="19" t="str">
        <f t="shared" si="36"/>
        <v/>
      </c>
      <c r="I299" s="4"/>
      <c r="K299" s="3" t="str">
        <f>IF($A299="ADD",IF(NOT(ISBLANK(J299)),_xlfn.XLOOKUP(J299,len_adjust_rsn[lookupValue],len_adjust_rsn[lookupKey],"ERROR"),""), "")</f>
        <v/>
      </c>
      <c r="L299" s="19"/>
      <c r="M299" s="3" t="str">
        <f t="shared" si="37"/>
        <v/>
      </c>
      <c r="N299" s="3" t="str">
        <f>IF($A299="","",IF((AND($A299="ADD",OR(M299="",M299="Yes"))),"Y",(_xlfn.XLOOKUP(M299,full_width_flag[lookupValue],full_width_flag[lookupKey],""))))</f>
        <v/>
      </c>
      <c r="O299" s="19" t="str">
        <f t="shared" si="38"/>
        <v/>
      </c>
      <c r="P299" s="19"/>
      <c r="Q299" s="19" t="str">
        <f t="shared" si="39"/>
        <v/>
      </c>
      <c r="R299" s="4"/>
      <c r="S299" s="4"/>
      <c r="U299" s="3" t="str">
        <f>IF($A299="ADD",IF(NOT(ISBLANK(T299)),_xlfn.XLOOKUP(T299,ud_subgrade_material_type[lookupValue],ud_subgrade_material_type[lookupKey],"ERROR"),""), "")</f>
        <v/>
      </c>
      <c r="X299" s="3" t="str">
        <f>IF($A299="ADD",IF(NOT(ISBLANK(W299)),_xlfn.XLOOKUP(W299,ud_layer_stabilising_agent[lookupValue],ud_layer_stabilising_agent[lookupKey],"ERROR"),""), "")</f>
        <v/>
      </c>
      <c r="Y299" s="20"/>
      <c r="Z299" s="3" t="str">
        <f t="shared" si="40"/>
        <v/>
      </c>
      <c r="AA299" s="3" t="str">
        <f>IF($A299="","",IF((AND($A299="ADD",OR(Z299="",Z299="Undisturbed"))),"U",(_xlfn.XLOOKUP(Z299,reconstructed[lookupValue],reconstructed[lookupKey],""))))</f>
        <v/>
      </c>
      <c r="AB299" s="3" t="str">
        <f t="shared" si="41"/>
        <v/>
      </c>
      <c r="AC299" s="3" t="str">
        <f>IF($A299="","",IF((AND($A299="ADD",OR(AB299="",AB299="Local Authority"))),"L",(_xlfn.XLOOKUP(AB299,asset_owner[lookupValue],asset_owner[lookupKey],""))))</f>
        <v/>
      </c>
      <c r="AD299" s="3" t="str">
        <f t="shared" si="42"/>
        <v/>
      </c>
      <c r="AE299" s="3" t="str">
        <f>IF($A299="","",IF((AND($A299="ADD",OR(AD299="",AD299="Vested Assets"))),"12",(_xlfn.XLOOKUP(AD299,ud_work_category[lookupValue],ud_work_category[lookupKey],""))))</f>
        <v/>
      </c>
      <c r="AF299" s="20"/>
      <c r="AG299" s="2" t="str">
        <f t="shared" si="43"/>
        <v/>
      </c>
      <c r="AH299" s="3" t="str">
        <f t="shared" si="44"/>
        <v/>
      </c>
      <c r="AI299" s="3" t="str">
        <f>IF($A299="","",IF((AND($A299="ADD",OR(AH299="",AH299="Excellent"))),"1",(_xlfn.XLOOKUP(AH299,condition[lookupValue],condition[lookupKey],""))))</f>
        <v/>
      </c>
      <c r="AJ299" s="21"/>
      <c r="AK299" s="5"/>
    </row>
    <row r="300" spans="2:37" x14ac:dyDescent="0.25">
      <c r="B300" s="4"/>
      <c r="D300" s="3" t="str">
        <f>IF($A300="ADD",IF(NOT(ISBLANK(C300)),_xlfn.XLOOKUP(C300,roadnames[lookupValue],roadnames[lookupKey],"ERROR"),""), "")</f>
        <v/>
      </c>
      <c r="E300" s="4"/>
      <c r="F300" s="4"/>
      <c r="G300" s="19"/>
      <c r="H300" s="19" t="str">
        <f t="shared" si="36"/>
        <v/>
      </c>
      <c r="I300" s="4"/>
      <c r="K300" s="3" t="str">
        <f>IF($A300="ADD",IF(NOT(ISBLANK(J300)),_xlfn.XLOOKUP(J300,len_adjust_rsn[lookupValue],len_adjust_rsn[lookupKey],"ERROR"),""), "")</f>
        <v/>
      </c>
      <c r="L300" s="19"/>
      <c r="M300" s="3" t="str">
        <f t="shared" si="37"/>
        <v/>
      </c>
      <c r="N300" s="3" t="str">
        <f>IF($A300="","",IF((AND($A300="ADD",OR(M300="",M300="Yes"))),"Y",(_xlfn.XLOOKUP(M300,full_width_flag[lookupValue],full_width_flag[lookupKey],""))))</f>
        <v/>
      </c>
      <c r="O300" s="19" t="str">
        <f t="shared" si="38"/>
        <v/>
      </c>
      <c r="P300" s="19"/>
      <c r="Q300" s="19" t="str">
        <f t="shared" si="39"/>
        <v/>
      </c>
      <c r="R300" s="4"/>
      <c r="S300" s="4"/>
      <c r="U300" s="3" t="str">
        <f>IF($A300="ADD",IF(NOT(ISBLANK(T300)),_xlfn.XLOOKUP(T300,ud_subgrade_material_type[lookupValue],ud_subgrade_material_type[lookupKey],"ERROR"),""), "")</f>
        <v/>
      </c>
      <c r="X300" s="3" t="str">
        <f>IF($A300="ADD",IF(NOT(ISBLANK(W300)),_xlfn.XLOOKUP(W300,ud_layer_stabilising_agent[lookupValue],ud_layer_stabilising_agent[lookupKey],"ERROR"),""), "")</f>
        <v/>
      </c>
      <c r="Y300" s="20"/>
      <c r="Z300" s="3" t="str">
        <f t="shared" si="40"/>
        <v/>
      </c>
      <c r="AA300" s="3" t="str">
        <f>IF($A300="","",IF((AND($A300="ADD",OR(Z300="",Z300="Undisturbed"))),"U",(_xlfn.XLOOKUP(Z300,reconstructed[lookupValue],reconstructed[lookupKey],""))))</f>
        <v/>
      </c>
      <c r="AB300" s="3" t="str">
        <f t="shared" si="41"/>
        <v/>
      </c>
      <c r="AC300" s="3" t="str">
        <f>IF($A300="","",IF((AND($A300="ADD",OR(AB300="",AB300="Local Authority"))),"L",(_xlfn.XLOOKUP(AB300,asset_owner[lookupValue],asset_owner[lookupKey],""))))</f>
        <v/>
      </c>
      <c r="AD300" s="3" t="str">
        <f t="shared" si="42"/>
        <v/>
      </c>
      <c r="AE300" s="3" t="str">
        <f>IF($A300="","",IF((AND($A300="ADD",OR(AD300="",AD300="Vested Assets"))),"12",(_xlfn.XLOOKUP(AD300,ud_work_category[lookupValue],ud_work_category[lookupKey],""))))</f>
        <v/>
      </c>
      <c r="AF300" s="20"/>
      <c r="AG300" s="2" t="str">
        <f t="shared" si="43"/>
        <v/>
      </c>
      <c r="AH300" s="3" t="str">
        <f t="shared" si="44"/>
        <v/>
      </c>
      <c r="AI300" s="3" t="str">
        <f>IF($A300="","",IF((AND($A300="ADD",OR(AH300="",AH300="Excellent"))),"1",(_xlfn.XLOOKUP(AH300,condition[lookupValue],condition[lookupKey],""))))</f>
        <v/>
      </c>
      <c r="AJ300" s="21"/>
      <c r="AK300" s="5"/>
    </row>
  </sheetData>
  <sheetProtection algorithmName="SHA-512" hashValue="1Ggl5Gw5+8mweWqSN9EBdR8ySZER2rCXqr8KOgvfWJWJyND1aynvN6yOkfif7bjkF9hZnVdzMAmsr5v+iwIZ9A==" saltValue="vM6xx+IFmDGYGz0c3yiZ1Q=="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119">
      <formula>MATCH("ERROR",$A10:$EK10,0)</formula>
    </cfRule>
    <cfRule type="expression" dxfId="232" priority="120">
      <formula>AND($A10="ADD",A$6=TRUE,A10="")</formula>
    </cfRule>
    <cfRule type="expression" dxfId="231" priority="121">
      <formula>OR(AND($A10="DELETE",A$1="Asset ID",A10=""),AND($A10="DELETE",A$1="Replacement Status",A10=""),AND($A10="DELETE",A$1="Removal Date",A10=""),AND($A10="DELETE",A$1="Removal Reason",A10=""))</formula>
    </cfRule>
    <cfRule type="expression" dxfId="230" priority="122">
      <formula>OR(AND($A10="EDIT",A$1="Asset ID",A10=""),AND($A10="EDIT",A$5=TRUE,A10=""))</formula>
    </cfRule>
    <cfRule type="expression" dxfId="229" priority="123">
      <formula>AND($A10="ADD",A$5="COND",A10="")</formula>
    </cfRule>
    <cfRule type="expression" dxfId="228" priority="124">
      <formula>AND($A10="ADD",A$5=TRUE,A10="")</formula>
    </cfRule>
  </conditionalFormatting>
  <dataValidations count="28">
    <dataValidation type="list" allowBlank="1" showInputMessage="1" showErrorMessage="1" sqref="C10:C300" xr:uid="{DF09B6F0-D129-4675-9641-21D7E6F427CE}">
      <formula1>roadnames_lookup</formula1>
    </dataValidation>
    <dataValidation type="list" allowBlank="1" showInputMessage="1" showErrorMessage="1" sqref="J10:J300" xr:uid="{FBDC8FEE-CBD8-42F1-BBD5-55280C413CDA}">
      <formula1>len_adjust_rsn_lookup</formula1>
    </dataValidation>
    <dataValidation type="list" allowBlank="1" showInputMessage="1" showErrorMessage="1" promptTitle="WARNING" prompt="Only change this field If undertaking maintenance Or CAPEX works" sqref="M10:M300" xr:uid="{054E28EA-37E9-43CD-A5D0-8A43FABC7528}">
      <formula1>full_width_flag_lookup</formula1>
    </dataValidation>
    <dataValidation type="list" allowBlank="1" showInputMessage="1" showErrorMessage="1" sqref="T10:T300" xr:uid="{851ADD3D-734A-4C3C-9D6B-50C0FEE57257}">
      <formula1>ud_subgrade_material_type_lookup</formula1>
    </dataValidation>
    <dataValidation type="list" allowBlank="1" showInputMessage="1" showErrorMessage="1" sqref="W10:W300" xr:uid="{1CDF365C-BA37-4F8D-A809-095A54403DCB}">
      <formula1>ud_layer_stabilising_agent_lookup</formula1>
    </dataValidation>
    <dataValidation type="list" allowBlank="1" showInputMessage="1" showErrorMessage="1" promptTitle="WARNING" prompt="Only change this field If undertaking maintenance Or CAPEX works" sqref="Z10:Z300" xr:uid="{CBEFE5D7-E2E3-4D3E-84E1-FEF0E7F0D42C}">
      <formula1>reconstructed_lookup</formula1>
    </dataValidation>
    <dataValidation type="list" allowBlank="1" showInputMessage="1" showErrorMessage="1" promptTitle="WARNING" prompt="Only change this If Parks And Reserves asset" sqref="AB10:AB300" xr:uid="{5FA81395-2AE7-4134-AE4D-66E387FF28EA}">
      <formula1>asset_owner_lookup</formula1>
    </dataValidation>
    <dataValidation type="list" allowBlank="1" showInputMessage="1" showErrorMessage="1" promptTitle="WARNING" prompt="Only change this field If undertaking maintenance Or CAPEX works" sqref="AD10:AD300" xr:uid="{EC75ED46-CB00-4F53-BF31-A9703BD34B7D}">
      <formula1>ud_work_category_lookup</formula1>
    </dataValidation>
    <dataValidation type="list" allowBlank="1" showInputMessage="1" showErrorMessage="1" promptTitle="WARNING" prompt="Only change this If incorrect" sqref="AH10:AH300" xr:uid="{A81640E9-3ECD-4230-AFFF-297895303B3A}">
      <formula1>condition_lookup</formula1>
    </dataValidation>
    <dataValidation type="list" allowBlank="1" showInputMessage="1" showErrorMessage="1" sqref="V10:V300" xr:uid="{FC863518-B136-49F9-BD73-BEB51024D9E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5BF4413-D7F5-4FC2-BEA9-19F6A332E92C}">
      <formula1>"ADD,EDIT,DELETE"</formula1>
    </dataValidation>
    <dataValidation type="list" allowBlank="1" showInputMessage="1" showErrorMessage="1" promptTitle="WARNING" prompt="Only change this If NZTA Or Parks And Reserves asset" sqref="AG10:AG300" xr:uid="{AAC73B82-4C03-4755-8441-2A4D5B4E4E42}">
      <formula1>"TRUE,FALSE"</formula1>
    </dataValidation>
    <dataValidation type="whole" allowBlank="1" showInputMessage="1" showErrorMessage="1" error="Please Enter Whole Number Between 1 And 2147483647" promptTitle="ERROR" sqref="B10:B300" xr:uid="{AC859FE8-A046-49C3-AF9F-2C6985655E48}">
      <formula1>1</formula1>
      <formula2>2147483647</formula2>
    </dataValidation>
    <dataValidation type="whole" allowBlank="1" showInputMessage="1" showErrorMessage="1" error="Please Enter Whole Number Between 1 And 9999999999" promptTitle="ERROR" sqref="R10:R300" xr:uid="{D3D09C32-66AA-41A3-83DA-4EF216D668A4}">
      <formula1>1</formula1>
      <formula2>9999999999</formula2>
    </dataValidation>
    <dataValidation type="whole" allowBlank="1" showInputMessage="1" showErrorMessage="1" error="Please Enter Whole Number Between 1 And 9999999999" promptTitle="ERROR" sqref="S10:S300" xr:uid="{2B091E5E-7AA4-40D7-86DF-D888F931438E}">
      <formula1>1</formula1>
      <formula2>9999999999</formula2>
    </dataValidation>
    <dataValidation type="whole" allowBlank="1" showInputMessage="1" showErrorMessage="1" error="Please Enter Whole Number Between 1 And 999999" promptTitle="ERROR" sqref="F10:F300" xr:uid="{176E0409-6D93-4D91-800F-EF10AFE48C6A}">
      <formula1>1</formula1>
      <formula2>999999</formula2>
    </dataValidation>
    <dataValidation type="whole" allowBlank="1" showInputMessage="1" showErrorMessage="1" error="Please Enter Whole Number Between 0 And 999999" promptTitle="ERROR" sqref="E10:E300" xr:uid="{73C49AE2-88A5-454E-B021-FC42E324AB80}">
      <formula1>0</formula1>
      <formula2>999999</formula2>
    </dataValidation>
    <dataValidation type="whole" allowBlank="1" showInputMessage="1" showErrorMessage="1" error="Please Enter Whole Number Between 1 And 99999" promptTitle="ERROR" sqref="I10:I300" xr:uid="{58B52325-FDFB-47D5-A3EE-798B48A1F32B}">
      <formula1>1</formula1>
      <formula2>99999</formula2>
    </dataValidation>
    <dataValidation type="decimal" allowBlank="1" showInputMessage="1" showErrorMessage="1" error="Please Enter Decimal Between -40.0 And 999.9" promptTitle="ERROR" sqref="G10:G300" xr:uid="{C724DF14-9998-4DA3-BE3D-D62761981DE8}">
      <formula1>-40</formula1>
      <formula2>999.9</formula2>
    </dataValidation>
    <dataValidation type="decimal" allowBlank="1" showInputMessage="1" showErrorMessage="1" error="Please Enter Decimal Between 0.1 And 9999.9" promptTitle="ERROR" sqref="L10:L300" xr:uid="{EE60493F-DDE5-4F7D-8B07-56A8DD181AAC}">
      <formula1>0.1</formula1>
      <formula2>9999.9</formula2>
    </dataValidation>
    <dataValidation type="decimal" allowBlank="1" showInputMessage="1" showErrorMessage="1" error="Please Enter Decimal Between 0.1 And 999999.9" promptTitle="ERROR" sqref="H10:H300" xr:uid="{63774066-2893-45BD-9356-E9F8FB5713DC}">
      <formula1>0.1</formula1>
      <formula2>999999.9</formula2>
    </dataValidation>
    <dataValidation type="decimal" allowBlank="1" showInputMessage="1" showErrorMessage="1" error="Please Enter Decimal Between 0.1 And 9999999.9" promptTitle="ERROR" sqref="O10:O300" xr:uid="{81102370-BADE-456C-904E-1F865A980CF4}">
      <formula1>0.1</formula1>
      <formula2>9999999.9</formula2>
    </dataValidation>
    <dataValidation type="decimal" allowBlank="1" showInputMessage="1" showErrorMessage="1" error="Please Enter Decimal Between 0.1 And 9999999.9" promptTitle="ERROR" sqref="P10:P300" xr:uid="{6E663329-0B98-48F9-8DE6-5295A81502FE}">
      <formula1>0.1</formula1>
      <formula2>9999999.9</formula2>
    </dataValidation>
    <dataValidation type="decimal" allowBlank="1" showInputMessage="1" showErrorMessage="1" error="Please Enter Decimal Between 0.1 And 9999999.9" promptTitle="ERROR" sqref="Q10:Q300" xr:uid="{8BC5A2F2-29EC-4526-B9C1-89BDC1734D4B}">
      <formula1>0.1</formula1>
      <formula2>9999999.9</formula2>
    </dataValidation>
    <dataValidation type="decimal" allowBlank="1" showInputMessage="1" showErrorMessage="1" error="Please Enter Decimal Between 0.01 And 99999999.99" promptTitle="ERROR" sqref="Y10:Y300" xr:uid="{143BB374-3B9B-4649-A475-013D9E8C1B21}">
      <formula1>0.01</formula1>
      <formula2>99999999.99</formula2>
    </dataValidation>
    <dataValidation type="decimal" allowBlank="1" showInputMessage="1" showErrorMessage="1" error="Please Enter Decimal Between 0.01 And 9999999999.99" promptTitle="ERROR" sqref="AF10:AF300" xr:uid="{A68E0F53-D24E-491D-A464-5F05F434C4B1}">
      <formula1>0.01</formula1>
      <formula2>9999999999.99</formula2>
    </dataValidation>
    <dataValidation type="textLength" allowBlank="1" showInputMessage="1" showErrorMessage="1" error="Please Dont Enter More Than 255 Characters" promptTitle="ERROR" sqref="AK10:AK300" xr:uid="{8FA8AF3D-9A04-40FA-AE2D-EE0FA0BBAE35}">
      <formula1>0</formula1>
      <formula2>255</formula2>
    </dataValidation>
    <dataValidation type="date" allowBlank="1" showInputMessage="1" showErrorMessage="1" error="Please Enter Valid Date eg 31/01/2023" promptTitle="ERROR" sqref="AJ10:AJ300" xr:uid="{7F49AB2F-6E4C-4213-980D-C71C26A7401B}">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9.5703125" style="3" bestFit="1" customWidth="1"/>
    <col min="21" max="21" width="19.28515625" style="3" bestFit="1" customWidth="1"/>
    <col min="22" max="22" width="28.85546875" style="3" bestFit="1" customWidth="1"/>
    <col min="23" max="23" width="28.85546875" style="3" hidden="1" customWidth="1" outlineLevel="1"/>
    <col min="24" max="24" width="21" style="3" bestFit="1" customWidth="1" collapsed="1"/>
    <col min="25" max="25" width="13.140625" style="3" bestFit="1" customWidth="1"/>
    <col min="26" max="26" width="22.28515625" style="3" bestFit="1" customWidth="1"/>
    <col min="27" max="27" width="27.5703125" style="3" bestFit="1" customWidth="1"/>
    <col min="28" max="28" width="27.28515625" style="3" bestFit="1" customWidth="1"/>
    <col min="29" max="29" width="27.28515625" style="3" hidden="1" customWidth="1" outlineLevel="1"/>
    <col min="30" max="30" width="23.5703125" style="3" bestFit="1" customWidth="1" collapsed="1"/>
    <col min="31" max="31" width="23.5703125" style="3" hidden="1" customWidth="1" outlineLevel="1"/>
    <col min="32" max="32" width="26.7109375" style="3" bestFit="1" customWidth="1" collapsed="1"/>
    <col min="33" max="33" width="27.28515625" style="3" bestFit="1" customWidth="1"/>
    <col min="34" max="34" width="27.28515625" style="3" hidden="1" customWidth="1" outlineLevel="1"/>
    <col min="35" max="35" width="30.140625" style="3" bestFit="1" customWidth="1" collapsed="1"/>
    <col min="36" max="36" width="25.85546875" style="3" bestFit="1" customWidth="1"/>
    <col min="37" max="37" width="25.85546875" style="3" hidden="1" customWidth="1" outlineLevel="1"/>
    <col min="38" max="38" width="15.28515625" style="3" bestFit="1" customWidth="1" collapsed="1"/>
    <col min="39" max="39" width="15.28515625" style="3" hidden="1" customWidth="1" outlineLevel="1"/>
    <col min="40" max="40" width="13.85546875" style="3" bestFit="1" customWidth="1" collapsed="1"/>
    <col min="41" max="41" width="13.85546875" style="3" hidden="1" customWidth="1" outlineLevel="1"/>
    <col min="42" max="42" width="17" style="3" bestFit="1" customWidth="1" collapsed="1"/>
    <col min="43" max="43" width="16.5703125" style="3" bestFit="1" customWidth="1"/>
    <col min="44" max="44" width="14.140625" style="3" bestFit="1" customWidth="1"/>
    <col min="45" max="45" width="25.5703125" style="3" bestFit="1" customWidth="1"/>
    <col min="46" max="46" width="12.28515625" style="3" bestFit="1" customWidth="1"/>
    <col min="47" max="47" width="12.285156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76</v>
      </c>
      <c r="U1" s="8" t="s">
        <v>77</v>
      </c>
      <c r="V1" s="8" t="s">
        <v>126</v>
      </c>
      <c r="W1" s="8"/>
      <c r="X1" s="8" t="s">
        <v>127</v>
      </c>
      <c r="Y1" s="8" t="s">
        <v>128</v>
      </c>
      <c r="Z1" s="8" t="s">
        <v>79</v>
      </c>
      <c r="AA1" s="8" t="s">
        <v>81</v>
      </c>
      <c r="AB1" s="8" t="s">
        <v>129</v>
      </c>
      <c r="AC1" s="8"/>
      <c r="AD1" s="8" t="s">
        <v>130</v>
      </c>
      <c r="AE1" s="8"/>
      <c r="AF1" s="8" t="s">
        <v>131</v>
      </c>
      <c r="AG1" s="8" t="s">
        <v>132</v>
      </c>
      <c r="AH1" s="8"/>
      <c r="AI1" s="8" t="s">
        <v>133</v>
      </c>
      <c r="AJ1" s="8" t="s">
        <v>134</v>
      </c>
      <c r="AK1" s="8"/>
      <c r="AL1" s="8" t="s">
        <v>83</v>
      </c>
      <c r="AM1" s="8"/>
      <c r="AN1" s="8" t="s">
        <v>82</v>
      </c>
      <c r="AO1" s="8"/>
      <c r="AP1" s="8" t="s">
        <v>135</v>
      </c>
      <c r="AQ1" s="8" t="s">
        <v>136</v>
      </c>
      <c r="AR1" s="8" t="s">
        <v>137</v>
      </c>
      <c r="AS1" s="8" t="s">
        <v>138</v>
      </c>
      <c r="AT1" s="8" t="s">
        <v>84</v>
      </c>
      <c r="AU1" s="8"/>
      <c r="AV1" s="8" t="s">
        <v>85</v>
      </c>
      <c r="AW1" s="8"/>
      <c r="AX1" s="8" t="s">
        <v>86</v>
      </c>
      <c r="AY1" s="8" t="s">
        <v>87</v>
      </c>
      <c r="AZ1" s="8" t="s">
        <v>88</v>
      </c>
      <c r="BA1" s="8"/>
      <c r="BB1" s="8" t="s">
        <v>89</v>
      </c>
      <c r="BC1" s="8" t="s">
        <v>19</v>
      </c>
      <c r="BD1" s="8" t="s">
        <v>20</v>
      </c>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98</v>
      </c>
      <c r="U2" s="11" t="s">
        <v>99</v>
      </c>
      <c r="V2" s="11" t="str">
        <f>_xlfn.IFNA(IF(MATCH("ERROR",W10:W110,0),"ERROR"),"")</f>
        <v/>
      </c>
      <c r="W2" s="11" t="s">
        <v>142</v>
      </c>
      <c r="X2" s="11" t="s">
        <v>143</v>
      </c>
      <c r="Y2" s="11" t="s">
        <v>144</v>
      </c>
      <c r="Z2" s="11" t="s">
        <v>145</v>
      </c>
      <c r="AA2" s="11" t="s">
        <v>103</v>
      </c>
      <c r="AB2" s="11" t="str">
        <f>_xlfn.IFNA(IF(MATCH("ERROR",AC10:AC110,0),"ERROR"),"")</f>
        <v/>
      </c>
      <c r="AC2" s="11" t="s">
        <v>146</v>
      </c>
      <c r="AD2" s="11" t="str">
        <f>_xlfn.IFNA(IF(MATCH("ERROR",AE10:AE110,0),"ERROR"),"")</f>
        <v/>
      </c>
      <c r="AE2" s="11" t="s">
        <v>147</v>
      </c>
      <c r="AF2" s="11" t="s">
        <v>148</v>
      </c>
      <c r="AG2" s="11" t="str">
        <f>_xlfn.IFNA(IF(MATCH("ERROR",AH10:AH110,0),"ERROR"),"")</f>
        <v/>
      </c>
      <c r="AH2" s="11" t="s">
        <v>149</v>
      </c>
      <c r="AI2" s="11" t="s">
        <v>150</v>
      </c>
      <c r="AJ2" s="11" t="str">
        <f>_xlfn.IFNA(IF(MATCH("ERROR",AK10:AK110,0),"ERROR"),"")</f>
        <v/>
      </c>
      <c r="AK2" s="11" t="s">
        <v>151</v>
      </c>
      <c r="AL2" s="11" t="str">
        <f>_xlfn.IFNA(IF(MATCH("ERROR",AM10:AM110,0),"ERROR"),"")</f>
        <v/>
      </c>
      <c r="AM2" s="11" t="s">
        <v>105</v>
      </c>
      <c r="AN2" s="11" t="str">
        <f>_xlfn.IFNA(IF(MATCH("ERROR",AO10:AO110,0),"ERROR"),"")</f>
        <v/>
      </c>
      <c r="AO2" s="11" t="s">
        <v>104</v>
      </c>
      <c r="AP2" s="11" t="s">
        <v>152</v>
      </c>
      <c r="AQ2" s="11" t="s">
        <v>153</v>
      </c>
      <c r="AR2" s="11" t="s">
        <v>154</v>
      </c>
      <c r="AS2" s="11" t="s">
        <v>155</v>
      </c>
      <c r="AT2" s="11" t="str">
        <f>_xlfn.IFNA(IF(MATCH("ERROR",AU10:AU110,0),"ERROR"),"")</f>
        <v/>
      </c>
      <c r="AU2" s="11" t="s">
        <v>106</v>
      </c>
      <c r="AV2" s="11" t="str">
        <f>_xlfn.IFNA(IF(MATCH("ERROR",AW10:AW110,0),"ERROR"),"")</f>
        <v/>
      </c>
      <c r="AW2" s="11" t="s">
        <v>107</v>
      </c>
      <c r="AX2" s="11" t="s">
        <v>108</v>
      </c>
      <c r="AY2" s="11" t="s">
        <v>109</v>
      </c>
      <c r="AZ2" s="11" t="str">
        <f>_xlfn.IFNA(IF(MATCH("ERROR",BA10:BA110,0),"ERROR"),"")</f>
        <v/>
      </c>
      <c r="BA2" s="11" t="s">
        <v>110</v>
      </c>
      <c r="BB2" s="11" t="s">
        <v>111</v>
      </c>
      <c r="BC2" s="11" t="s">
        <v>41</v>
      </c>
      <c r="BD2" s="11" t="s">
        <v>42</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50</v>
      </c>
      <c r="Y4" s="9" t="s">
        <v>50</v>
      </c>
      <c r="Z4" s="9" t="s">
        <v>53</v>
      </c>
      <c r="AA4" s="9" t="s">
        <v>55</v>
      </c>
      <c r="AB4" s="9" t="s">
        <v>157</v>
      </c>
      <c r="AD4" s="9" t="s">
        <v>51</v>
      </c>
      <c r="AF4" s="9" t="s">
        <v>53</v>
      </c>
      <c r="AG4" s="9" t="s">
        <v>157</v>
      </c>
      <c r="AI4" s="9" t="s">
        <v>55</v>
      </c>
      <c r="AJ4" s="9" t="s">
        <v>51</v>
      </c>
      <c r="AL4" s="9" t="s">
        <v>51</v>
      </c>
      <c r="AN4" s="9" t="s">
        <v>51</v>
      </c>
      <c r="AP4" s="9" t="s">
        <v>54</v>
      </c>
      <c r="AQ4" s="9" t="s">
        <v>55</v>
      </c>
      <c r="AR4" s="9" t="s">
        <v>54</v>
      </c>
      <c r="AS4" s="9" t="s">
        <v>53</v>
      </c>
      <c r="AT4" s="9" t="s">
        <v>57</v>
      </c>
      <c r="AV4" s="9" t="s">
        <v>58</v>
      </c>
      <c r="AX4" s="9" t="s">
        <v>56</v>
      </c>
      <c r="AY4" s="9" t="s">
        <v>53</v>
      </c>
      <c r="AZ4" s="9" t="s">
        <v>48</v>
      </c>
      <c r="BB4" s="9" t="s">
        <v>54</v>
      </c>
      <c r="BC4" s="9" t="s">
        <v>59</v>
      </c>
      <c r="BD4" s="9" t="s">
        <v>60</v>
      </c>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b">
        <v>1</v>
      </c>
      <c r="U5" s="9" t="b">
        <v>1</v>
      </c>
      <c r="V5" s="9" t="b">
        <v>1</v>
      </c>
      <c r="X5" s="9" t="b">
        <v>1</v>
      </c>
      <c r="Y5" s="9" t="b">
        <v>0</v>
      </c>
      <c r="Z5" s="9" t="b">
        <v>1</v>
      </c>
      <c r="AA5" s="9" t="b">
        <v>0</v>
      </c>
      <c r="AB5" s="9" t="b">
        <v>1</v>
      </c>
      <c r="AD5" s="9" t="b">
        <v>1</v>
      </c>
      <c r="AF5" s="9" t="b">
        <v>1</v>
      </c>
      <c r="AG5" s="9" t="str">
        <f>IF(AF10=TRUE,"COND","COND")</f>
        <v>COND</v>
      </c>
      <c r="AI5" s="9" t="str">
        <f>IF(AF10=TRUE,"COND","COND")</f>
        <v>COND</v>
      </c>
      <c r="AJ5" s="9" t="str">
        <f>IF(AF10=TRUE,"COND","COND")</f>
        <v>COND</v>
      </c>
      <c r="AL5" s="9" t="b">
        <v>0</v>
      </c>
      <c r="AN5" s="9" t="b">
        <v>0</v>
      </c>
      <c r="AP5" s="9" t="b">
        <v>1</v>
      </c>
      <c r="AQ5" s="9" t="b">
        <v>1</v>
      </c>
      <c r="AR5" s="9" t="str">
        <f>IF(AS10=TRUE,"COND","COND")</f>
        <v>COND</v>
      </c>
      <c r="AS5" s="9" t="b">
        <v>1</v>
      </c>
      <c r="AT5" s="9" t="b">
        <v>0</v>
      </c>
      <c r="AV5" s="9" t="b">
        <v>0</v>
      </c>
      <c r="AX5" s="9" t="b">
        <v>0</v>
      </c>
      <c r="AY5" s="9" t="b">
        <v>1</v>
      </c>
      <c r="AZ5" s="9" t="b">
        <v>1</v>
      </c>
      <c r="BB5" s="9" t="b">
        <v>1</v>
      </c>
      <c r="BC5" s="9" t="b">
        <v>0</v>
      </c>
      <c r="BD5" s="9" t="b">
        <v>0</v>
      </c>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Y6" s="9" t="b">
        <v>0</v>
      </c>
      <c r="Z6" s="9" t="b">
        <v>0</v>
      </c>
      <c r="AA6" s="9" t="b">
        <v>0</v>
      </c>
      <c r="AB6" s="9" t="b">
        <v>0</v>
      </c>
      <c r="AD6" s="9" t="b">
        <v>0</v>
      </c>
      <c r="AF6" s="9" t="b">
        <v>0</v>
      </c>
      <c r="AG6" s="9" t="b">
        <v>0</v>
      </c>
      <c r="AI6" s="9" t="b">
        <v>0</v>
      </c>
      <c r="AJ6" s="9" t="b">
        <v>0</v>
      </c>
      <c r="AL6" s="9" t="b">
        <v>0</v>
      </c>
      <c r="AN6" s="9" t="b">
        <v>0</v>
      </c>
      <c r="AP6" s="9" t="b">
        <v>0</v>
      </c>
      <c r="AQ6" s="9" t="b">
        <v>0</v>
      </c>
      <c r="AR6" s="9" t="b">
        <v>0</v>
      </c>
      <c r="AS6" s="9" t="b">
        <v>0</v>
      </c>
      <c r="AT6" s="9" t="b">
        <v>0</v>
      </c>
      <c r="AV6" s="9" t="b">
        <v>0</v>
      </c>
      <c r="AX6" s="9" t="b">
        <v>0</v>
      </c>
      <c r="AY6" s="9" t="b">
        <v>0</v>
      </c>
      <c r="AZ6" s="9" t="b">
        <v>0</v>
      </c>
      <c r="BB6" s="9" t="b">
        <v>0</v>
      </c>
      <c r="BC6" s="9" t="b">
        <v>0</v>
      </c>
      <c r="BD6" s="9" t="b">
        <v>0</v>
      </c>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0</v>
      </c>
      <c r="Y7" s="9" t="b">
        <v>0</v>
      </c>
      <c r="Z7" s="9" t="b">
        <v>0</v>
      </c>
      <c r="AA7" s="9" t="b">
        <v>0</v>
      </c>
      <c r="AB7" s="9" t="b">
        <v>1</v>
      </c>
      <c r="AD7" s="9" t="b">
        <v>1</v>
      </c>
      <c r="AF7" s="9" t="b">
        <v>0</v>
      </c>
      <c r="AG7" s="9" t="b">
        <v>1</v>
      </c>
      <c r="AI7" s="9" t="b">
        <v>0</v>
      </c>
      <c r="AJ7" s="9" t="b">
        <v>1</v>
      </c>
      <c r="AL7" s="9" t="b">
        <v>1</v>
      </c>
      <c r="AN7" s="9" t="b">
        <v>1</v>
      </c>
      <c r="AP7" s="9" t="b">
        <v>0</v>
      </c>
      <c r="AQ7" s="9" t="b">
        <v>0</v>
      </c>
      <c r="AR7" s="9" t="b">
        <v>0</v>
      </c>
      <c r="AS7" s="9" t="b">
        <v>0</v>
      </c>
      <c r="AT7" s="9" t="b">
        <v>1</v>
      </c>
      <c r="AV7" s="9" t="b">
        <v>1</v>
      </c>
      <c r="AX7" s="9" t="b">
        <v>0</v>
      </c>
      <c r="AY7" s="9" t="b">
        <v>0</v>
      </c>
      <c r="AZ7" s="9" t="b">
        <v>1</v>
      </c>
      <c r="BB7" s="9" t="b">
        <v>0</v>
      </c>
      <c r="BC7" s="9" t="b">
        <v>0</v>
      </c>
      <c r="BD7" s="9" t="b">
        <v>0</v>
      </c>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158</v>
      </c>
      <c r="AB8" s="9" t="s">
        <v>159</v>
      </c>
      <c r="AD8" s="9" t="s">
        <v>160</v>
      </c>
      <c r="AG8" s="9" t="s">
        <v>159</v>
      </c>
      <c r="AJ8" s="9" t="s">
        <v>160</v>
      </c>
      <c r="AL8" s="9" t="s">
        <v>105</v>
      </c>
      <c r="AN8" s="9" t="s">
        <v>104</v>
      </c>
      <c r="AT8" s="9" t="s">
        <v>106</v>
      </c>
      <c r="AV8" s="9" t="s">
        <v>119</v>
      </c>
      <c r="AZ8" s="9" t="s">
        <v>110</v>
      </c>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t="s">
        <v>161</v>
      </c>
      <c r="Y9" s="15" t="s">
        <v>162</v>
      </c>
      <c r="Z9" s="15"/>
      <c r="AA9" s="15" t="s">
        <v>122</v>
      </c>
      <c r="AB9" s="15"/>
      <c r="AC9" s="15"/>
      <c r="AD9" s="15"/>
      <c r="AE9" s="15"/>
      <c r="AF9" s="15"/>
      <c r="AG9" s="15"/>
      <c r="AH9" s="15"/>
      <c r="AI9" s="15" t="s">
        <v>122</v>
      </c>
      <c r="AJ9" s="15"/>
      <c r="AK9" s="15"/>
      <c r="AL9" s="15"/>
      <c r="AM9" s="15"/>
      <c r="AN9" s="15"/>
      <c r="AO9" s="15"/>
      <c r="AP9" s="15"/>
      <c r="AQ9" s="15" t="s">
        <v>163</v>
      </c>
      <c r="AR9" s="15"/>
      <c r="AS9" s="15"/>
      <c r="AT9" s="15"/>
      <c r="AU9" s="15"/>
      <c r="AV9" s="15"/>
      <c r="AW9" s="15"/>
      <c r="AX9" s="15"/>
      <c r="AY9" s="15"/>
      <c r="AZ9" s="15"/>
      <c r="BA9" s="15"/>
      <c r="BB9" s="15"/>
      <c r="BC9" s="15"/>
      <c r="BD9" s="15"/>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IF($A10="ADD",IF(NOT(ISBLANK(V10)),_xlfn.XLOOKUP(V10,ud_pavement_specification[lookupValue],ud_pavement_specification[lookupKey],"ERROR"),""), "")</f>
        <v/>
      </c>
      <c r="X10" s="20"/>
      <c r="Y10" s="20"/>
      <c r="AA10" s="4"/>
      <c r="AC10" s="3" t="str">
        <f>IF($A10="ADD",IF(NOT(ISBLANK(AB10)),_xlfn.XLOOKUP(AB10,ud_pavement_material_type[lookupValue],ud_pavement_material_type[lookupKey],"ERROR"),""), "")</f>
        <v/>
      </c>
      <c r="AE10" s="3" t="str">
        <f>IF($A10="ADD",IF(NOT(ISBLANK(AD10)),_xlfn.XLOOKUP(AD10,ud_material_source[lookupValue],ud_material_source[lookupKey],"ERROR"),""), "")</f>
        <v/>
      </c>
      <c r="AH10" s="3" t="str">
        <f>IF($A10="ADD",IF(NOT(ISBLANK(AG10)),_xlfn.XLOOKUP(AG10,ud_pavement_material_type[lookupValue],ud_pavement_material_type[lookupKey],"ERROR"),""), "")</f>
        <v/>
      </c>
      <c r="AI10" s="4"/>
      <c r="AK10" s="3" t="str">
        <f>IF($A10="ADD",IF(NOT(ISBLANK(AJ10)),_xlfn.XLOOKUP(AJ10,ud_material_source[lookupValue],ud_material_source[lookupKey],"ERROR"),""), "")</f>
        <v/>
      </c>
      <c r="AL10" s="3" t="str">
        <f>IF($A10="ADD","Known","")</f>
        <v/>
      </c>
      <c r="AM10" s="3" t="str">
        <f>IF($A10="","",IF((AND($A10="ADD",OR(AL10="",AL10="Known"))),"K",(_xlfn.XLOOKUP(AL10,estimate_status[lookupValue],estimate_status[lookupKey],""))))</f>
        <v/>
      </c>
      <c r="AN10" s="3" t="str">
        <f>IF($A10="ADD","Undisturbed","")</f>
        <v/>
      </c>
      <c r="AO10" s="3" t="str">
        <f>IF($A10="","",IF((AND($A10="ADD",OR(AN10="",AN10="Undisturbed"))),"U",(_xlfn.XLOOKUP(AN10,reconstructed[lookupValue],reconstructed[lookupKey],""))))</f>
        <v/>
      </c>
      <c r="AP10" s="21"/>
      <c r="AQ10" s="4"/>
      <c r="AR10" s="21"/>
      <c r="AS10" s="2" t="str">
        <f>IF($A10="ADD","FALSE","")</f>
        <v/>
      </c>
      <c r="AT10" s="3" t="str">
        <f>IF($A10="ADD","Local Authority","")</f>
        <v/>
      </c>
      <c r="AU10" s="3" t="str">
        <f>IF($A10="","",IF((AND($A10="ADD",OR(AT10="",AT10="Local Authority"))),"L",(_xlfn.XLOOKUP(AT10,asset_owner[lookupValue],asset_owner[lookupKey],""))))</f>
        <v/>
      </c>
      <c r="AV10" s="3" t="str">
        <f>IF($A10="ADD","Vested Assets","")</f>
        <v/>
      </c>
      <c r="AW10" s="3" t="str">
        <f>IF($A10="","",IF((AND($A10="ADD",OR(AV10="",AV10="Vested Assets"))),"12",(_xlfn.XLOOKUP(AV10,ud_work_category[lookupValue],ud_work_category[lookupKey],""))))</f>
        <v/>
      </c>
      <c r="AX10" s="20"/>
      <c r="AY10" s="2" t="str">
        <f>IF($A10="ADD","TRUE","")</f>
        <v/>
      </c>
      <c r="AZ10" s="3" t="str">
        <f>IF($A10="ADD","Excellent","")</f>
        <v/>
      </c>
      <c r="BA10" s="3" t="str">
        <f>IF($A10="","",IF((AND($A10="ADD",OR(AZ10="",AZ10="Excellent"))),"1",(_xlfn.XLOOKUP(AZ10,condition[lookupValue],condition[lookupKey],""))))</f>
        <v/>
      </c>
      <c r="BB10" s="21" t="str">
        <f>IF(AP10&lt;&gt;"",AP10,"")</f>
        <v/>
      </c>
      <c r="BC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IF($A11="ADD",IF(NOT(ISBLANK(V11)),_xlfn.XLOOKUP(V11,ud_pavement_specification[lookupValue],ud_pavement_specification[lookupKey],"ERROR"),""), "")</f>
        <v/>
      </c>
      <c r="X11" s="20"/>
      <c r="Y11" s="20"/>
      <c r="AA11" s="4"/>
      <c r="AC11" s="3" t="str">
        <f>IF($A11="ADD",IF(NOT(ISBLANK(AB11)),_xlfn.XLOOKUP(AB11,ud_pavement_material_type[lookupValue],ud_pavement_material_type[lookupKey],"ERROR"),""), "")</f>
        <v/>
      </c>
      <c r="AE11" s="3" t="str">
        <f>IF($A11="ADD",IF(NOT(ISBLANK(AD11)),_xlfn.XLOOKUP(AD11,ud_material_source[lookupValue],ud_material_source[lookupKey],"ERROR"),""), "")</f>
        <v/>
      </c>
      <c r="AH11" s="3" t="str">
        <f>IF($A11="ADD",IF(NOT(ISBLANK(AG11)),_xlfn.XLOOKUP(AG11,ud_pavement_material_type[lookupValue],ud_pavement_material_type[lookupKey],"ERROR"),""), "")</f>
        <v/>
      </c>
      <c r="AI11" s="4"/>
      <c r="AK11" s="3" t="str">
        <f>IF($A11="ADD",IF(NOT(ISBLANK(AJ11)),_xlfn.XLOOKUP(AJ11,ud_material_source[lookupValue],ud_material_source[lookupKey],"ERROR"),""), "")</f>
        <v/>
      </c>
      <c r="AL11" s="3" t="str">
        <f t="shared" ref="AL11:AL74" si="3">IF($A11="ADD","Known","")</f>
        <v/>
      </c>
      <c r="AM11" s="3" t="str">
        <f>IF($A11="","",IF((AND($A11="ADD",OR(AL11="",AL11="Known"))),"K",(_xlfn.XLOOKUP(AL11,estimate_status[lookupValue],estimate_status[lookupKey],""))))</f>
        <v/>
      </c>
      <c r="AN11" s="3" t="str">
        <f t="shared" ref="AN11:AN74" si="4">IF($A11="ADD","Undisturbed","")</f>
        <v/>
      </c>
      <c r="AO11" s="3" t="str">
        <f>IF($A11="","",IF((AND($A11="ADD",OR(AN11="",AN11="Undisturbed"))),"U",(_xlfn.XLOOKUP(AN11,reconstructed[lookupValue],reconstructed[lookupKey],""))))</f>
        <v/>
      </c>
      <c r="AP11" s="21"/>
      <c r="AQ11" s="4"/>
      <c r="AR11" s="21"/>
      <c r="AS11" s="2" t="str">
        <f t="shared" ref="AS11:AS74" si="5">IF($A11="ADD","FALSE","")</f>
        <v/>
      </c>
      <c r="AT11" s="3" t="str">
        <f t="shared" ref="AT11:AT74" si="6">IF($A11="ADD","Local Authority","")</f>
        <v/>
      </c>
      <c r="AU11" s="3" t="str">
        <f>IF($A11="","",IF((AND($A11="ADD",OR(AT11="",AT11="Local Authority"))),"L",(_xlfn.XLOOKUP(AT11,asset_owner[lookupValue],asset_owner[lookupKey],""))))</f>
        <v/>
      </c>
      <c r="AV11" s="3" t="str">
        <f t="shared" ref="AV11:AV74" si="7">IF($A11="ADD","Vested Assets","")</f>
        <v/>
      </c>
      <c r="AW11" s="3" t="str">
        <f>IF($A11="","",IF((AND($A11="ADD",OR(AV11="",AV11="Vested Assets"))),"12",(_xlfn.XLOOKUP(AV11,ud_work_category[lookupValue],ud_work_category[lookupKey],""))))</f>
        <v/>
      </c>
      <c r="AX11" s="20"/>
      <c r="AY11" s="2" t="str">
        <f t="shared" ref="AY11:AY74" si="8">IF($A11="ADD","TRUE","")</f>
        <v/>
      </c>
      <c r="AZ11" s="3" t="str">
        <f t="shared" ref="AZ11:AZ74" si="9">IF($A11="ADD","Excellent","")</f>
        <v/>
      </c>
      <c r="BA11" s="3" t="str">
        <f>IF($A11="","",IF((AND($A11="ADD",OR(AZ11="",AZ11="Excellent"))),"1",(_xlfn.XLOOKUP(AZ11,condition[lookupValue],condition[lookupKey],""))))</f>
        <v/>
      </c>
      <c r="BB11" s="21" t="str">
        <f t="shared" ref="BB11:BB74" si="10">IF(AP11&lt;&gt;"",AP11,"")</f>
        <v/>
      </c>
      <c r="BC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IF($A12="ADD",IF(NOT(ISBLANK(V12)),_xlfn.XLOOKUP(V12,ud_pavement_specification[lookupValue],ud_pavement_specification[lookupKey],"ERROR"),""), "")</f>
        <v/>
      </c>
      <c r="X12" s="20"/>
      <c r="Y12" s="20"/>
      <c r="AA12" s="4"/>
      <c r="AC12" s="3" t="str">
        <f>IF($A12="ADD",IF(NOT(ISBLANK(AB12)),_xlfn.XLOOKUP(AB12,ud_pavement_material_type[lookupValue],ud_pavement_material_type[lookupKey],"ERROR"),""), "")</f>
        <v/>
      </c>
      <c r="AE12" s="3" t="str">
        <f>IF($A12="ADD",IF(NOT(ISBLANK(AD12)),_xlfn.XLOOKUP(AD12,ud_material_source[lookupValue],ud_material_source[lookupKey],"ERROR"),""), "")</f>
        <v/>
      </c>
      <c r="AH12" s="3" t="str">
        <f>IF($A12="ADD",IF(NOT(ISBLANK(AG12)),_xlfn.XLOOKUP(AG12,ud_pavement_material_type[lookupValue],ud_pavement_material_type[lookupKey],"ERROR"),""), "")</f>
        <v/>
      </c>
      <c r="AI12" s="4"/>
      <c r="AK12" s="3" t="str">
        <f>IF($A12="ADD",IF(NOT(ISBLANK(AJ12)),_xlfn.XLOOKUP(AJ12,ud_material_source[lookupValue],ud_material_source[lookupKey],"ERROR"),""), "")</f>
        <v/>
      </c>
      <c r="AL12" s="3" t="str">
        <f t="shared" si="3"/>
        <v/>
      </c>
      <c r="AM12" s="3" t="str">
        <f>IF($A12="","",IF((AND($A12="ADD",OR(AL12="",AL12="Known"))),"K",(_xlfn.XLOOKUP(AL12,estimate_status[lookupValue],estimate_status[lookupKey],""))))</f>
        <v/>
      </c>
      <c r="AN12" s="3" t="str">
        <f t="shared" si="4"/>
        <v/>
      </c>
      <c r="AO12" s="3" t="str">
        <f>IF($A12="","",IF((AND($A12="ADD",OR(AN12="",AN12="Undisturbed"))),"U",(_xlfn.XLOOKUP(AN12,reconstructed[lookupValue],reconstructed[lookupKey],""))))</f>
        <v/>
      </c>
      <c r="AP12" s="21"/>
      <c r="AQ12" s="4"/>
      <c r="AR12" s="21"/>
      <c r="AS12" s="2" t="str">
        <f t="shared" si="5"/>
        <v/>
      </c>
      <c r="AT12" s="3" t="str">
        <f t="shared" si="6"/>
        <v/>
      </c>
      <c r="AU12" s="3" t="str">
        <f>IF($A12="","",IF((AND($A12="ADD",OR(AT12="",AT12="Local Authority"))),"L",(_xlfn.XLOOKUP(AT12,asset_owner[lookupValue],asset_owner[lookupKey],""))))</f>
        <v/>
      </c>
      <c r="AV12" s="3" t="str">
        <f t="shared" si="7"/>
        <v/>
      </c>
      <c r="AW12" s="3" t="str">
        <f>IF($A12="","",IF((AND($A12="ADD",OR(AV12="",AV12="Vested Assets"))),"12",(_xlfn.XLOOKUP(AV12,ud_work_category[lookupValue],ud_work_category[lookupKey],""))))</f>
        <v/>
      </c>
      <c r="AX12" s="20"/>
      <c r="AY12" s="2" t="str">
        <f t="shared" si="8"/>
        <v/>
      </c>
      <c r="AZ12" s="3" t="str">
        <f t="shared" si="9"/>
        <v/>
      </c>
      <c r="BA12" s="3" t="str">
        <f>IF($A12="","",IF((AND($A12="ADD",OR(AZ12="",AZ12="Excellent"))),"1",(_xlfn.XLOOKUP(AZ12,condition[lookupValue],condition[lookupKey],""))))</f>
        <v/>
      </c>
      <c r="BB12" s="21" t="str">
        <f t="shared" si="10"/>
        <v/>
      </c>
      <c r="BC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IF($A13="ADD",IF(NOT(ISBLANK(V13)),_xlfn.XLOOKUP(V13,ud_pavement_specification[lookupValue],ud_pavement_specification[lookupKey],"ERROR"),""), "")</f>
        <v/>
      </c>
      <c r="X13" s="20"/>
      <c r="Y13" s="20"/>
      <c r="AA13" s="4"/>
      <c r="AC13" s="3" t="str">
        <f>IF($A13="ADD",IF(NOT(ISBLANK(AB13)),_xlfn.XLOOKUP(AB13,ud_pavement_material_type[lookupValue],ud_pavement_material_type[lookupKey],"ERROR"),""), "")</f>
        <v/>
      </c>
      <c r="AE13" s="3" t="str">
        <f>IF($A13="ADD",IF(NOT(ISBLANK(AD13)),_xlfn.XLOOKUP(AD13,ud_material_source[lookupValue],ud_material_source[lookupKey],"ERROR"),""), "")</f>
        <v/>
      </c>
      <c r="AH13" s="3" t="str">
        <f>IF($A13="ADD",IF(NOT(ISBLANK(AG13)),_xlfn.XLOOKUP(AG13,ud_pavement_material_type[lookupValue],ud_pavement_material_type[lookupKey],"ERROR"),""), "")</f>
        <v/>
      </c>
      <c r="AI13" s="4"/>
      <c r="AK13" s="3" t="str">
        <f>IF($A13="ADD",IF(NOT(ISBLANK(AJ13)),_xlfn.XLOOKUP(AJ13,ud_material_source[lookupValue],ud_material_source[lookupKey],"ERROR"),""), "")</f>
        <v/>
      </c>
      <c r="AL13" s="3" t="str">
        <f t="shared" si="3"/>
        <v/>
      </c>
      <c r="AM13" s="3" t="str">
        <f>IF($A13="","",IF((AND($A13="ADD",OR(AL13="",AL13="Known"))),"K",(_xlfn.XLOOKUP(AL13,estimate_status[lookupValue],estimate_status[lookupKey],""))))</f>
        <v/>
      </c>
      <c r="AN13" s="3" t="str">
        <f t="shared" si="4"/>
        <v/>
      </c>
      <c r="AO13" s="3" t="str">
        <f>IF($A13="","",IF((AND($A13="ADD",OR(AN13="",AN13="Undisturbed"))),"U",(_xlfn.XLOOKUP(AN13,reconstructed[lookupValue],reconstructed[lookupKey],""))))</f>
        <v/>
      </c>
      <c r="AP13" s="21"/>
      <c r="AQ13" s="4"/>
      <c r="AR13" s="21"/>
      <c r="AS13" s="2" t="str">
        <f t="shared" si="5"/>
        <v/>
      </c>
      <c r="AT13" s="3" t="str">
        <f t="shared" si="6"/>
        <v/>
      </c>
      <c r="AU13" s="3" t="str">
        <f>IF($A13="","",IF((AND($A13="ADD",OR(AT13="",AT13="Local Authority"))),"L",(_xlfn.XLOOKUP(AT13,asset_owner[lookupValue],asset_owner[lookupKey],""))))</f>
        <v/>
      </c>
      <c r="AV13" s="3" t="str">
        <f t="shared" si="7"/>
        <v/>
      </c>
      <c r="AW13" s="3" t="str">
        <f>IF($A13="","",IF((AND($A13="ADD",OR(AV13="",AV13="Vested Assets"))),"12",(_xlfn.XLOOKUP(AV13,ud_work_category[lookupValue],ud_work_category[lookupKey],""))))</f>
        <v/>
      </c>
      <c r="AX13" s="20"/>
      <c r="AY13" s="2" t="str">
        <f t="shared" si="8"/>
        <v/>
      </c>
      <c r="AZ13" s="3" t="str">
        <f t="shared" si="9"/>
        <v/>
      </c>
      <c r="BA13" s="3" t="str">
        <f>IF($A13="","",IF((AND($A13="ADD",OR(AZ13="",AZ13="Excellent"))),"1",(_xlfn.XLOOKUP(AZ13,condition[lookupValue],condition[lookupKey],""))))</f>
        <v/>
      </c>
      <c r="BB13" s="21" t="str">
        <f t="shared" si="10"/>
        <v/>
      </c>
      <c r="BC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IF($A14="ADD",IF(NOT(ISBLANK(V14)),_xlfn.XLOOKUP(V14,ud_pavement_specification[lookupValue],ud_pavement_specification[lookupKey],"ERROR"),""), "")</f>
        <v/>
      </c>
      <c r="X14" s="20"/>
      <c r="Y14" s="20"/>
      <c r="AA14" s="4"/>
      <c r="AC14" s="3" t="str">
        <f>IF($A14="ADD",IF(NOT(ISBLANK(AB14)),_xlfn.XLOOKUP(AB14,ud_pavement_material_type[lookupValue],ud_pavement_material_type[lookupKey],"ERROR"),""), "")</f>
        <v/>
      </c>
      <c r="AE14" s="3" t="str">
        <f>IF($A14="ADD",IF(NOT(ISBLANK(AD14)),_xlfn.XLOOKUP(AD14,ud_material_source[lookupValue],ud_material_source[lookupKey],"ERROR"),""), "")</f>
        <v/>
      </c>
      <c r="AH14" s="3" t="str">
        <f>IF($A14="ADD",IF(NOT(ISBLANK(AG14)),_xlfn.XLOOKUP(AG14,ud_pavement_material_type[lookupValue],ud_pavement_material_type[lookupKey],"ERROR"),""), "")</f>
        <v/>
      </c>
      <c r="AI14" s="4"/>
      <c r="AK14" s="3" t="str">
        <f>IF($A14="ADD",IF(NOT(ISBLANK(AJ14)),_xlfn.XLOOKUP(AJ14,ud_material_source[lookupValue],ud_material_source[lookupKey],"ERROR"),""), "")</f>
        <v/>
      </c>
      <c r="AL14" s="3" t="str">
        <f t="shared" si="3"/>
        <v/>
      </c>
      <c r="AM14" s="3" t="str">
        <f>IF($A14="","",IF((AND($A14="ADD",OR(AL14="",AL14="Known"))),"K",(_xlfn.XLOOKUP(AL14,estimate_status[lookupValue],estimate_status[lookupKey],""))))</f>
        <v/>
      </c>
      <c r="AN14" s="3" t="str">
        <f t="shared" si="4"/>
        <v/>
      </c>
      <c r="AO14" s="3" t="str">
        <f>IF($A14="","",IF((AND($A14="ADD",OR(AN14="",AN14="Undisturbed"))),"U",(_xlfn.XLOOKUP(AN14,reconstructed[lookupValue],reconstructed[lookupKey],""))))</f>
        <v/>
      </c>
      <c r="AP14" s="21"/>
      <c r="AQ14" s="4"/>
      <c r="AR14" s="21"/>
      <c r="AS14" s="2" t="str">
        <f t="shared" si="5"/>
        <v/>
      </c>
      <c r="AT14" s="3" t="str">
        <f t="shared" si="6"/>
        <v/>
      </c>
      <c r="AU14" s="3" t="str">
        <f>IF($A14="","",IF((AND($A14="ADD",OR(AT14="",AT14="Local Authority"))),"L",(_xlfn.XLOOKUP(AT14,asset_owner[lookupValue],asset_owner[lookupKey],""))))</f>
        <v/>
      </c>
      <c r="AV14" s="3" t="str">
        <f t="shared" si="7"/>
        <v/>
      </c>
      <c r="AW14" s="3" t="str">
        <f>IF($A14="","",IF((AND($A14="ADD",OR(AV14="",AV14="Vested Assets"))),"12",(_xlfn.XLOOKUP(AV14,ud_work_category[lookupValue],ud_work_category[lookupKey],""))))</f>
        <v/>
      </c>
      <c r="AX14" s="20"/>
      <c r="AY14" s="2" t="str">
        <f t="shared" si="8"/>
        <v/>
      </c>
      <c r="AZ14" s="3" t="str">
        <f t="shared" si="9"/>
        <v/>
      </c>
      <c r="BA14" s="3" t="str">
        <f>IF($A14="","",IF((AND($A14="ADD",OR(AZ14="",AZ14="Excellent"))),"1",(_xlfn.XLOOKUP(AZ14,condition[lookupValue],condition[lookupKey],""))))</f>
        <v/>
      </c>
      <c r="BB14" s="21" t="str">
        <f t="shared" si="10"/>
        <v/>
      </c>
      <c r="BC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IF($A15="ADD",IF(NOT(ISBLANK(V15)),_xlfn.XLOOKUP(V15,ud_pavement_specification[lookupValue],ud_pavement_specification[lookupKey],"ERROR"),""), "")</f>
        <v/>
      </c>
      <c r="X15" s="20"/>
      <c r="Y15" s="20"/>
      <c r="AA15" s="4"/>
      <c r="AC15" s="3" t="str">
        <f>IF($A15="ADD",IF(NOT(ISBLANK(AB15)),_xlfn.XLOOKUP(AB15,ud_pavement_material_type[lookupValue],ud_pavement_material_type[lookupKey],"ERROR"),""), "")</f>
        <v/>
      </c>
      <c r="AE15" s="3" t="str">
        <f>IF($A15="ADD",IF(NOT(ISBLANK(AD15)),_xlfn.XLOOKUP(AD15,ud_material_source[lookupValue],ud_material_source[lookupKey],"ERROR"),""), "")</f>
        <v/>
      </c>
      <c r="AH15" s="3" t="str">
        <f>IF($A15="ADD",IF(NOT(ISBLANK(AG15)),_xlfn.XLOOKUP(AG15,ud_pavement_material_type[lookupValue],ud_pavement_material_type[lookupKey],"ERROR"),""), "")</f>
        <v/>
      </c>
      <c r="AI15" s="4"/>
      <c r="AK15" s="3" t="str">
        <f>IF($A15="ADD",IF(NOT(ISBLANK(AJ15)),_xlfn.XLOOKUP(AJ15,ud_material_source[lookupValue],ud_material_source[lookupKey],"ERROR"),""), "")</f>
        <v/>
      </c>
      <c r="AL15" s="3" t="str">
        <f t="shared" si="3"/>
        <v/>
      </c>
      <c r="AM15" s="3" t="str">
        <f>IF($A15="","",IF((AND($A15="ADD",OR(AL15="",AL15="Known"))),"K",(_xlfn.XLOOKUP(AL15,estimate_status[lookupValue],estimate_status[lookupKey],""))))</f>
        <v/>
      </c>
      <c r="AN15" s="3" t="str">
        <f t="shared" si="4"/>
        <v/>
      </c>
      <c r="AO15" s="3" t="str">
        <f>IF($A15="","",IF((AND($A15="ADD",OR(AN15="",AN15="Undisturbed"))),"U",(_xlfn.XLOOKUP(AN15,reconstructed[lookupValue],reconstructed[lookupKey],""))))</f>
        <v/>
      </c>
      <c r="AP15" s="21"/>
      <c r="AQ15" s="4"/>
      <c r="AR15" s="21"/>
      <c r="AS15" s="2" t="str">
        <f t="shared" si="5"/>
        <v/>
      </c>
      <c r="AT15" s="3" t="str">
        <f t="shared" si="6"/>
        <v/>
      </c>
      <c r="AU15" s="3" t="str">
        <f>IF($A15="","",IF((AND($A15="ADD",OR(AT15="",AT15="Local Authority"))),"L",(_xlfn.XLOOKUP(AT15,asset_owner[lookupValue],asset_owner[lookupKey],""))))</f>
        <v/>
      </c>
      <c r="AV15" s="3" t="str">
        <f t="shared" si="7"/>
        <v/>
      </c>
      <c r="AW15" s="3" t="str">
        <f>IF($A15="","",IF((AND($A15="ADD",OR(AV15="",AV15="Vested Assets"))),"12",(_xlfn.XLOOKUP(AV15,ud_work_category[lookupValue],ud_work_category[lookupKey],""))))</f>
        <v/>
      </c>
      <c r="AX15" s="20"/>
      <c r="AY15" s="2" t="str">
        <f t="shared" si="8"/>
        <v/>
      </c>
      <c r="AZ15" s="3" t="str">
        <f t="shared" si="9"/>
        <v/>
      </c>
      <c r="BA15" s="3" t="str">
        <f>IF($A15="","",IF((AND($A15="ADD",OR(AZ15="",AZ15="Excellent"))),"1",(_xlfn.XLOOKUP(AZ15,condition[lookupValue],condition[lookupKey],""))))</f>
        <v/>
      </c>
      <c r="BB15" s="21" t="str">
        <f t="shared" si="10"/>
        <v/>
      </c>
      <c r="BC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IF($A16="ADD",IF(NOT(ISBLANK(V16)),_xlfn.XLOOKUP(V16,ud_pavement_specification[lookupValue],ud_pavement_specification[lookupKey],"ERROR"),""), "")</f>
        <v/>
      </c>
      <c r="X16" s="20"/>
      <c r="Y16" s="20"/>
      <c r="AA16" s="4"/>
      <c r="AC16" s="3" t="str">
        <f>IF($A16="ADD",IF(NOT(ISBLANK(AB16)),_xlfn.XLOOKUP(AB16,ud_pavement_material_type[lookupValue],ud_pavement_material_type[lookupKey],"ERROR"),""), "")</f>
        <v/>
      </c>
      <c r="AE16" s="3" t="str">
        <f>IF($A16="ADD",IF(NOT(ISBLANK(AD16)),_xlfn.XLOOKUP(AD16,ud_material_source[lookupValue],ud_material_source[lookupKey],"ERROR"),""), "")</f>
        <v/>
      </c>
      <c r="AH16" s="3" t="str">
        <f>IF($A16="ADD",IF(NOT(ISBLANK(AG16)),_xlfn.XLOOKUP(AG16,ud_pavement_material_type[lookupValue],ud_pavement_material_type[lookupKey],"ERROR"),""), "")</f>
        <v/>
      </c>
      <c r="AI16" s="4"/>
      <c r="AK16" s="3" t="str">
        <f>IF($A16="ADD",IF(NOT(ISBLANK(AJ16)),_xlfn.XLOOKUP(AJ16,ud_material_source[lookupValue],ud_material_source[lookupKey],"ERROR"),""), "")</f>
        <v/>
      </c>
      <c r="AL16" s="3" t="str">
        <f t="shared" si="3"/>
        <v/>
      </c>
      <c r="AM16" s="3" t="str">
        <f>IF($A16="","",IF((AND($A16="ADD",OR(AL16="",AL16="Known"))),"K",(_xlfn.XLOOKUP(AL16,estimate_status[lookupValue],estimate_status[lookupKey],""))))</f>
        <v/>
      </c>
      <c r="AN16" s="3" t="str">
        <f t="shared" si="4"/>
        <v/>
      </c>
      <c r="AO16" s="3" t="str">
        <f>IF($A16="","",IF((AND($A16="ADD",OR(AN16="",AN16="Undisturbed"))),"U",(_xlfn.XLOOKUP(AN16,reconstructed[lookupValue],reconstructed[lookupKey],""))))</f>
        <v/>
      </c>
      <c r="AP16" s="21"/>
      <c r="AQ16" s="4"/>
      <c r="AR16" s="21"/>
      <c r="AS16" s="2" t="str">
        <f t="shared" si="5"/>
        <v/>
      </c>
      <c r="AT16" s="3" t="str">
        <f t="shared" si="6"/>
        <v/>
      </c>
      <c r="AU16" s="3" t="str">
        <f>IF($A16="","",IF((AND($A16="ADD",OR(AT16="",AT16="Local Authority"))),"L",(_xlfn.XLOOKUP(AT16,asset_owner[lookupValue],asset_owner[lookupKey],""))))</f>
        <v/>
      </c>
      <c r="AV16" s="3" t="str">
        <f t="shared" si="7"/>
        <v/>
      </c>
      <c r="AW16" s="3" t="str">
        <f>IF($A16="","",IF((AND($A16="ADD",OR(AV16="",AV16="Vested Assets"))),"12",(_xlfn.XLOOKUP(AV16,ud_work_category[lookupValue],ud_work_category[lookupKey],""))))</f>
        <v/>
      </c>
      <c r="AX16" s="20"/>
      <c r="AY16" s="2" t="str">
        <f t="shared" si="8"/>
        <v/>
      </c>
      <c r="AZ16" s="3" t="str">
        <f t="shared" si="9"/>
        <v/>
      </c>
      <c r="BA16" s="3" t="str">
        <f>IF($A16="","",IF((AND($A16="ADD",OR(AZ16="",AZ16="Excellent"))),"1",(_xlfn.XLOOKUP(AZ16,condition[lookupValue],condition[lookupKey],""))))</f>
        <v/>
      </c>
      <c r="BB16" s="21" t="str">
        <f t="shared" si="10"/>
        <v/>
      </c>
      <c r="BC16" s="5"/>
    </row>
    <row r="17" spans="2:55"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IF($A17="ADD",IF(NOT(ISBLANK(V17)),_xlfn.XLOOKUP(V17,ud_pavement_specification[lookupValue],ud_pavement_specification[lookupKey],"ERROR"),""), "")</f>
        <v/>
      </c>
      <c r="X17" s="20"/>
      <c r="Y17" s="20"/>
      <c r="AA17" s="4"/>
      <c r="AC17" s="3" t="str">
        <f>IF($A17="ADD",IF(NOT(ISBLANK(AB17)),_xlfn.XLOOKUP(AB17,ud_pavement_material_type[lookupValue],ud_pavement_material_type[lookupKey],"ERROR"),""), "")</f>
        <v/>
      </c>
      <c r="AE17" s="3" t="str">
        <f>IF($A17="ADD",IF(NOT(ISBLANK(AD17)),_xlfn.XLOOKUP(AD17,ud_material_source[lookupValue],ud_material_source[lookupKey],"ERROR"),""), "")</f>
        <v/>
      </c>
      <c r="AH17" s="3" t="str">
        <f>IF($A17="ADD",IF(NOT(ISBLANK(AG17)),_xlfn.XLOOKUP(AG17,ud_pavement_material_type[lookupValue],ud_pavement_material_type[lookupKey],"ERROR"),""), "")</f>
        <v/>
      </c>
      <c r="AI17" s="4"/>
      <c r="AK17" s="3" t="str">
        <f>IF($A17="ADD",IF(NOT(ISBLANK(AJ17)),_xlfn.XLOOKUP(AJ17,ud_material_source[lookupValue],ud_material_source[lookupKey],"ERROR"),""), "")</f>
        <v/>
      </c>
      <c r="AL17" s="3" t="str">
        <f t="shared" si="3"/>
        <v/>
      </c>
      <c r="AM17" s="3" t="str">
        <f>IF($A17="","",IF((AND($A17="ADD",OR(AL17="",AL17="Known"))),"K",(_xlfn.XLOOKUP(AL17,estimate_status[lookupValue],estimate_status[lookupKey],""))))</f>
        <v/>
      </c>
      <c r="AN17" s="3" t="str">
        <f t="shared" si="4"/>
        <v/>
      </c>
      <c r="AO17" s="3" t="str">
        <f>IF($A17="","",IF((AND($A17="ADD",OR(AN17="",AN17="Undisturbed"))),"U",(_xlfn.XLOOKUP(AN17,reconstructed[lookupValue],reconstructed[lookupKey],""))))</f>
        <v/>
      </c>
      <c r="AP17" s="21"/>
      <c r="AQ17" s="4"/>
      <c r="AR17" s="21"/>
      <c r="AS17" s="2" t="str">
        <f t="shared" si="5"/>
        <v/>
      </c>
      <c r="AT17" s="3" t="str">
        <f t="shared" si="6"/>
        <v/>
      </c>
      <c r="AU17" s="3" t="str">
        <f>IF($A17="","",IF((AND($A17="ADD",OR(AT17="",AT17="Local Authority"))),"L",(_xlfn.XLOOKUP(AT17,asset_owner[lookupValue],asset_owner[lookupKey],""))))</f>
        <v/>
      </c>
      <c r="AV17" s="3" t="str">
        <f t="shared" si="7"/>
        <v/>
      </c>
      <c r="AW17" s="3" t="str">
        <f>IF($A17="","",IF((AND($A17="ADD",OR(AV17="",AV17="Vested Assets"))),"12",(_xlfn.XLOOKUP(AV17,ud_work_category[lookupValue],ud_work_category[lookupKey],""))))</f>
        <v/>
      </c>
      <c r="AX17" s="20"/>
      <c r="AY17" s="2" t="str">
        <f t="shared" si="8"/>
        <v/>
      </c>
      <c r="AZ17" s="3" t="str">
        <f t="shared" si="9"/>
        <v/>
      </c>
      <c r="BA17" s="3" t="str">
        <f>IF($A17="","",IF((AND($A17="ADD",OR(AZ17="",AZ17="Excellent"))),"1",(_xlfn.XLOOKUP(AZ17,condition[lookupValue],condition[lookupKey],""))))</f>
        <v/>
      </c>
      <c r="BB17" s="21" t="str">
        <f t="shared" si="10"/>
        <v/>
      </c>
      <c r="BC17" s="5"/>
    </row>
    <row r="18" spans="2:55"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IF($A18="ADD",IF(NOT(ISBLANK(V18)),_xlfn.XLOOKUP(V18,ud_pavement_specification[lookupValue],ud_pavement_specification[lookupKey],"ERROR"),""), "")</f>
        <v/>
      </c>
      <c r="X18" s="20"/>
      <c r="Y18" s="20"/>
      <c r="AA18" s="4"/>
      <c r="AC18" s="3" t="str">
        <f>IF($A18="ADD",IF(NOT(ISBLANK(AB18)),_xlfn.XLOOKUP(AB18,ud_pavement_material_type[lookupValue],ud_pavement_material_type[lookupKey],"ERROR"),""), "")</f>
        <v/>
      </c>
      <c r="AE18" s="3" t="str">
        <f>IF($A18="ADD",IF(NOT(ISBLANK(AD18)),_xlfn.XLOOKUP(AD18,ud_material_source[lookupValue],ud_material_source[lookupKey],"ERROR"),""), "")</f>
        <v/>
      </c>
      <c r="AH18" s="3" t="str">
        <f>IF($A18="ADD",IF(NOT(ISBLANK(AG18)),_xlfn.XLOOKUP(AG18,ud_pavement_material_type[lookupValue],ud_pavement_material_type[lookupKey],"ERROR"),""), "")</f>
        <v/>
      </c>
      <c r="AI18" s="4"/>
      <c r="AK18" s="3" t="str">
        <f>IF($A18="ADD",IF(NOT(ISBLANK(AJ18)),_xlfn.XLOOKUP(AJ18,ud_material_source[lookupValue],ud_material_source[lookupKey],"ERROR"),""), "")</f>
        <v/>
      </c>
      <c r="AL18" s="3" t="str">
        <f t="shared" si="3"/>
        <v/>
      </c>
      <c r="AM18" s="3" t="str">
        <f>IF($A18="","",IF((AND($A18="ADD",OR(AL18="",AL18="Known"))),"K",(_xlfn.XLOOKUP(AL18,estimate_status[lookupValue],estimate_status[lookupKey],""))))</f>
        <v/>
      </c>
      <c r="AN18" s="3" t="str">
        <f t="shared" si="4"/>
        <v/>
      </c>
      <c r="AO18" s="3" t="str">
        <f>IF($A18="","",IF((AND($A18="ADD",OR(AN18="",AN18="Undisturbed"))),"U",(_xlfn.XLOOKUP(AN18,reconstructed[lookupValue],reconstructed[lookupKey],""))))</f>
        <v/>
      </c>
      <c r="AP18" s="21"/>
      <c r="AQ18" s="4"/>
      <c r="AR18" s="21"/>
      <c r="AS18" s="2" t="str">
        <f t="shared" si="5"/>
        <v/>
      </c>
      <c r="AT18" s="3" t="str">
        <f t="shared" si="6"/>
        <v/>
      </c>
      <c r="AU18" s="3" t="str">
        <f>IF($A18="","",IF((AND($A18="ADD",OR(AT18="",AT18="Local Authority"))),"L",(_xlfn.XLOOKUP(AT18,asset_owner[lookupValue],asset_owner[lookupKey],""))))</f>
        <v/>
      </c>
      <c r="AV18" s="3" t="str">
        <f t="shared" si="7"/>
        <v/>
      </c>
      <c r="AW18" s="3" t="str">
        <f>IF($A18="","",IF((AND($A18="ADD",OR(AV18="",AV18="Vested Assets"))),"12",(_xlfn.XLOOKUP(AV18,ud_work_category[lookupValue],ud_work_category[lookupKey],""))))</f>
        <v/>
      </c>
      <c r="AX18" s="20"/>
      <c r="AY18" s="2" t="str">
        <f t="shared" si="8"/>
        <v/>
      </c>
      <c r="AZ18" s="3" t="str">
        <f t="shared" si="9"/>
        <v/>
      </c>
      <c r="BA18" s="3" t="str">
        <f>IF($A18="","",IF((AND($A18="ADD",OR(AZ18="",AZ18="Excellent"))),"1",(_xlfn.XLOOKUP(AZ18,condition[lookupValue],condition[lookupKey],""))))</f>
        <v/>
      </c>
      <c r="BB18" s="21" t="str">
        <f t="shared" si="10"/>
        <v/>
      </c>
      <c r="BC18" s="5"/>
    </row>
    <row r="19" spans="2:55"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IF($A19="ADD",IF(NOT(ISBLANK(V19)),_xlfn.XLOOKUP(V19,ud_pavement_specification[lookupValue],ud_pavement_specification[lookupKey],"ERROR"),""), "")</f>
        <v/>
      </c>
      <c r="X19" s="20"/>
      <c r="Y19" s="20"/>
      <c r="AA19" s="4"/>
      <c r="AC19" s="3" t="str">
        <f>IF($A19="ADD",IF(NOT(ISBLANK(AB19)),_xlfn.XLOOKUP(AB19,ud_pavement_material_type[lookupValue],ud_pavement_material_type[lookupKey],"ERROR"),""), "")</f>
        <v/>
      </c>
      <c r="AE19" s="3" t="str">
        <f>IF($A19="ADD",IF(NOT(ISBLANK(AD19)),_xlfn.XLOOKUP(AD19,ud_material_source[lookupValue],ud_material_source[lookupKey],"ERROR"),""), "")</f>
        <v/>
      </c>
      <c r="AH19" s="3" t="str">
        <f>IF($A19="ADD",IF(NOT(ISBLANK(AG19)),_xlfn.XLOOKUP(AG19,ud_pavement_material_type[lookupValue],ud_pavement_material_type[lookupKey],"ERROR"),""), "")</f>
        <v/>
      </c>
      <c r="AI19" s="4"/>
      <c r="AK19" s="3" t="str">
        <f>IF($A19="ADD",IF(NOT(ISBLANK(AJ19)),_xlfn.XLOOKUP(AJ19,ud_material_source[lookupValue],ud_material_source[lookupKey],"ERROR"),""), "")</f>
        <v/>
      </c>
      <c r="AL19" s="3" t="str">
        <f t="shared" si="3"/>
        <v/>
      </c>
      <c r="AM19" s="3" t="str">
        <f>IF($A19="","",IF((AND($A19="ADD",OR(AL19="",AL19="Known"))),"K",(_xlfn.XLOOKUP(AL19,estimate_status[lookupValue],estimate_status[lookupKey],""))))</f>
        <v/>
      </c>
      <c r="AN19" s="3" t="str">
        <f t="shared" si="4"/>
        <v/>
      </c>
      <c r="AO19" s="3" t="str">
        <f>IF($A19="","",IF((AND($A19="ADD",OR(AN19="",AN19="Undisturbed"))),"U",(_xlfn.XLOOKUP(AN19,reconstructed[lookupValue],reconstructed[lookupKey],""))))</f>
        <v/>
      </c>
      <c r="AP19" s="21"/>
      <c r="AQ19" s="4"/>
      <c r="AR19" s="21"/>
      <c r="AS19" s="2" t="str">
        <f t="shared" si="5"/>
        <v/>
      </c>
      <c r="AT19" s="3" t="str">
        <f t="shared" si="6"/>
        <v/>
      </c>
      <c r="AU19" s="3" t="str">
        <f>IF($A19="","",IF((AND($A19="ADD",OR(AT19="",AT19="Local Authority"))),"L",(_xlfn.XLOOKUP(AT19,asset_owner[lookupValue],asset_owner[lookupKey],""))))</f>
        <v/>
      </c>
      <c r="AV19" s="3" t="str">
        <f t="shared" si="7"/>
        <v/>
      </c>
      <c r="AW19" s="3" t="str">
        <f>IF($A19="","",IF((AND($A19="ADD",OR(AV19="",AV19="Vested Assets"))),"12",(_xlfn.XLOOKUP(AV19,ud_work_category[lookupValue],ud_work_category[lookupKey],""))))</f>
        <v/>
      </c>
      <c r="AX19" s="20"/>
      <c r="AY19" s="2" t="str">
        <f t="shared" si="8"/>
        <v/>
      </c>
      <c r="AZ19" s="3" t="str">
        <f t="shared" si="9"/>
        <v/>
      </c>
      <c r="BA19" s="3" t="str">
        <f>IF($A19="","",IF((AND($A19="ADD",OR(AZ19="",AZ19="Excellent"))),"1",(_xlfn.XLOOKUP(AZ19,condition[lookupValue],condition[lookupKey],""))))</f>
        <v/>
      </c>
      <c r="BB19" s="21" t="str">
        <f t="shared" si="10"/>
        <v/>
      </c>
      <c r="BC19" s="5"/>
    </row>
    <row r="20" spans="2:55"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IF($A20="ADD",IF(NOT(ISBLANK(V20)),_xlfn.XLOOKUP(V20,ud_pavement_specification[lookupValue],ud_pavement_specification[lookupKey],"ERROR"),""), "")</f>
        <v/>
      </c>
      <c r="X20" s="20"/>
      <c r="Y20" s="20"/>
      <c r="AA20" s="4"/>
      <c r="AC20" s="3" t="str">
        <f>IF($A20="ADD",IF(NOT(ISBLANK(AB20)),_xlfn.XLOOKUP(AB20,ud_pavement_material_type[lookupValue],ud_pavement_material_type[lookupKey],"ERROR"),""), "")</f>
        <v/>
      </c>
      <c r="AE20" s="3" t="str">
        <f>IF($A20="ADD",IF(NOT(ISBLANK(AD20)),_xlfn.XLOOKUP(AD20,ud_material_source[lookupValue],ud_material_source[lookupKey],"ERROR"),""), "")</f>
        <v/>
      </c>
      <c r="AH20" s="3" t="str">
        <f>IF($A20="ADD",IF(NOT(ISBLANK(AG20)),_xlfn.XLOOKUP(AG20,ud_pavement_material_type[lookupValue],ud_pavement_material_type[lookupKey],"ERROR"),""), "")</f>
        <v/>
      </c>
      <c r="AI20" s="4"/>
      <c r="AK20" s="3" t="str">
        <f>IF($A20="ADD",IF(NOT(ISBLANK(AJ20)),_xlfn.XLOOKUP(AJ20,ud_material_source[lookupValue],ud_material_source[lookupKey],"ERROR"),""), "")</f>
        <v/>
      </c>
      <c r="AL20" s="3" t="str">
        <f t="shared" si="3"/>
        <v/>
      </c>
      <c r="AM20" s="3" t="str">
        <f>IF($A20="","",IF((AND($A20="ADD",OR(AL20="",AL20="Known"))),"K",(_xlfn.XLOOKUP(AL20,estimate_status[lookupValue],estimate_status[lookupKey],""))))</f>
        <v/>
      </c>
      <c r="AN20" s="3" t="str">
        <f t="shared" si="4"/>
        <v/>
      </c>
      <c r="AO20" s="3" t="str">
        <f>IF($A20="","",IF((AND($A20="ADD",OR(AN20="",AN20="Undisturbed"))),"U",(_xlfn.XLOOKUP(AN20,reconstructed[lookupValue],reconstructed[lookupKey],""))))</f>
        <v/>
      </c>
      <c r="AP20" s="21"/>
      <c r="AQ20" s="4"/>
      <c r="AR20" s="21"/>
      <c r="AS20" s="2" t="str">
        <f t="shared" si="5"/>
        <v/>
      </c>
      <c r="AT20" s="3" t="str">
        <f t="shared" si="6"/>
        <v/>
      </c>
      <c r="AU20" s="3" t="str">
        <f>IF($A20="","",IF((AND($A20="ADD",OR(AT20="",AT20="Local Authority"))),"L",(_xlfn.XLOOKUP(AT20,asset_owner[lookupValue],asset_owner[lookupKey],""))))</f>
        <v/>
      </c>
      <c r="AV20" s="3" t="str">
        <f t="shared" si="7"/>
        <v/>
      </c>
      <c r="AW20" s="3" t="str">
        <f>IF($A20="","",IF((AND($A20="ADD",OR(AV20="",AV20="Vested Assets"))),"12",(_xlfn.XLOOKUP(AV20,ud_work_category[lookupValue],ud_work_category[lookupKey],""))))</f>
        <v/>
      </c>
      <c r="AX20" s="20"/>
      <c r="AY20" s="2" t="str">
        <f t="shared" si="8"/>
        <v/>
      </c>
      <c r="AZ20" s="3" t="str">
        <f t="shared" si="9"/>
        <v/>
      </c>
      <c r="BA20" s="3" t="str">
        <f>IF($A20="","",IF((AND($A20="ADD",OR(AZ20="",AZ20="Excellent"))),"1",(_xlfn.XLOOKUP(AZ20,condition[lookupValue],condition[lookupKey],""))))</f>
        <v/>
      </c>
      <c r="BB20" s="21" t="str">
        <f t="shared" si="10"/>
        <v/>
      </c>
      <c r="BC20" s="5"/>
    </row>
    <row r="21" spans="2:55"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IF($A21="ADD",IF(NOT(ISBLANK(V21)),_xlfn.XLOOKUP(V21,ud_pavement_specification[lookupValue],ud_pavement_specification[lookupKey],"ERROR"),""), "")</f>
        <v/>
      </c>
      <c r="X21" s="20"/>
      <c r="Y21" s="20"/>
      <c r="AA21" s="4"/>
      <c r="AC21" s="3" t="str">
        <f>IF($A21="ADD",IF(NOT(ISBLANK(AB21)),_xlfn.XLOOKUP(AB21,ud_pavement_material_type[lookupValue],ud_pavement_material_type[lookupKey],"ERROR"),""), "")</f>
        <v/>
      </c>
      <c r="AE21" s="3" t="str">
        <f>IF($A21="ADD",IF(NOT(ISBLANK(AD21)),_xlfn.XLOOKUP(AD21,ud_material_source[lookupValue],ud_material_source[lookupKey],"ERROR"),""), "")</f>
        <v/>
      </c>
      <c r="AH21" s="3" t="str">
        <f>IF($A21="ADD",IF(NOT(ISBLANK(AG21)),_xlfn.XLOOKUP(AG21,ud_pavement_material_type[lookupValue],ud_pavement_material_type[lookupKey],"ERROR"),""), "")</f>
        <v/>
      </c>
      <c r="AI21" s="4"/>
      <c r="AK21" s="3" t="str">
        <f>IF($A21="ADD",IF(NOT(ISBLANK(AJ21)),_xlfn.XLOOKUP(AJ21,ud_material_source[lookupValue],ud_material_source[lookupKey],"ERROR"),""), "")</f>
        <v/>
      </c>
      <c r="AL21" s="3" t="str">
        <f t="shared" si="3"/>
        <v/>
      </c>
      <c r="AM21" s="3" t="str">
        <f>IF($A21="","",IF((AND($A21="ADD",OR(AL21="",AL21="Known"))),"K",(_xlfn.XLOOKUP(AL21,estimate_status[lookupValue],estimate_status[lookupKey],""))))</f>
        <v/>
      </c>
      <c r="AN21" s="3" t="str">
        <f t="shared" si="4"/>
        <v/>
      </c>
      <c r="AO21" s="3" t="str">
        <f>IF($A21="","",IF((AND($A21="ADD",OR(AN21="",AN21="Undisturbed"))),"U",(_xlfn.XLOOKUP(AN21,reconstructed[lookupValue],reconstructed[lookupKey],""))))</f>
        <v/>
      </c>
      <c r="AP21" s="21"/>
      <c r="AQ21" s="4"/>
      <c r="AR21" s="21"/>
      <c r="AS21" s="2" t="str">
        <f t="shared" si="5"/>
        <v/>
      </c>
      <c r="AT21" s="3" t="str">
        <f t="shared" si="6"/>
        <v/>
      </c>
      <c r="AU21" s="3" t="str">
        <f>IF($A21="","",IF((AND($A21="ADD",OR(AT21="",AT21="Local Authority"))),"L",(_xlfn.XLOOKUP(AT21,asset_owner[lookupValue],asset_owner[lookupKey],""))))</f>
        <v/>
      </c>
      <c r="AV21" s="3" t="str">
        <f t="shared" si="7"/>
        <v/>
      </c>
      <c r="AW21" s="3" t="str">
        <f>IF($A21="","",IF((AND($A21="ADD",OR(AV21="",AV21="Vested Assets"))),"12",(_xlfn.XLOOKUP(AV21,ud_work_category[lookupValue],ud_work_category[lookupKey],""))))</f>
        <v/>
      </c>
      <c r="AX21" s="20"/>
      <c r="AY21" s="2" t="str">
        <f t="shared" si="8"/>
        <v/>
      </c>
      <c r="AZ21" s="3" t="str">
        <f t="shared" si="9"/>
        <v/>
      </c>
      <c r="BA21" s="3" t="str">
        <f>IF($A21="","",IF((AND($A21="ADD",OR(AZ21="",AZ21="Excellent"))),"1",(_xlfn.XLOOKUP(AZ21,condition[lookupValue],condition[lookupKey],""))))</f>
        <v/>
      </c>
      <c r="BB21" s="21" t="str">
        <f t="shared" si="10"/>
        <v/>
      </c>
      <c r="BC21" s="5"/>
    </row>
    <row r="22" spans="2:55"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IF($A22="ADD",IF(NOT(ISBLANK(V22)),_xlfn.XLOOKUP(V22,ud_pavement_specification[lookupValue],ud_pavement_specification[lookupKey],"ERROR"),""), "")</f>
        <v/>
      </c>
      <c r="X22" s="20"/>
      <c r="Y22" s="20"/>
      <c r="AA22" s="4"/>
      <c r="AC22" s="3" t="str">
        <f>IF($A22="ADD",IF(NOT(ISBLANK(AB22)),_xlfn.XLOOKUP(AB22,ud_pavement_material_type[lookupValue],ud_pavement_material_type[lookupKey],"ERROR"),""), "")</f>
        <v/>
      </c>
      <c r="AE22" s="3" t="str">
        <f>IF($A22="ADD",IF(NOT(ISBLANK(AD22)),_xlfn.XLOOKUP(AD22,ud_material_source[lookupValue],ud_material_source[lookupKey],"ERROR"),""), "")</f>
        <v/>
      </c>
      <c r="AH22" s="3" t="str">
        <f>IF($A22="ADD",IF(NOT(ISBLANK(AG22)),_xlfn.XLOOKUP(AG22,ud_pavement_material_type[lookupValue],ud_pavement_material_type[lookupKey],"ERROR"),""), "")</f>
        <v/>
      </c>
      <c r="AI22" s="4"/>
      <c r="AK22" s="3" t="str">
        <f>IF($A22="ADD",IF(NOT(ISBLANK(AJ22)),_xlfn.XLOOKUP(AJ22,ud_material_source[lookupValue],ud_material_source[lookupKey],"ERROR"),""), "")</f>
        <v/>
      </c>
      <c r="AL22" s="3" t="str">
        <f t="shared" si="3"/>
        <v/>
      </c>
      <c r="AM22" s="3" t="str">
        <f>IF($A22="","",IF((AND($A22="ADD",OR(AL22="",AL22="Known"))),"K",(_xlfn.XLOOKUP(AL22,estimate_status[lookupValue],estimate_status[lookupKey],""))))</f>
        <v/>
      </c>
      <c r="AN22" s="3" t="str">
        <f t="shared" si="4"/>
        <v/>
      </c>
      <c r="AO22" s="3" t="str">
        <f>IF($A22="","",IF((AND($A22="ADD",OR(AN22="",AN22="Undisturbed"))),"U",(_xlfn.XLOOKUP(AN22,reconstructed[lookupValue],reconstructed[lookupKey],""))))</f>
        <v/>
      </c>
      <c r="AP22" s="21"/>
      <c r="AQ22" s="4"/>
      <c r="AR22" s="21"/>
      <c r="AS22" s="2" t="str">
        <f t="shared" si="5"/>
        <v/>
      </c>
      <c r="AT22" s="3" t="str">
        <f t="shared" si="6"/>
        <v/>
      </c>
      <c r="AU22" s="3" t="str">
        <f>IF($A22="","",IF((AND($A22="ADD",OR(AT22="",AT22="Local Authority"))),"L",(_xlfn.XLOOKUP(AT22,asset_owner[lookupValue],asset_owner[lookupKey],""))))</f>
        <v/>
      </c>
      <c r="AV22" s="3" t="str">
        <f t="shared" si="7"/>
        <v/>
      </c>
      <c r="AW22" s="3" t="str">
        <f>IF($A22="","",IF((AND($A22="ADD",OR(AV22="",AV22="Vested Assets"))),"12",(_xlfn.XLOOKUP(AV22,ud_work_category[lookupValue],ud_work_category[lookupKey],""))))</f>
        <v/>
      </c>
      <c r="AX22" s="20"/>
      <c r="AY22" s="2" t="str">
        <f t="shared" si="8"/>
        <v/>
      </c>
      <c r="AZ22" s="3" t="str">
        <f t="shared" si="9"/>
        <v/>
      </c>
      <c r="BA22" s="3" t="str">
        <f>IF($A22="","",IF((AND($A22="ADD",OR(AZ22="",AZ22="Excellent"))),"1",(_xlfn.XLOOKUP(AZ22,condition[lookupValue],condition[lookupKey],""))))</f>
        <v/>
      </c>
      <c r="BB22" s="21" t="str">
        <f t="shared" si="10"/>
        <v/>
      </c>
      <c r="BC22" s="5"/>
    </row>
    <row r="23" spans="2:55"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IF($A23="ADD",IF(NOT(ISBLANK(V23)),_xlfn.XLOOKUP(V23,ud_pavement_specification[lookupValue],ud_pavement_specification[lookupKey],"ERROR"),""), "")</f>
        <v/>
      </c>
      <c r="X23" s="20"/>
      <c r="Y23" s="20"/>
      <c r="AA23" s="4"/>
      <c r="AC23" s="3" t="str">
        <f>IF($A23="ADD",IF(NOT(ISBLANK(AB23)),_xlfn.XLOOKUP(AB23,ud_pavement_material_type[lookupValue],ud_pavement_material_type[lookupKey],"ERROR"),""), "")</f>
        <v/>
      </c>
      <c r="AE23" s="3" t="str">
        <f>IF($A23="ADD",IF(NOT(ISBLANK(AD23)),_xlfn.XLOOKUP(AD23,ud_material_source[lookupValue],ud_material_source[lookupKey],"ERROR"),""), "")</f>
        <v/>
      </c>
      <c r="AH23" s="3" t="str">
        <f>IF($A23="ADD",IF(NOT(ISBLANK(AG23)),_xlfn.XLOOKUP(AG23,ud_pavement_material_type[lookupValue],ud_pavement_material_type[lookupKey],"ERROR"),""), "")</f>
        <v/>
      </c>
      <c r="AI23" s="4"/>
      <c r="AK23" s="3" t="str">
        <f>IF($A23="ADD",IF(NOT(ISBLANK(AJ23)),_xlfn.XLOOKUP(AJ23,ud_material_source[lookupValue],ud_material_source[lookupKey],"ERROR"),""), "")</f>
        <v/>
      </c>
      <c r="AL23" s="3" t="str">
        <f t="shared" si="3"/>
        <v/>
      </c>
      <c r="AM23" s="3" t="str">
        <f>IF($A23="","",IF((AND($A23="ADD",OR(AL23="",AL23="Known"))),"K",(_xlfn.XLOOKUP(AL23,estimate_status[lookupValue],estimate_status[lookupKey],""))))</f>
        <v/>
      </c>
      <c r="AN23" s="3" t="str">
        <f t="shared" si="4"/>
        <v/>
      </c>
      <c r="AO23" s="3" t="str">
        <f>IF($A23="","",IF((AND($A23="ADD",OR(AN23="",AN23="Undisturbed"))),"U",(_xlfn.XLOOKUP(AN23,reconstructed[lookupValue],reconstructed[lookupKey],""))))</f>
        <v/>
      </c>
      <c r="AP23" s="21"/>
      <c r="AQ23" s="4"/>
      <c r="AR23" s="21"/>
      <c r="AS23" s="2" t="str">
        <f t="shared" si="5"/>
        <v/>
      </c>
      <c r="AT23" s="3" t="str">
        <f t="shared" si="6"/>
        <v/>
      </c>
      <c r="AU23" s="3" t="str">
        <f>IF($A23="","",IF((AND($A23="ADD",OR(AT23="",AT23="Local Authority"))),"L",(_xlfn.XLOOKUP(AT23,asset_owner[lookupValue],asset_owner[lookupKey],""))))</f>
        <v/>
      </c>
      <c r="AV23" s="3" t="str">
        <f t="shared" si="7"/>
        <v/>
      </c>
      <c r="AW23" s="3" t="str">
        <f>IF($A23="","",IF((AND($A23="ADD",OR(AV23="",AV23="Vested Assets"))),"12",(_xlfn.XLOOKUP(AV23,ud_work_category[lookupValue],ud_work_category[lookupKey],""))))</f>
        <v/>
      </c>
      <c r="AX23" s="20"/>
      <c r="AY23" s="2" t="str">
        <f t="shared" si="8"/>
        <v/>
      </c>
      <c r="AZ23" s="3" t="str">
        <f t="shared" si="9"/>
        <v/>
      </c>
      <c r="BA23" s="3" t="str">
        <f>IF($A23="","",IF((AND($A23="ADD",OR(AZ23="",AZ23="Excellent"))),"1",(_xlfn.XLOOKUP(AZ23,condition[lookupValue],condition[lookupKey],""))))</f>
        <v/>
      </c>
      <c r="BB23" s="21" t="str">
        <f t="shared" si="10"/>
        <v/>
      </c>
      <c r="BC23" s="5"/>
    </row>
    <row r="24" spans="2:55"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IF($A24="ADD",IF(NOT(ISBLANK(V24)),_xlfn.XLOOKUP(V24,ud_pavement_specification[lookupValue],ud_pavement_specification[lookupKey],"ERROR"),""), "")</f>
        <v/>
      </c>
      <c r="X24" s="20"/>
      <c r="Y24" s="20"/>
      <c r="AA24" s="4"/>
      <c r="AC24" s="3" t="str">
        <f>IF($A24="ADD",IF(NOT(ISBLANK(AB24)),_xlfn.XLOOKUP(AB24,ud_pavement_material_type[lookupValue],ud_pavement_material_type[lookupKey],"ERROR"),""), "")</f>
        <v/>
      </c>
      <c r="AE24" s="3" t="str">
        <f>IF($A24="ADD",IF(NOT(ISBLANK(AD24)),_xlfn.XLOOKUP(AD24,ud_material_source[lookupValue],ud_material_source[lookupKey],"ERROR"),""), "")</f>
        <v/>
      </c>
      <c r="AH24" s="3" t="str">
        <f>IF($A24="ADD",IF(NOT(ISBLANK(AG24)),_xlfn.XLOOKUP(AG24,ud_pavement_material_type[lookupValue],ud_pavement_material_type[lookupKey],"ERROR"),""), "")</f>
        <v/>
      </c>
      <c r="AI24" s="4"/>
      <c r="AK24" s="3" t="str">
        <f>IF($A24="ADD",IF(NOT(ISBLANK(AJ24)),_xlfn.XLOOKUP(AJ24,ud_material_source[lookupValue],ud_material_source[lookupKey],"ERROR"),""), "")</f>
        <v/>
      </c>
      <c r="AL24" s="3" t="str">
        <f t="shared" si="3"/>
        <v/>
      </c>
      <c r="AM24" s="3" t="str">
        <f>IF($A24="","",IF((AND($A24="ADD",OR(AL24="",AL24="Known"))),"K",(_xlfn.XLOOKUP(AL24,estimate_status[lookupValue],estimate_status[lookupKey],""))))</f>
        <v/>
      </c>
      <c r="AN24" s="3" t="str">
        <f t="shared" si="4"/>
        <v/>
      </c>
      <c r="AO24" s="3" t="str">
        <f>IF($A24="","",IF((AND($A24="ADD",OR(AN24="",AN24="Undisturbed"))),"U",(_xlfn.XLOOKUP(AN24,reconstructed[lookupValue],reconstructed[lookupKey],""))))</f>
        <v/>
      </c>
      <c r="AP24" s="21"/>
      <c r="AQ24" s="4"/>
      <c r="AR24" s="21"/>
      <c r="AS24" s="2" t="str">
        <f t="shared" si="5"/>
        <v/>
      </c>
      <c r="AT24" s="3" t="str">
        <f t="shared" si="6"/>
        <v/>
      </c>
      <c r="AU24" s="3" t="str">
        <f>IF($A24="","",IF((AND($A24="ADD",OR(AT24="",AT24="Local Authority"))),"L",(_xlfn.XLOOKUP(AT24,asset_owner[lookupValue],asset_owner[lookupKey],""))))</f>
        <v/>
      </c>
      <c r="AV24" s="3" t="str">
        <f t="shared" si="7"/>
        <v/>
      </c>
      <c r="AW24" s="3" t="str">
        <f>IF($A24="","",IF((AND($A24="ADD",OR(AV24="",AV24="Vested Assets"))),"12",(_xlfn.XLOOKUP(AV24,ud_work_category[lookupValue],ud_work_category[lookupKey],""))))</f>
        <v/>
      </c>
      <c r="AX24" s="20"/>
      <c r="AY24" s="2" t="str">
        <f t="shared" si="8"/>
        <v/>
      </c>
      <c r="AZ24" s="3" t="str">
        <f t="shared" si="9"/>
        <v/>
      </c>
      <c r="BA24" s="3" t="str">
        <f>IF($A24="","",IF((AND($A24="ADD",OR(AZ24="",AZ24="Excellent"))),"1",(_xlfn.XLOOKUP(AZ24,condition[lookupValue],condition[lookupKey],""))))</f>
        <v/>
      </c>
      <c r="BB24" s="21" t="str">
        <f t="shared" si="10"/>
        <v/>
      </c>
      <c r="BC24" s="5"/>
    </row>
    <row r="25" spans="2:55"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IF($A25="ADD",IF(NOT(ISBLANK(V25)),_xlfn.XLOOKUP(V25,ud_pavement_specification[lookupValue],ud_pavement_specification[lookupKey],"ERROR"),""), "")</f>
        <v/>
      </c>
      <c r="X25" s="20"/>
      <c r="Y25" s="20"/>
      <c r="AA25" s="4"/>
      <c r="AC25" s="3" t="str">
        <f>IF($A25="ADD",IF(NOT(ISBLANK(AB25)),_xlfn.XLOOKUP(AB25,ud_pavement_material_type[lookupValue],ud_pavement_material_type[lookupKey],"ERROR"),""), "")</f>
        <v/>
      </c>
      <c r="AE25" s="3" t="str">
        <f>IF($A25="ADD",IF(NOT(ISBLANK(AD25)),_xlfn.XLOOKUP(AD25,ud_material_source[lookupValue],ud_material_source[lookupKey],"ERROR"),""), "")</f>
        <v/>
      </c>
      <c r="AH25" s="3" t="str">
        <f>IF($A25="ADD",IF(NOT(ISBLANK(AG25)),_xlfn.XLOOKUP(AG25,ud_pavement_material_type[lookupValue],ud_pavement_material_type[lookupKey],"ERROR"),""), "")</f>
        <v/>
      </c>
      <c r="AI25" s="4"/>
      <c r="AK25" s="3" t="str">
        <f>IF($A25="ADD",IF(NOT(ISBLANK(AJ25)),_xlfn.XLOOKUP(AJ25,ud_material_source[lookupValue],ud_material_source[lookupKey],"ERROR"),""), "")</f>
        <v/>
      </c>
      <c r="AL25" s="3" t="str">
        <f t="shared" si="3"/>
        <v/>
      </c>
      <c r="AM25" s="3" t="str">
        <f>IF($A25="","",IF((AND($A25="ADD",OR(AL25="",AL25="Known"))),"K",(_xlfn.XLOOKUP(AL25,estimate_status[lookupValue],estimate_status[lookupKey],""))))</f>
        <v/>
      </c>
      <c r="AN25" s="3" t="str">
        <f t="shared" si="4"/>
        <v/>
      </c>
      <c r="AO25" s="3" t="str">
        <f>IF($A25="","",IF((AND($A25="ADD",OR(AN25="",AN25="Undisturbed"))),"U",(_xlfn.XLOOKUP(AN25,reconstructed[lookupValue],reconstructed[lookupKey],""))))</f>
        <v/>
      </c>
      <c r="AP25" s="21"/>
      <c r="AQ25" s="4"/>
      <c r="AR25" s="21"/>
      <c r="AS25" s="2" t="str">
        <f t="shared" si="5"/>
        <v/>
      </c>
      <c r="AT25" s="3" t="str">
        <f t="shared" si="6"/>
        <v/>
      </c>
      <c r="AU25" s="3" t="str">
        <f>IF($A25="","",IF((AND($A25="ADD",OR(AT25="",AT25="Local Authority"))),"L",(_xlfn.XLOOKUP(AT25,asset_owner[lookupValue],asset_owner[lookupKey],""))))</f>
        <v/>
      </c>
      <c r="AV25" s="3" t="str">
        <f t="shared" si="7"/>
        <v/>
      </c>
      <c r="AW25" s="3" t="str">
        <f>IF($A25="","",IF((AND($A25="ADD",OR(AV25="",AV25="Vested Assets"))),"12",(_xlfn.XLOOKUP(AV25,ud_work_category[lookupValue],ud_work_category[lookupKey],""))))</f>
        <v/>
      </c>
      <c r="AX25" s="20"/>
      <c r="AY25" s="2" t="str">
        <f t="shared" si="8"/>
        <v/>
      </c>
      <c r="AZ25" s="3" t="str">
        <f t="shared" si="9"/>
        <v/>
      </c>
      <c r="BA25" s="3" t="str">
        <f>IF($A25="","",IF((AND($A25="ADD",OR(AZ25="",AZ25="Excellent"))),"1",(_xlfn.XLOOKUP(AZ25,condition[lookupValue],condition[lookupKey],""))))</f>
        <v/>
      </c>
      <c r="BB25" s="21" t="str">
        <f t="shared" si="10"/>
        <v/>
      </c>
      <c r="BC25" s="5"/>
    </row>
    <row r="26" spans="2:55"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IF($A26="ADD",IF(NOT(ISBLANK(V26)),_xlfn.XLOOKUP(V26,ud_pavement_specification[lookupValue],ud_pavement_specification[lookupKey],"ERROR"),""), "")</f>
        <v/>
      </c>
      <c r="X26" s="20"/>
      <c r="Y26" s="20"/>
      <c r="AA26" s="4"/>
      <c r="AC26" s="3" t="str">
        <f>IF($A26="ADD",IF(NOT(ISBLANK(AB26)),_xlfn.XLOOKUP(AB26,ud_pavement_material_type[lookupValue],ud_pavement_material_type[lookupKey],"ERROR"),""), "")</f>
        <v/>
      </c>
      <c r="AE26" s="3" t="str">
        <f>IF($A26="ADD",IF(NOT(ISBLANK(AD26)),_xlfn.XLOOKUP(AD26,ud_material_source[lookupValue],ud_material_source[lookupKey],"ERROR"),""), "")</f>
        <v/>
      </c>
      <c r="AH26" s="3" t="str">
        <f>IF($A26="ADD",IF(NOT(ISBLANK(AG26)),_xlfn.XLOOKUP(AG26,ud_pavement_material_type[lookupValue],ud_pavement_material_type[lookupKey],"ERROR"),""), "")</f>
        <v/>
      </c>
      <c r="AI26" s="4"/>
      <c r="AK26" s="3" t="str">
        <f>IF($A26="ADD",IF(NOT(ISBLANK(AJ26)),_xlfn.XLOOKUP(AJ26,ud_material_source[lookupValue],ud_material_source[lookupKey],"ERROR"),""), "")</f>
        <v/>
      </c>
      <c r="AL26" s="3" t="str">
        <f t="shared" si="3"/>
        <v/>
      </c>
      <c r="AM26" s="3" t="str">
        <f>IF($A26="","",IF((AND($A26="ADD",OR(AL26="",AL26="Known"))),"K",(_xlfn.XLOOKUP(AL26,estimate_status[lookupValue],estimate_status[lookupKey],""))))</f>
        <v/>
      </c>
      <c r="AN26" s="3" t="str">
        <f t="shared" si="4"/>
        <v/>
      </c>
      <c r="AO26" s="3" t="str">
        <f>IF($A26="","",IF((AND($A26="ADD",OR(AN26="",AN26="Undisturbed"))),"U",(_xlfn.XLOOKUP(AN26,reconstructed[lookupValue],reconstructed[lookupKey],""))))</f>
        <v/>
      </c>
      <c r="AP26" s="21"/>
      <c r="AQ26" s="4"/>
      <c r="AR26" s="21"/>
      <c r="AS26" s="2" t="str">
        <f t="shared" si="5"/>
        <v/>
      </c>
      <c r="AT26" s="3" t="str">
        <f t="shared" si="6"/>
        <v/>
      </c>
      <c r="AU26" s="3" t="str">
        <f>IF($A26="","",IF((AND($A26="ADD",OR(AT26="",AT26="Local Authority"))),"L",(_xlfn.XLOOKUP(AT26,asset_owner[lookupValue],asset_owner[lookupKey],""))))</f>
        <v/>
      </c>
      <c r="AV26" s="3" t="str">
        <f t="shared" si="7"/>
        <v/>
      </c>
      <c r="AW26" s="3" t="str">
        <f>IF($A26="","",IF((AND($A26="ADD",OR(AV26="",AV26="Vested Assets"))),"12",(_xlfn.XLOOKUP(AV26,ud_work_category[lookupValue],ud_work_category[lookupKey],""))))</f>
        <v/>
      </c>
      <c r="AX26" s="20"/>
      <c r="AY26" s="2" t="str">
        <f t="shared" si="8"/>
        <v/>
      </c>
      <c r="AZ26" s="3" t="str">
        <f t="shared" si="9"/>
        <v/>
      </c>
      <c r="BA26" s="3" t="str">
        <f>IF($A26="","",IF((AND($A26="ADD",OR(AZ26="",AZ26="Excellent"))),"1",(_xlfn.XLOOKUP(AZ26,condition[lookupValue],condition[lookupKey],""))))</f>
        <v/>
      </c>
      <c r="BB26" s="21" t="str">
        <f t="shared" si="10"/>
        <v/>
      </c>
      <c r="BC26" s="5"/>
    </row>
    <row r="27" spans="2:55"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IF($A27="ADD",IF(NOT(ISBLANK(V27)),_xlfn.XLOOKUP(V27,ud_pavement_specification[lookupValue],ud_pavement_specification[lookupKey],"ERROR"),""), "")</f>
        <v/>
      </c>
      <c r="X27" s="20"/>
      <c r="Y27" s="20"/>
      <c r="AA27" s="4"/>
      <c r="AC27" s="3" t="str">
        <f>IF($A27="ADD",IF(NOT(ISBLANK(AB27)),_xlfn.XLOOKUP(AB27,ud_pavement_material_type[lookupValue],ud_pavement_material_type[lookupKey],"ERROR"),""), "")</f>
        <v/>
      </c>
      <c r="AE27" s="3" t="str">
        <f>IF($A27="ADD",IF(NOT(ISBLANK(AD27)),_xlfn.XLOOKUP(AD27,ud_material_source[lookupValue],ud_material_source[lookupKey],"ERROR"),""), "")</f>
        <v/>
      </c>
      <c r="AH27" s="3" t="str">
        <f>IF($A27="ADD",IF(NOT(ISBLANK(AG27)),_xlfn.XLOOKUP(AG27,ud_pavement_material_type[lookupValue],ud_pavement_material_type[lookupKey],"ERROR"),""), "")</f>
        <v/>
      </c>
      <c r="AI27" s="4"/>
      <c r="AK27" s="3" t="str">
        <f>IF($A27="ADD",IF(NOT(ISBLANK(AJ27)),_xlfn.XLOOKUP(AJ27,ud_material_source[lookupValue],ud_material_source[lookupKey],"ERROR"),""), "")</f>
        <v/>
      </c>
      <c r="AL27" s="3" t="str">
        <f t="shared" si="3"/>
        <v/>
      </c>
      <c r="AM27" s="3" t="str">
        <f>IF($A27="","",IF((AND($A27="ADD",OR(AL27="",AL27="Known"))),"K",(_xlfn.XLOOKUP(AL27,estimate_status[lookupValue],estimate_status[lookupKey],""))))</f>
        <v/>
      </c>
      <c r="AN27" s="3" t="str">
        <f t="shared" si="4"/>
        <v/>
      </c>
      <c r="AO27" s="3" t="str">
        <f>IF($A27="","",IF((AND($A27="ADD",OR(AN27="",AN27="Undisturbed"))),"U",(_xlfn.XLOOKUP(AN27,reconstructed[lookupValue],reconstructed[lookupKey],""))))</f>
        <v/>
      </c>
      <c r="AP27" s="21"/>
      <c r="AQ27" s="4"/>
      <c r="AR27" s="21"/>
      <c r="AS27" s="2" t="str">
        <f t="shared" si="5"/>
        <v/>
      </c>
      <c r="AT27" s="3" t="str">
        <f t="shared" si="6"/>
        <v/>
      </c>
      <c r="AU27" s="3" t="str">
        <f>IF($A27="","",IF((AND($A27="ADD",OR(AT27="",AT27="Local Authority"))),"L",(_xlfn.XLOOKUP(AT27,asset_owner[lookupValue],asset_owner[lookupKey],""))))</f>
        <v/>
      </c>
      <c r="AV27" s="3" t="str">
        <f t="shared" si="7"/>
        <v/>
      </c>
      <c r="AW27" s="3" t="str">
        <f>IF($A27="","",IF((AND($A27="ADD",OR(AV27="",AV27="Vested Assets"))),"12",(_xlfn.XLOOKUP(AV27,ud_work_category[lookupValue],ud_work_category[lookupKey],""))))</f>
        <v/>
      </c>
      <c r="AX27" s="20"/>
      <c r="AY27" s="2" t="str">
        <f t="shared" si="8"/>
        <v/>
      </c>
      <c r="AZ27" s="3" t="str">
        <f t="shared" si="9"/>
        <v/>
      </c>
      <c r="BA27" s="3" t="str">
        <f>IF($A27="","",IF((AND($A27="ADD",OR(AZ27="",AZ27="Excellent"))),"1",(_xlfn.XLOOKUP(AZ27,condition[lookupValue],condition[lookupKey],""))))</f>
        <v/>
      </c>
      <c r="BB27" s="21" t="str">
        <f t="shared" si="10"/>
        <v/>
      </c>
      <c r="BC27" s="5"/>
    </row>
    <row r="28" spans="2:55"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IF($A28="ADD",IF(NOT(ISBLANK(V28)),_xlfn.XLOOKUP(V28,ud_pavement_specification[lookupValue],ud_pavement_specification[lookupKey],"ERROR"),""), "")</f>
        <v/>
      </c>
      <c r="X28" s="20"/>
      <c r="Y28" s="20"/>
      <c r="AA28" s="4"/>
      <c r="AC28" s="3" t="str">
        <f>IF($A28="ADD",IF(NOT(ISBLANK(AB28)),_xlfn.XLOOKUP(AB28,ud_pavement_material_type[lookupValue],ud_pavement_material_type[lookupKey],"ERROR"),""), "")</f>
        <v/>
      </c>
      <c r="AE28" s="3" t="str">
        <f>IF($A28="ADD",IF(NOT(ISBLANK(AD28)),_xlfn.XLOOKUP(AD28,ud_material_source[lookupValue],ud_material_source[lookupKey],"ERROR"),""), "")</f>
        <v/>
      </c>
      <c r="AH28" s="3" t="str">
        <f>IF($A28="ADD",IF(NOT(ISBLANK(AG28)),_xlfn.XLOOKUP(AG28,ud_pavement_material_type[lookupValue],ud_pavement_material_type[lookupKey],"ERROR"),""), "")</f>
        <v/>
      </c>
      <c r="AI28" s="4"/>
      <c r="AK28" s="3" t="str">
        <f>IF($A28="ADD",IF(NOT(ISBLANK(AJ28)),_xlfn.XLOOKUP(AJ28,ud_material_source[lookupValue],ud_material_source[lookupKey],"ERROR"),""), "")</f>
        <v/>
      </c>
      <c r="AL28" s="3" t="str">
        <f t="shared" si="3"/>
        <v/>
      </c>
      <c r="AM28" s="3" t="str">
        <f>IF($A28="","",IF((AND($A28="ADD",OR(AL28="",AL28="Known"))),"K",(_xlfn.XLOOKUP(AL28,estimate_status[lookupValue],estimate_status[lookupKey],""))))</f>
        <v/>
      </c>
      <c r="AN28" s="3" t="str">
        <f t="shared" si="4"/>
        <v/>
      </c>
      <c r="AO28" s="3" t="str">
        <f>IF($A28="","",IF((AND($A28="ADD",OR(AN28="",AN28="Undisturbed"))),"U",(_xlfn.XLOOKUP(AN28,reconstructed[lookupValue],reconstructed[lookupKey],""))))</f>
        <v/>
      </c>
      <c r="AP28" s="21"/>
      <c r="AQ28" s="4"/>
      <c r="AR28" s="21"/>
      <c r="AS28" s="2" t="str">
        <f t="shared" si="5"/>
        <v/>
      </c>
      <c r="AT28" s="3" t="str">
        <f t="shared" si="6"/>
        <v/>
      </c>
      <c r="AU28" s="3" t="str">
        <f>IF($A28="","",IF((AND($A28="ADD",OR(AT28="",AT28="Local Authority"))),"L",(_xlfn.XLOOKUP(AT28,asset_owner[lookupValue],asset_owner[lookupKey],""))))</f>
        <v/>
      </c>
      <c r="AV28" s="3" t="str">
        <f t="shared" si="7"/>
        <v/>
      </c>
      <c r="AW28" s="3" t="str">
        <f>IF($A28="","",IF((AND($A28="ADD",OR(AV28="",AV28="Vested Assets"))),"12",(_xlfn.XLOOKUP(AV28,ud_work_category[lookupValue],ud_work_category[lookupKey],""))))</f>
        <v/>
      </c>
      <c r="AX28" s="20"/>
      <c r="AY28" s="2" t="str">
        <f t="shared" si="8"/>
        <v/>
      </c>
      <c r="AZ28" s="3" t="str">
        <f t="shared" si="9"/>
        <v/>
      </c>
      <c r="BA28" s="3" t="str">
        <f>IF($A28="","",IF((AND($A28="ADD",OR(AZ28="",AZ28="Excellent"))),"1",(_xlfn.XLOOKUP(AZ28,condition[lookupValue],condition[lookupKey],""))))</f>
        <v/>
      </c>
      <c r="BB28" s="21" t="str">
        <f t="shared" si="10"/>
        <v/>
      </c>
      <c r="BC28" s="5"/>
    </row>
    <row r="29" spans="2:55"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IF($A29="ADD",IF(NOT(ISBLANK(V29)),_xlfn.XLOOKUP(V29,ud_pavement_specification[lookupValue],ud_pavement_specification[lookupKey],"ERROR"),""), "")</f>
        <v/>
      </c>
      <c r="X29" s="20"/>
      <c r="Y29" s="20"/>
      <c r="AA29" s="4"/>
      <c r="AC29" s="3" t="str">
        <f>IF($A29="ADD",IF(NOT(ISBLANK(AB29)),_xlfn.XLOOKUP(AB29,ud_pavement_material_type[lookupValue],ud_pavement_material_type[lookupKey],"ERROR"),""), "")</f>
        <v/>
      </c>
      <c r="AE29" s="3" t="str">
        <f>IF($A29="ADD",IF(NOT(ISBLANK(AD29)),_xlfn.XLOOKUP(AD29,ud_material_source[lookupValue],ud_material_source[lookupKey],"ERROR"),""), "")</f>
        <v/>
      </c>
      <c r="AH29" s="3" t="str">
        <f>IF($A29="ADD",IF(NOT(ISBLANK(AG29)),_xlfn.XLOOKUP(AG29,ud_pavement_material_type[lookupValue],ud_pavement_material_type[lookupKey],"ERROR"),""), "")</f>
        <v/>
      </c>
      <c r="AI29" s="4"/>
      <c r="AK29" s="3" t="str">
        <f>IF($A29="ADD",IF(NOT(ISBLANK(AJ29)),_xlfn.XLOOKUP(AJ29,ud_material_source[lookupValue],ud_material_source[lookupKey],"ERROR"),""), "")</f>
        <v/>
      </c>
      <c r="AL29" s="3" t="str">
        <f t="shared" si="3"/>
        <v/>
      </c>
      <c r="AM29" s="3" t="str">
        <f>IF($A29="","",IF((AND($A29="ADD",OR(AL29="",AL29="Known"))),"K",(_xlfn.XLOOKUP(AL29,estimate_status[lookupValue],estimate_status[lookupKey],""))))</f>
        <v/>
      </c>
      <c r="AN29" s="3" t="str">
        <f t="shared" si="4"/>
        <v/>
      </c>
      <c r="AO29" s="3" t="str">
        <f>IF($A29="","",IF((AND($A29="ADD",OR(AN29="",AN29="Undisturbed"))),"U",(_xlfn.XLOOKUP(AN29,reconstructed[lookupValue],reconstructed[lookupKey],""))))</f>
        <v/>
      </c>
      <c r="AP29" s="21"/>
      <c r="AQ29" s="4"/>
      <c r="AR29" s="21"/>
      <c r="AS29" s="2" t="str">
        <f t="shared" si="5"/>
        <v/>
      </c>
      <c r="AT29" s="3" t="str">
        <f t="shared" si="6"/>
        <v/>
      </c>
      <c r="AU29" s="3" t="str">
        <f>IF($A29="","",IF((AND($A29="ADD",OR(AT29="",AT29="Local Authority"))),"L",(_xlfn.XLOOKUP(AT29,asset_owner[lookupValue],asset_owner[lookupKey],""))))</f>
        <v/>
      </c>
      <c r="AV29" s="3" t="str">
        <f t="shared" si="7"/>
        <v/>
      </c>
      <c r="AW29" s="3" t="str">
        <f>IF($A29="","",IF((AND($A29="ADD",OR(AV29="",AV29="Vested Assets"))),"12",(_xlfn.XLOOKUP(AV29,ud_work_category[lookupValue],ud_work_category[lookupKey],""))))</f>
        <v/>
      </c>
      <c r="AX29" s="20"/>
      <c r="AY29" s="2" t="str">
        <f t="shared" si="8"/>
        <v/>
      </c>
      <c r="AZ29" s="3" t="str">
        <f t="shared" si="9"/>
        <v/>
      </c>
      <c r="BA29" s="3" t="str">
        <f>IF($A29="","",IF((AND($A29="ADD",OR(AZ29="",AZ29="Excellent"))),"1",(_xlfn.XLOOKUP(AZ29,condition[lookupValue],condition[lookupKey],""))))</f>
        <v/>
      </c>
      <c r="BB29" s="21" t="str">
        <f t="shared" si="10"/>
        <v/>
      </c>
      <c r="BC29" s="5"/>
    </row>
    <row r="30" spans="2:55"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IF($A30="ADD",IF(NOT(ISBLANK(V30)),_xlfn.XLOOKUP(V30,ud_pavement_specification[lookupValue],ud_pavement_specification[lookupKey],"ERROR"),""), "")</f>
        <v/>
      </c>
      <c r="X30" s="20"/>
      <c r="Y30" s="20"/>
      <c r="AA30" s="4"/>
      <c r="AC30" s="3" t="str">
        <f>IF($A30="ADD",IF(NOT(ISBLANK(AB30)),_xlfn.XLOOKUP(AB30,ud_pavement_material_type[lookupValue],ud_pavement_material_type[lookupKey],"ERROR"),""), "")</f>
        <v/>
      </c>
      <c r="AE30" s="3" t="str">
        <f>IF($A30="ADD",IF(NOT(ISBLANK(AD30)),_xlfn.XLOOKUP(AD30,ud_material_source[lookupValue],ud_material_source[lookupKey],"ERROR"),""), "")</f>
        <v/>
      </c>
      <c r="AH30" s="3" t="str">
        <f>IF($A30="ADD",IF(NOT(ISBLANK(AG30)),_xlfn.XLOOKUP(AG30,ud_pavement_material_type[lookupValue],ud_pavement_material_type[lookupKey],"ERROR"),""), "")</f>
        <v/>
      </c>
      <c r="AI30" s="4"/>
      <c r="AK30" s="3" t="str">
        <f>IF($A30="ADD",IF(NOT(ISBLANK(AJ30)),_xlfn.XLOOKUP(AJ30,ud_material_source[lookupValue],ud_material_source[lookupKey],"ERROR"),""), "")</f>
        <v/>
      </c>
      <c r="AL30" s="3" t="str">
        <f t="shared" si="3"/>
        <v/>
      </c>
      <c r="AM30" s="3" t="str">
        <f>IF($A30="","",IF((AND($A30="ADD",OR(AL30="",AL30="Known"))),"K",(_xlfn.XLOOKUP(AL30,estimate_status[lookupValue],estimate_status[lookupKey],""))))</f>
        <v/>
      </c>
      <c r="AN30" s="3" t="str">
        <f t="shared" si="4"/>
        <v/>
      </c>
      <c r="AO30" s="3" t="str">
        <f>IF($A30="","",IF((AND($A30="ADD",OR(AN30="",AN30="Undisturbed"))),"U",(_xlfn.XLOOKUP(AN30,reconstructed[lookupValue],reconstructed[lookupKey],""))))</f>
        <v/>
      </c>
      <c r="AP30" s="21"/>
      <c r="AQ30" s="4"/>
      <c r="AR30" s="21"/>
      <c r="AS30" s="2" t="str">
        <f t="shared" si="5"/>
        <v/>
      </c>
      <c r="AT30" s="3" t="str">
        <f t="shared" si="6"/>
        <v/>
      </c>
      <c r="AU30" s="3" t="str">
        <f>IF($A30="","",IF((AND($A30="ADD",OR(AT30="",AT30="Local Authority"))),"L",(_xlfn.XLOOKUP(AT30,asset_owner[lookupValue],asset_owner[lookupKey],""))))</f>
        <v/>
      </c>
      <c r="AV30" s="3" t="str">
        <f t="shared" si="7"/>
        <v/>
      </c>
      <c r="AW30" s="3" t="str">
        <f>IF($A30="","",IF((AND($A30="ADD",OR(AV30="",AV30="Vested Assets"))),"12",(_xlfn.XLOOKUP(AV30,ud_work_category[lookupValue],ud_work_category[lookupKey],""))))</f>
        <v/>
      </c>
      <c r="AX30" s="20"/>
      <c r="AY30" s="2" t="str">
        <f t="shared" si="8"/>
        <v/>
      </c>
      <c r="AZ30" s="3" t="str">
        <f t="shared" si="9"/>
        <v/>
      </c>
      <c r="BA30" s="3" t="str">
        <f>IF($A30="","",IF((AND($A30="ADD",OR(AZ30="",AZ30="Excellent"))),"1",(_xlfn.XLOOKUP(AZ30,condition[lookupValue],condition[lookupKey],""))))</f>
        <v/>
      </c>
      <c r="BB30" s="21" t="str">
        <f t="shared" si="10"/>
        <v/>
      </c>
      <c r="BC30" s="5"/>
    </row>
    <row r="31" spans="2:55"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IF($A31="ADD",IF(NOT(ISBLANK(V31)),_xlfn.XLOOKUP(V31,ud_pavement_specification[lookupValue],ud_pavement_specification[lookupKey],"ERROR"),""), "")</f>
        <v/>
      </c>
      <c r="X31" s="20"/>
      <c r="Y31" s="20"/>
      <c r="AA31" s="4"/>
      <c r="AC31" s="3" t="str">
        <f>IF($A31="ADD",IF(NOT(ISBLANK(AB31)),_xlfn.XLOOKUP(AB31,ud_pavement_material_type[lookupValue],ud_pavement_material_type[lookupKey],"ERROR"),""), "")</f>
        <v/>
      </c>
      <c r="AE31" s="3" t="str">
        <f>IF($A31="ADD",IF(NOT(ISBLANK(AD31)),_xlfn.XLOOKUP(AD31,ud_material_source[lookupValue],ud_material_source[lookupKey],"ERROR"),""), "")</f>
        <v/>
      </c>
      <c r="AH31" s="3" t="str">
        <f>IF($A31="ADD",IF(NOT(ISBLANK(AG31)),_xlfn.XLOOKUP(AG31,ud_pavement_material_type[lookupValue],ud_pavement_material_type[lookupKey],"ERROR"),""), "")</f>
        <v/>
      </c>
      <c r="AI31" s="4"/>
      <c r="AK31" s="3" t="str">
        <f>IF($A31="ADD",IF(NOT(ISBLANK(AJ31)),_xlfn.XLOOKUP(AJ31,ud_material_source[lookupValue],ud_material_source[lookupKey],"ERROR"),""), "")</f>
        <v/>
      </c>
      <c r="AL31" s="3" t="str">
        <f t="shared" si="3"/>
        <v/>
      </c>
      <c r="AM31" s="3" t="str">
        <f>IF($A31="","",IF((AND($A31="ADD",OR(AL31="",AL31="Known"))),"K",(_xlfn.XLOOKUP(AL31,estimate_status[lookupValue],estimate_status[lookupKey],""))))</f>
        <v/>
      </c>
      <c r="AN31" s="3" t="str">
        <f t="shared" si="4"/>
        <v/>
      </c>
      <c r="AO31" s="3" t="str">
        <f>IF($A31="","",IF((AND($A31="ADD",OR(AN31="",AN31="Undisturbed"))),"U",(_xlfn.XLOOKUP(AN31,reconstructed[lookupValue],reconstructed[lookupKey],""))))</f>
        <v/>
      </c>
      <c r="AP31" s="21"/>
      <c r="AQ31" s="4"/>
      <c r="AR31" s="21"/>
      <c r="AS31" s="2" t="str">
        <f t="shared" si="5"/>
        <v/>
      </c>
      <c r="AT31" s="3" t="str">
        <f t="shared" si="6"/>
        <v/>
      </c>
      <c r="AU31" s="3" t="str">
        <f>IF($A31="","",IF((AND($A31="ADD",OR(AT31="",AT31="Local Authority"))),"L",(_xlfn.XLOOKUP(AT31,asset_owner[lookupValue],asset_owner[lookupKey],""))))</f>
        <v/>
      </c>
      <c r="AV31" s="3" t="str">
        <f t="shared" si="7"/>
        <v/>
      </c>
      <c r="AW31" s="3" t="str">
        <f>IF($A31="","",IF((AND($A31="ADD",OR(AV31="",AV31="Vested Assets"))),"12",(_xlfn.XLOOKUP(AV31,ud_work_category[lookupValue],ud_work_category[lookupKey],""))))</f>
        <v/>
      </c>
      <c r="AX31" s="20"/>
      <c r="AY31" s="2" t="str">
        <f t="shared" si="8"/>
        <v/>
      </c>
      <c r="AZ31" s="3" t="str">
        <f t="shared" si="9"/>
        <v/>
      </c>
      <c r="BA31" s="3" t="str">
        <f>IF($A31="","",IF((AND($A31="ADD",OR(AZ31="",AZ31="Excellent"))),"1",(_xlfn.XLOOKUP(AZ31,condition[lookupValue],condition[lookupKey],""))))</f>
        <v/>
      </c>
      <c r="BB31" s="21" t="str">
        <f t="shared" si="10"/>
        <v/>
      </c>
      <c r="BC31" s="5"/>
    </row>
    <row r="32" spans="2:55"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IF($A32="ADD",IF(NOT(ISBLANK(V32)),_xlfn.XLOOKUP(V32,ud_pavement_specification[lookupValue],ud_pavement_specification[lookupKey],"ERROR"),""), "")</f>
        <v/>
      </c>
      <c r="X32" s="20"/>
      <c r="Y32" s="20"/>
      <c r="AA32" s="4"/>
      <c r="AC32" s="3" t="str">
        <f>IF($A32="ADD",IF(NOT(ISBLANK(AB32)),_xlfn.XLOOKUP(AB32,ud_pavement_material_type[lookupValue],ud_pavement_material_type[lookupKey],"ERROR"),""), "")</f>
        <v/>
      </c>
      <c r="AE32" s="3" t="str">
        <f>IF($A32="ADD",IF(NOT(ISBLANK(AD32)),_xlfn.XLOOKUP(AD32,ud_material_source[lookupValue],ud_material_source[lookupKey],"ERROR"),""), "")</f>
        <v/>
      </c>
      <c r="AH32" s="3" t="str">
        <f>IF($A32="ADD",IF(NOT(ISBLANK(AG32)),_xlfn.XLOOKUP(AG32,ud_pavement_material_type[lookupValue],ud_pavement_material_type[lookupKey],"ERROR"),""), "")</f>
        <v/>
      </c>
      <c r="AI32" s="4"/>
      <c r="AK32" s="3" t="str">
        <f>IF($A32="ADD",IF(NOT(ISBLANK(AJ32)),_xlfn.XLOOKUP(AJ32,ud_material_source[lookupValue],ud_material_source[lookupKey],"ERROR"),""), "")</f>
        <v/>
      </c>
      <c r="AL32" s="3" t="str">
        <f t="shared" si="3"/>
        <v/>
      </c>
      <c r="AM32" s="3" t="str">
        <f>IF($A32="","",IF((AND($A32="ADD",OR(AL32="",AL32="Known"))),"K",(_xlfn.XLOOKUP(AL32,estimate_status[lookupValue],estimate_status[lookupKey],""))))</f>
        <v/>
      </c>
      <c r="AN32" s="3" t="str">
        <f t="shared" si="4"/>
        <v/>
      </c>
      <c r="AO32" s="3" t="str">
        <f>IF($A32="","",IF((AND($A32="ADD",OR(AN32="",AN32="Undisturbed"))),"U",(_xlfn.XLOOKUP(AN32,reconstructed[lookupValue],reconstructed[lookupKey],""))))</f>
        <v/>
      </c>
      <c r="AP32" s="21"/>
      <c r="AQ32" s="4"/>
      <c r="AR32" s="21"/>
      <c r="AS32" s="2" t="str">
        <f t="shared" si="5"/>
        <v/>
      </c>
      <c r="AT32" s="3" t="str">
        <f t="shared" si="6"/>
        <v/>
      </c>
      <c r="AU32" s="3" t="str">
        <f>IF($A32="","",IF((AND($A32="ADD",OR(AT32="",AT32="Local Authority"))),"L",(_xlfn.XLOOKUP(AT32,asset_owner[lookupValue],asset_owner[lookupKey],""))))</f>
        <v/>
      </c>
      <c r="AV32" s="3" t="str">
        <f t="shared" si="7"/>
        <v/>
      </c>
      <c r="AW32" s="3" t="str">
        <f>IF($A32="","",IF((AND($A32="ADD",OR(AV32="",AV32="Vested Assets"))),"12",(_xlfn.XLOOKUP(AV32,ud_work_category[lookupValue],ud_work_category[lookupKey],""))))</f>
        <v/>
      </c>
      <c r="AX32" s="20"/>
      <c r="AY32" s="2" t="str">
        <f t="shared" si="8"/>
        <v/>
      </c>
      <c r="AZ32" s="3" t="str">
        <f t="shared" si="9"/>
        <v/>
      </c>
      <c r="BA32" s="3" t="str">
        <f>IF($A32="","",IF((AND($A32="ADD",OR(AZ32="",AZ32="Excellent"))),"1",(_xlfn.XLOOKUP(AZ32,condition[lookupValue],condition[lookupKey],""))))</f>
        <v/>
      </c>
      <c r="BB32" s="21" t="str">
        <f t="shared" si="10"/>
        <v/>
      </c>
      <c r="BC32" s="5"/>
    </row>
    <row r="33" spans="2:55"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IF($A33="ADD",IF(NOT(ISBLANK(V33)),_xlfn.XLOOKUP(V33,ud_pavement_specification[lookupValue],ud_pavement_specification[lookupKey],"ERROR"),""), "")</f>
        <v/>
      </c>
      <c r="X33" s="20"/>
      <c r="Y33" s="20"/>
      <c r="AA33" s="4"/>
      <c r="AC33" s="3" t="str">
        <f>IF($A33="ADD",IF(NOT(ISBLANK(AB33)),_xlfn.XLOOKUP(AB33,ud_pavement_material_type[lookupValue],ud_pavement_material_type[lookupKey],"ERROR"),""), "")</f>
        <v/>
      </c>
      <c r="AE33" s="3" t="str">
        <f>IF($A33="ADD",IF(NOT(ISBLANK(AD33)),_xlfn.XLOOKUP(AD33,ud_material_source[lookupValue],ud_material_source[lookupKey],"ERROR"),""), "")</f>
        <v/>
      </c>
      <c r="AH33" s="3" t="str">
        <f>IF($A33="ADD",IF(NOT(ISBLANK(AG33)),_xlfn.XLOOKUP(AG33,ud_pavement_material_type[lookupValue],ud_pavement_material_type[lookupKey],"ERROR"),""), "")</f>
        <v/>
      </c>
      <c r="AI33" s="4"/>
      <c r="AK33" s="3" t="str">
        <f>IF($A33="ADD",IF(NOT(ISBLANK(AJ33)),_xlfn.XLOOKUP(AJ33,ud_material_source[lookupValue],ud_material_source[lookupKey],"ERROR"),""), "")</f>
        <v/>
      </c>
      <c r="AL33" s="3" t="str">
        <f t="shared" si="3"/>
        <v/>
      </c>
      <c r="AM33" s="3" t="str">
        <f>IF($A33="","",IF((AND($A33="ADD",OR(AL33="",AL33="Known"))),"K",(_xlfn.XLOOKUP(AL33,estimate_status[lookupValue],estimate_status[lookupKey],""))))</f>
        <v/>
      </c>
      <c r="AN33" s="3" t="str">
        <f t="shared" si="4"/>
        <v/>
      </c>
      <c r="AO33" s="3" t="str">
        <f>IF($A33="","",IF((AND($A33="ADD",OR(AN33="",AN33="Undisturbed"))),"U",(_xlfn.XLOOKUP(AN33,reconstructed[lookupValue],reconstructed[lookupKey],""))))</f>
        <v/>
      </c>
      <c r="AP33" s="21"/>
      <c r="AQ33" s="4"/>
      <c r="AR33" s="21"/>
      <c r="AS33" s="2" t="str">
        <f t="shared" si="5"/>
        <v/>
      </c>
      <c r="AT33" s="3" t="str">
        <f t="shared" si="6"/>
        <v/>
      </c>
      <c r="AU33" s="3" t="str">
        <f>IF($A33="","",IF((AND($A33="ADD",OR(AT33="",AT33="Local Authority"))),"L",(_xlfn.XLOOKUP(AT33,asset_owner[lookupValue],asset_owner[lookupKey],""))))</f>
        <v/>
      </c>
      <c r="AV33" s="3" t="str">
        <f t="shared" si="7"/>
        <v/>
      </c>
      <c r="AW33" s="3" t="str">
        <f>IF($A33="","",IF((AND($A33="ADD",OR(AV33="",AV33="Vested Assets"))),"12",(_xlfn.XLOOKUP(AV33,ud_work_category[lookupValue],ud_work_category[lookupKey],""))))</f>
        <v/>
      </c>
      <c r="AX33" s="20"/>
      <c r="AY33" s="2" t="str">
        <f t="shared" si="8"/>
        <v/>
      </c>
      <c r="AZ33" s="3" t="str">
        <f t="shared" si="9"/>
        <v/>
      </c>
      <c r="BA33" s="3" t="str">
        <f>IF($A33="","",IF((AND($A33="ADD",OR(AZ33="",AZ33="Excellent"))),"1",(_xlfn.XLOOKUP(AZ33,condition[lookupValue],condition[lookupKey],""))))</f>
        <v/>
      </c>
      <c r="BB33" s="21" t="str">
        <f t="shared" si="10"/>
        <v/>
      </c>
      <c r="BC33" s="5"/>
    </row>
    <row r="34" spans="2:55"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IF($A34="ADD",IF(NOT(ISBLANK(V34)),_xlfn.XLOOKUP(V34,ud_pavement_specification[lookupValue],ud_pavement_specification[lookupKey],"ERROR"),""), "")</f>
        <v/>
      </c>
      <c r="X34" s="20"/>
      <c r="Y34" s="20"/>
      <c r="AA34" s="4"/>
      <c r="AC34" s="3" t="str">
        <f>IF($A34="ADD",IF(NOT(ISBLANK(AB34)),_xlfn.XLOOKUP(AB34,ud_pavement_material_type[lookupValue],ud_pavement_material_type[lookupKey],"ERROR"),""), "")</f>
        <v/>
      </c>
      <c r="AE34" s="3" t="str">
        <f>IF($A34="ADD",IF(NOT(ISBLANK(AD34)),_xlfn.XLOOKUP(AD34,ud_material_source[lookupValue],ud_material_source[lookupKey],"ERROR"),""), "")</f>
        <v/>
      </c>
      <c r="AH34" s="3" t="str">
        <f>IF($A34="ADD",IF(NOT(ISBLANK(AG34)),_xlfn.XLOOKUP(AG34,ud_pavement_material_type[lookupValue],ud_pavement_material_type[lookupKey],"ERROR"),""), "")</f>
        <v/>
      </c>
      <c r="AI34" s="4"/>
      <c r="AK34" s="3" t="str">
        <f>IF($A34="ADD",IF(NOT(ISBLANK(AJ34)),_xlfn.XLOOKUP(AJ34,ud_material_source[lookupValue],ud_material_source[lookupKey],"ERROR"),""), "")</f>
        <v/>
      </c>
      <c r="AL34" s="3" t="str">
        <f t="shared" si="3"/>
        <v/>
      </c>
      <c r="AM34" s="3" t="str">
        <f>IF($A34="","",IF((AND($A34="ADD",OR(AL34="",AL34="Known"))),"K",(_xlfn.XLOOKUP(AL34,estimate_status[lookupValue],estimate_status[lookupKey],""))))</f>
        <v/>
      </c>
      <c r="AN34" s="3" t="str">
        <f t="shared" si="4"/>
        <v/>
      </c>
      <c r="AO34" s="3" t="str">
        <f>IF($A34="","",IF((AND($A34="ADD",OR(AN34="",AN34="Undisturbed"))),"U",(_xlfn.XLOOKUP(AN34,reconstructed[lookupValue],reconstructed[lookupKey],""))))</f>
        <v/>
      </c>
      <c r="AP34" s="21"/>
      <c r="AQ34" s="4"/>
      <c r="AR34" s="21"/>
      <c r="AS34" s="2" t="str">
        <f t="shared" si="5"/>
        <v/>
      </c>
      <c r="AT34" s="3" t="str">
        <f t="shared" si="6"/>
        <v/>
      </c>
      <c r="AU34" s="3" t="str">
        <f>IF($A34="","",IF((AND($A34="ADD",OR(AT34="",AT34="Local Authority"))),"L",(_xlfn.XLOOKUP(AT34,asset_owner[lookupValue],asset_owner[lookupKey],""))))</f>
        <v/>
      </c>
      <c r="AV34" s="3" t="str">
        <f t="shared" si="7"/>
        <v/>
      </c>
      <c r="AW34" s="3" t="str">
        <f>IF($A34="","",IF((AND($A34="ADD",OR(AV34="",AV34="Vested Assets"))),"12",(_xlfn.XLOOKUP(AV34,ud_work_category[lookupValue],ud_work_category[lookupKey],""))))</f>
        <v/>
      </c>
      <c r="AX34" s="20"/>
      <c r="AY34" s="2" t="str">
        <f t="shared" si="8"/>
        <v/>
      </c>
      <c r="AZ34" s="3" t="str">
        <f t="shared" si="9"/>
        <v/>
      </c>
      <c r="BA34" s="3" t="str">
        <f>IF($A34="","",IF((AND($A34="ADD",OR(AZ34="",AZ34="Excellent"))),"1",(_xlfn.XLOOKUP(AZ34,condition[lookupValue],condition[lookupKey],""))))</f>
        <v/>
      </c>
      <c r="BB34" s="21" t="str">
        <f t="shared" si="10"/>
        <v/>
      </c>
      <c r="BC34" s="5"/>
    </row>
    <row r="35" spans="2:55"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IF($A35="ADD",IF(NOT(ISBLANK(V35)),_xlfn.XLOOKUP(V35,ud_pavement_specification[lookupValue],ud_pavement_specification[lookupKey],"ERROR"),""), "")</f>
        <v/>
      </c>
      <c r="X35" s="20"/>
      <c r="Y35" s="20"/>
      <c r="AA35" s="4"/>
      <c r="AC35" s="3" t="str">
        <f>IF($A35="ADD",IF(NOT(ISBLANK(AB35)),_xlfn.XLOOKUP(AB35,ud_pavement_material_type[lookupValue],ud_pavement_material_type[lookupKey],"ERROR"),""), "")</f>
        <v/>
      </c>
      <c r="AE35" s="3" t="str">
        <f>IF($A35="ADD",IF(NOT(ISBLANK(AD35)),_xlfn.XLOOKUP(AD35,ud_material_source[lookupValue],ud_material_source[lookupKey],"ERROR"),""), "")</f>
        <v/>
      </c>
      <c r="AH35" s="3" t="str">
        <f>IF($A35="ADD",IF(NOT(ISBLANK(AG35)),_xlfn.XLOOKUP(AG35,ud_pavement_material_type[lookupValue],ud_pavement_material_type[lookupKey],"ERROR"),""), "")</f>
        <v/>
      </c>
      <c r="AI35" s="4"/>
      <c r="AK35" s="3" t="str">
        <f>IF($A35="ADD",IF(NOT(ISBLANK(AJ35)),_xlfn.XLOOKUP(AJ35,ud_material_source[lookupValue],ud_material_source[lookupKey],"ERROR"),""), "")</f>
        <v/>
      </c>
      <c r="AL35" s="3" t="str">
        <f t="shared" si="3"/>
        <v/>
      </c>
      <c r="AM35" s="3" t="str">
        <f>IF($A35="","",IF((AND($A35="ADD",OR(AL35="",AL35="Known"))),"K",(_xlfn.XLOOKUP(AL35,estimate_status[lookupValue],estimate_status[lookupKey],""))))</f>
        <v/>
      </c>
      <c r="AN35" s="3" t="str">
        <f t="shared" si="4"/>
        <v/>
      </c>
      <c r="AO35" s="3" t="str">
        <f>IF($A35="","",IF((AND($A35="ADD",OR(AN35="",AN35="Undisturbed"))),"U",(_xlfn.XLOOKUP(AN35,reconstructed[lookupValue],reconstructed[lookupKey],""))))</f>
        <v/>
      </c>
      <c r="AP35" s="21"/>
      <c r="AQ35" s="4"/>
      <c r="AR35" s="21"/>
      <c r="AS35" s="2" t="str">
        <f t="shared" si="5"/>
        <v/>
      </c>
      <c r="AT35" s="3" t="str">
        <f t="shared" si="6"/>
        <v/>
      </c>
      <c r="AU35" s="3" t="str">
        <f>IF($A35="","",IF((AND($A35="ADD",OR(AT35="",AT35="Local Authority"))),"L",(_xlfn.XLOOKUP(AT35,asset_owner[lookupValue],asset_owner[lookupKey],""))))</f>
        <v/>
      </c>
      <c r="AV35" s="3" t="str">
        <f t="shared" si="7"/>
        <v/>
      </c>
      <c r="AW35" s="3" t="str">
        <f>IF($A35="","",IF((AND($A35="ADD",OR(AV35="",AV35="Vested Assets"))),"12",(_xlfn.XLOOKUP(AV35,ud_work_category[lookupValue],ud_work_category[lookupKey],""))))</f>
        <v/>
      </c>
      <c r="AX35" s="20"/>
      <c r="AY35" s="2" t="str">
        <f t="shared" si="8"/>
        <v/>
      </c>
      <c r="AZ35" s="3" t="str">
        <f t="shared" si="9"/>
        <v/>
      </c>
      <c r="BA35" s="3" t="str">
        <f>IF($A35="","",IF((AND($A35="ADD",OR(AZ35="",AZ35="Excellent"))),"1",(_xlfn.XLOOKUP(AZ35,condition[lookupValue],condition[lookupKey],""))))</f>
        <v/>
      </c>
      <c r="BB35" s="21" t="str">
        <f t="shared" si="10"/>
        <v/>
      </c>
      <c r="BC35" s="5"/>
    </row>
    <row r="36" spans="2:55"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IF($A36="ADD",IF(NOT(ISBLANK(V36)),_xlfn.XLOOKUP(V36,ud_pavement_specification[lookupValue],ud_pavement_specification[lookupKey],"ERROR"),""), "")</f>
        <v/>
      </c>
      <c r="X36" s="20"/>
      <c r="Y36" s="20"/>
      <c r="AA36" s="4"/>
      <c r="AC36" s="3" t="str">
        <f>IF($A36="ADD",IF(NOT(ISBLANK(AB36)),_xlfn.XLOOKUP(AB36,ud_pavement_material_type[lookupValue],ud_pavement_material_type[lookupKey],"ERROR"),""), "")</f>
        <v/>
      </c>
      <c r="AE36" s="3" t="str">
        <f>IF($A36="ADD",IF(NOT(ISBLANK(AD36)),_xlfn.XLOOKUP(AD36,ud_material_source[lookupValue],ud_material_source[lookupKey],"ERROR"),""), "")</f>
        <v/>
      </c>
      <c r="AH36" s="3" t="str">
        <f>IF($A36="ADD",IF(NOT(ISBLANK(AG36)),_xlfn.XLOOKUP(AG36,ud_pavement_material_type[lookupValue],ud_pavement_material_type[lookupKey],"ERROR"),""), "")</f>
        <v/>
      </c>
      <c r="AI36" s="4"/>
      <c r="AK36" s="3" t="str">
        <f>IF($A36="ADD",IF(NOT(ISBLANK(AJ36)),_xlfn.XLOOKUP(AJ36,ud_material_source[lookupValue],ud_material_source[lookupKey],"ERROR"),""), "")</f>
        <v/>
      </c>
      <c r="AL36" s="3" t="str">
        <f t="shared" si="3"/>
        <v/>
      </c>
      <c r="AM36" s="3" t="str">
        <f>IF($A36="","",IF((AND($A36="ADD",OR(AL36="",AL36="Known"))),"K",(_xlfn.XLOOKUP(AL36,estimate_status[lookupValue],estimate_status[lookupKey],""))))</f>
        <v/>
      </c>
      <c r="AN36" s="3" t="str">
        <f t="shared" si="4"/>
        <v/>
      </c>
      <c r="AO36" s="3" t="str">
        <f>IF($A36="","",IF((AND($A36="ADD",OR(AN36="",AN36="Undisturbed"))),"U",(_xlfn.XLOOKUP(AN36,reconstructed[lookupValue],reconstructed[lookupKey],""))))</f>
        <v/>
      </c>
      <c r="AP36" s="21"/>
      <c r="AQ36" s="4"/>
      <c r="AR36" s="21"/>
      <c r="AS36" s="2" t="str">
        <f t="shared" si="5"/>
        <v/>
      </c>
      <c r="AT36" s="3" t="str">
        <f t="shared" si="6"/>
        <v/>
      </c>
      <c r="AU36" s="3" t="str">
        <f>IF($A36="","",IF((AND($A36="ADD",OR(AT36="",AT36="Local Authority"))),"L",(_xlfn.XLOOKUP(AT36,asset_owner[lookupValue],asset_owner[lookupKey],""))))</f>
        <v/>
      </c>
      <c r="AV36" s="3" t="str">
        <f t="shared" si="7"/>
        <v/>
      </c>
      <c r="AW36" s="3" t="str">
        <f>IF($A36="","",IF((AND($A36="ADD",OR(AV36="",AV36="Vested Assets"))),"12",(_xlfn.XLOOKUP(AV36,ud_work_category[lookupValue],ud_work_category[lookupKey],""))))</f>
        <v/>
      </c>
      <c r="AX36" s="20"/>
      <c r="AY36" s="2" t="str">
        <f t="shared" si="8"/>
        <v/>
      </c>
      <c r="AZ36" s="3" t="str">
        <f t="shared" si="9"/>
        <v/>
      </c>
      <c r="BA36" s="3" t="str">
        <f>IF($A36="","",IF((AND($A36="ADD",OR(AZ36="",AZ36="Excellent"))),"1",(_xlfn.XLOOKUP(AZ36,condition[lookupValue],condition[lookupKey],""))))</f>
        <v/>
      </c>
      <c r="BB36" s="21" t="str">
        <f t="shared" si="10"/>
        <v/>
      </c>
      <c r="BC36" s="5"/>
    </row>
    <row r="37" spans="2:55"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IF($A37="ADD",IF(NOT(ISBLANK(V37)),_xlfn.XLOOKUP(V37,ud_pavement_specification[lookupValue],ud_pavement_specification[lookupKey],"ERROR"),""), "")</f>
        <v/>
      </c>
      <c r="X37" s="20"/>
      <c r="Y37" s="20"/>
      <c r="AA37" s="4"/>
      <c r="AC37" s="3" t="str">
        <f>IF($A37="ADD",IF(NOT(ISBLANK(AB37)),_xlfn.XLOOKUP(AB37,ud_pavement_material_type[lookupValue],ud_pavement_material_type[lookupKey],"ERROR"),""), "")</f>
        <v/>
      </c>
      <c r="AE37" s="3" t="str">
        <f>IF($A37="ADD",IF(NOT(ISBLANK(AD37)),_xlfn.XLOOKUP(AD37,ud_material_source[lookupValue],ud_material_source[lookupKey],"ERROR"),""), "")</f>
        <v/>
      </c>
      <c r="AH37" s="3" t="str">
        <f>IF($A37="ADD",IF(NOT(ISBLANK(AG37)),_xlfn.XLOOKUP(AG37,ud_pavement_material_type[lookupValue],ud_pavement_material_type[lookupKey],"ERROR"),""), "")</f>
        <v/>
      </c>
      <c r="AI37" s="4"/>
      <c r="AK37" s="3" t="str">
        <f>IF($A37="ADD",IF(NOT(ISBLANK(AJ37)),_xlfn.XLOOKUP(AJ37,ud_material_source[lookupValue],ud_material_source[lookupKey],"ERROR"),""), "")</f>
        <v/>
      </c>
      <c r="AL37" s="3" t="str">
        <f t="shared" si="3"/>
        <v/>
      </c>
      <c r="AM37" s="3" t="str">
        <f>IF($A37="","",IF((AND($A37="ADD",OR(AL37="",AL37="Known"))),"K",(_xlfn.XLOOKUP(AL37,estimate_status[lookupValue],estimate_status[lookupKey],""))))</f>
        <v/>
      </c>
      <c r="AN37" s="3" t="str">
        <f t="shared" si="4"/>
        <v/>
      </c>
      <c r="AO37" s="3" t="str">
        <f>IF($A37="","",IF((AND($A37="ADD",OR(AN37="",AN37="Undisturbed"))),"U",(_xlfn.XLOOKUP(AN37,reconstructed[lookupValue],reconstructed[lookupKey],""))))</f>
        <v/>
      </c>
      <c r="AP37" s="21"/>
      <c r="AQ37" s="4"/>
      <c r="AR37" s="21"/>
      <c r="AS37" s="2" t="str">
        <f t="shared" si="5"/>
        <v/>
      </c>
      <c r="AT37" s="3" t="str">
        <f t="shared" si="6"/>
        <v/>
      </c>
      <c r="AU37" s="3" t="str">
        <f>IF($A37="","",IF((AND($A37="ADD",OR(AT37="",AT37="Local Authority"))),"L",(_xlfn.XLOOKUP(AT37,asset_owner[lookupValue],asset_owner[lookupKey],""))))</f>
        <v/>
      </c>
      <c r="AV37" s="3" t="str">
        <f t="shared" si="7"/>
        <v/>
      </c>
      <c r="AW37" s="3" t="str">
        <f>IF($A37="","",IF((AND($A37="ADD",OR(AV37="",AV37="Vested Assets"))),"12",(_xlfn.XLOOKUP(AV37,ud_work_category[lookupValue],ud_work_category[lookupKey],""))))</f>
        <v/>
      </c>
      <c r="AX37" s="20"/>
      <c r="AY37" s="2" t="str">
        <f t="shared" si="8"/>
        <v/>
      </c>
      <c r="AZ37" s="3" t="str">
        <f t="shared" si="9"/>
        <v/>
      </c>
      <c r="BA37" s="3" t="str">
        <f>IF($A37="","",IF((AND($A37="ADD",OR(AZ37="",AZ37="Excellent"))),"1",(_xlfn.XLOOKUP(AZ37,condition[lookupValue],condition[lookupKey],""))))</f>
        <v/>
      </c>
      <c r="BB37" s="21" t="str">
        <f t="shared" si="10"/>
        <v/>
      </c>
      <c r="BC37" s="5"/>
    </row>
    <row r="38" spans="2:55"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IF($A38="ADD",IF(NOT(ISBLANK(V38)),_xlfn.XLOOKUP(V38,ud_pavement_specification[lookupValue],ud_pavement_specification[lookupKey],"ERROR"),""), "")</f>
        <v/>
      </c>
      <c r="X38" s="20"/>
      <c r="Y38" s="20"/>
      <c r="AA38" s="4"/>
      <c r="AC38" s="3" t="str">
        <f>IF($A38="ADD",IF(NOT(ISBLANK(AB38)),_xlfn.XLOOKUP(AB38,ud_pavement_material_type[lookupValue],ud_pavement_material_type[lookupKey],"ERROR"),""), "")</f>
        <v/>
      </c>
      <c r="AE38" s="3" t="str">
        <f>IF($A38="ADD",IF(NOT(ISBLANK(AD38)),_xlfn.XLOOKUP(AD38,ud_material_source[lookupValue],ud_material_source[lookupKey],"ERROR"),""), "")</f>
        <v/>
      </c>
      <c r="AH38" s="3" t="str">
        <f>IF($A38="ADD",IF(NOT(ISBLANK(AG38)),_xlfn.XLOOKUP(AG38,ud_pavement_material_type[lookupValue],ud_pavement_material_type[lookupKey],"ERROR"),""), "")</f>
        <v/>
      </c>
      <c r="AI38" s="4"/>
      <c r="AK38" s="3" t="str">
        <f>IF($A38="ADD",IF(NOT(ISBLANK(AJ38)),_xlfn.XLOOKUP(AJ38,ud_material_source[lookupValue],ud_material_source[lookupKey],"ERROR"),""), "")</f>
        <v/>
      </c>
      <c r="AL38" s="3" t="str">
        <f t="shared" si="3"/>
        <v/>
      </c>
      <c r="AM38" s="3" t="str">
        <f>IF($A38="","",IF((AND($A38="ADD",OR(AL38="",AL38="Known"))),"K",(_xlfn.XLOOKUP(AL38,estimate_status[lookupValue],estimate_status[lookupKey],""))))</f>
        <v/>
      </c>
      <c r="AN38" s="3" t="str">
        <f t="shared" si="4"/>
        <v/>
      </c>
      <c r="AO38" s="3" t="str">
        <f>IF($A38="","",IF((AND($A38="ADD",OR(AN38="",AN38="Undisturbed"))),"U",(_xlfn.XLOOKUP(AN38,reconstructed[lookupValue],reconstructed[lookupKey],""))))</f>
        <v/>
      </c>
      <c r="AP38" s="21"/>
      <c r="AQ38" s="4"/>
      <c r="AR38" s="21"/>
      <c r="AS38" s="2" t="str">
        <f t="shared" si="5"/>
        <v/>
      </c>
      <c r="AT38" s="3" t="str">
        <f t="shared" si="6"/>
        <v/>
      </c>
      <c r="AU38" s="3" t="str">
        <f>IF($A38="","",IF((AND($A38="ADD",OR(AT38="",AT38="Local Authority"))),"L",(_xlfn.XLOOKUP(AT38,asset_owner[lookupValue],asset_owner[lookupKey],""))))</f>
        <v/>
      </c>
      <c r="AV38" s="3" t="str">
        <f t="shared" si="7"/>
        <v/>
      </c>
      <c r="AW38" s="3" t="str">
        <f>IF($A38="","",IF((AND($A38="ADD",OR(AV38="",AV38="Vested Assets"))),"12",(_xlfn.XLOOKUP(AV38,ud_work_category[lookupValue],ud_work_category[lookupKey],""))))</f>
        <v/>
      </c>
      <c r="AX38" s="20"/>
      <c r="AY38" s="2" t="str">
        <f t="shared" si="8"/>
        <v/>
      </c>
      <c r="AZ38" s="3" t="str">
        <f t="shared" si="9"/>
        <v/>
      </c>
      <c r="BA38" s="3" t="str">
        <f>IF($A38="","",IF((AND($A38="ADD",OR(AZ38="",AZ38="Excellent"))),"1",(_xlfn.XLOOKUP(AZ38,condition[lookupValue],condition[lookupKey],""))))</f>
        <v/>
      </c>
      <c r="BB38" s="21" t="str">
        <f t="shared" si="10"/>
        <v/>
      </c>
      <c r="BC38" s="5"/>
    </row>
    <row r="39" spans="2:55"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IF($A39="ADD",IF(NOT(ISBLANK(V39)),_xlfn.XLOOKUP(V39,ud_pavement_specification[lookupValue],ud_pavement_specification[lookupKey],"ERROR"),""), "")</f>
        <v/>
      </c>
      <c r="X39" s="20"/>
      <c r="Y39" s="20"/>
      <c r="AA39" s="4"/>
      <c r="AC39" s="3" t="str">
        <f>IF($A39="ADD",IF(NOT(ISBLANK(AB39)),_xlfn.XLOOKUP(AB39,ud_pavement_material_type[lookupValue],ud_pavement_material_type[lookupKey],"ERROR"),""), "")</f>
        <v/>
      </c>
      <c r="AE39" s="3" t="str">
        <f>IF($A39="ADD",IF(NOT(ISBLANK(AD39)),_xlfn.XLOOKUP(AD39,ud_material_source[lookupValue],ud_material_source[lookupKey],"ERROR"),""), "")</f>
        <v/>
      </c>
      <c r="AH39" s="3" t="str">
        <f>IF($A39="ADD",IF(NOT(ISBLANK(AG39)),_xlfn.XLOOKUP(AG39,ud_pavement_material_type[lookupValue],ud_pavement_material_type[lookupKey],"ERROR"),""), "")</f>
        <v/>
      </c>
      <c r="AI39" s="4"/>
      <c r="AK39" s="3" t="str">
        <f>IF($A39="ADD",IF(NOT(ISBLANK(AJ39)),_xlfn.XLOOKUP(AJ39,ud_material_source[lookupValue],ud_material_source[lookupKey],"ERROR"),""), "")</f>
        <v/>
      </c>
      <c r="AL39" s="3" t="str">
        <f t="shared" si="3"/>
        <v/>
      </c>
      <c r="AM39" s="3" t="str">
        <f>IF($A39="","",IF((AND($A39="ADD",OR(AL39="",AL39="Known"))),"K",(_xlfn.XLOOKUP(AL39,estimate_status[lookupValue],estimate_status[lookupKey],""))))</f>
        <v/>
      </c>
      <c r="AN39" s="3" t="str">
        <f t="shared" si="4"/>
        <v/>
      </c>
      <c r="AO39" s="3" t="str">
        <f>IF($A39="","",IF((AND($A39="ADD",OR(AN39="",AN39="Undisturbed"))),"U",(_xlfn.XLOOKUP(AN39,reconstructed[lookupValue],reconstructed[lookupKey],""))))</f>
        <v/>
      </c>
      <c r="AP39" s="21"/>
      <c r="AQ39" s="4"/>
      <c r="AR39" s="21"/>
      <c r="AS39" s="2" t="str">
        <f t="shared" si="5"/>
        <v/>
      </c>
      <c r="AT39" s="3" t="str">
        <f t="shared" si="6"/>
        <v/>
      </c>
      <c r="AU39" s="3" t="str">
        <f>IF($A39="","",IF((AND($A39="ADD",OR(AT39="",AT39="Local Authority"))),"L",(_xlfn.XLOOKUP(AT39,asset_owner[lookupValue],asset_owner[lookupKey],""))))</f>
        <v/>
      </c>
      <c r="AV39" s="3" t="str">
        <f t="shared" si="7"/>
        <v/>
      </c>
      <c r="AW39" s="3" t="str">
        <f>IF($A39="","",IF((AND($A39="ADD",OR(AV39="",AV39="Vested Assets"))),"12",(_xlfn.XLOOKUP(AV39,ud_work_category[lookupValue],ud_work_category[lookupKey],""))))</f>
        <v/>
      </c>
      <c r="AX39" s="20"/>
      <c r="AY39" s="2" t="str">
        <f t="shared" si="8"/>
        <v/>
      </c>
      <c r="AZ39" s="3" t="str">
        <f t="shared" si="9"/>
        <v/>
      </c>
      <c r="BA39" s="3" t="str">
        <f>IF($A39="","",IF((AND($A39="ADD",OR(AZ39="",AZ39="Excellent"))),"1",(_xlfn.XLOOKUP(AZ39,condition[lookupValue],condition[lookupKey],""))))</f>
        <v/>
      </c>
      <c r="BB39" s="21" t="str">
        <f t="shared" si="10"/>
        <v/>
      </c>
      <c r="BC39" s="5"/>
    </row>
    <row r="40" spans="2:55"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IF($A40="ADD",IF(NOT(ISBLANK(V40)),_xlfn.XLOOKUP(V40,ud_pavement_specification[lookupValue],ud_pavement_specification[lookupKey],"ERROR"),""), "")</f>
        <v/>
      </c>
      <c r="X40" s="20"/>
      <c r="Y40" s="20"/>
      <c r="AA40" s="4"/>
      <c r="AC40" s="3" t="str">
        <f>IF($A40="ADD",IF(NOT(ISBLANK(AB40)),_xlfn.XLOOKUP(AB40,ud_pavement_material_type[lookupValue],ud_pavement_material_type[lookupKey],"ERROR"),""), "")</f>
        <v/>
      </c>
      <c r="AE40" s="3" t="str">
        <f>IF($A40="ADD",IF(NOT(ISBLANK(AD40)),_xlfn.XLOOKUP(AD40,ud_material_source[lookupValue],ud_material_source[lookupKey],"ERROR"),""), "")</f>
        <v/>
      </c>
      <c r="AH40" s="3" t="str">
        <f>IF($A40="ADD",IF(NOT(ISBLANK(AG40)),_xlfn.XLOOKUP(AG40,ud_pavement_material_type[lookupValue],ud_pavement_material_type[lookupKey],"ERROR"),""), "")</f>
        <v/>
      </c>
      <c r="AI40" s="4"/>
      <c r="AK40" s="3" t="str">
        <f>IF($A40="ADD",IF(NOT(ISBLANK(AJ40)),_xlfn.XLOOKUP(AJ40,ud_material_source[lookupValue],ud_material_source[lookupKey],"ERROR"),""), "")</f>
        <v/>
      </c>
      <c r="AL40" s="3" t="str">
        <f t="shared" si="3"/>
        <v/>
      </c>
      <c r="AM40" s="3" t="str">
        <f>IF($A40="","",IF((AND($A40="ADD",OR(AL40="",AL40="Known"))),"K",(_xlfn.XLOOKUP(AL40,estimate_status[lookupValue],estimate_status[lookupKey],""))))</f>
        <v/>
      </c>
      <c r="AN40" s="3" t="str">
        <f t="shared" si="4"/>
        <v/>
      </c>
      <c r="AO40" s="3" t="str">
        <f>IF($A40="","",IF((AND($A40="ADD",OR(AN40="",AN40="Undisturbed"))),"U",(_xlfn.XLOOKUP(AN40,reconstructed[lookupValue],reconstructed[lookupKey],""))))</f>
        <v/>
      </c>
      <c r="AP40" s="21"/>
      <c r="AQ40" s="4"/>
      <c r="AR40" s="21"/>
      <c r="AS40" s="2" t="str">
        <f t="shared" si="5"/>
        <v/>
      </c>
      <c r="AT40" s="3" t="str">
        <f t="shared" si="6"/>
        <v/>
      </c>
      <c r="AU40" s="3" t="str">
        <f>IF($A40="","",IF((AND($A40="ADD",OR(AT40="",AT40="Local Authority"))),"L",(_xlfn.XLOOKUP(AT40,asset_owner[lookupValue],asset_owner[lookupKey],""))))</f>
        <v/>
      </c>
      <c r="AV40" s="3" t="str">
        <f t="shared" si="7"/>
        <v/>
      </c>
      <c r="AW40" s="3" t="str">
        <f>IF($A40="","",IF((AND($A40="ADD",OR(AV40="",AV40="Vested Assets"))),"12",(_xlfn.XLOOKUP(AV40,ud_work_category[lookupValue],ud_work_category[lookupKey],""))))</f>
        <v/>
      </c>
      <c r="AX40" s="20"/>
      <c r="AY40" s="2" t="str">
        <f t="shared" si="8"/>
        <v/>
      </c>
      <c r="AZ40" s="3" t="str">
        <f t="shared" si="9"/>
        <v/>
      </c>
      <c r="BA40" s="3" t="str">
        <f>IF($A40="","",IF((AND($A40="ADD",OR(AZ40="",AZ40="Excellent"))),"1",(_xlfn.XLOOKUP(AZ40,condition[lookupValue],condition[lookupKey],""))))</f>
        <v/>
      </c>
      <c r="BB40" s="21" t="str">
        <f t="shared" si="10"/>
        <v/>
      </c>
      <c r="BC40" s="5"/>
    </row>
    <row r="41" spans="2:55"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IF($A41="ADD",IF(NOT(ISBLANK(V41)),_xlfn.XLOOKUP(V41,ud_pavement_specification[lookupValue],ud_pavement_specification[lookupKey],"ERROR"),""), "")</f>
        <v/>
      </c>
      <c r="X41" s="20"/>
      <c r="Y41" s="20"/>
      <c r="AA41" s="4"/>
      <c r="AC41" s="3" t="str">
        <f>IF($A41="ADD",IF(NOT(ISBLANK(AB41)),_xlfn.XLOOKUP(AB41,ud_pavement_material_type[lookupValue],ud_pavement_material_type[lookupKey],"ERROR"),""), "")</f>
        <v/>
      </c>
      <c r="AE41" s="3" t="str">
        <f>IF($A41="ADD",IF(NOT(ISBLANK(AD41)),_xlfn.XLOOKUP(AD41,ud_material_source[lookupValue],ud_material_source[lookupKey],"ERROR"),""), "")</f>
        <v/>
      </c>
      <c r="AH41" s="3" t="str">
        <f>IF($A41="ADD",IF(NOT(ISBLANK(AG41)),_xlfn.XLOOKUP(AG41,ud_pavement_material_type[lookupValue],ud_pavement_material_type[lookupKey],"ERROR"),""), "")</f>
        <v/>
      </c>
      <c r="AI41" s="4"/>
      <c r="AK41" s="3" t="str">
        <f>IF($A41="ADD",IF(NOT(ISBLANK(AJ41)),_xlfn.XLOOKUP(AJ41,ud_material_source[lookupValue],ud_material_source[lookupKey],"ERROR"),""), "")</f>
        <v/>
      </c>
      <c r="AL41" s="3" t="str">
        <f t="shared" si="3"/>
        <v/>
      </c>
      <c r="AM41" s="3" t="str">
        <f>IF($A41="","",IF((AND($A41="ADD",OR(AL41="",AL41="Known"))),"K",(_xlfn.XLOOKUP(AL41,estimate_status[lookupValue],estimate_status[lookupKey],""))))</f>
        <v/>
      </c>
      <c r="AN41" s="3" t="str">
        <f t="shared" si="4"/>
        <v/>
      </c>
      <c r="AO41" s="3" t="str">
        <f>IF($A41="","",IF((AND($A41="ADD",OR(AN41="",AN41="Undisturbed"))),"U",(_xlfn.XLOOKUP(AN41,reconstructed[lookupValue],reconstructed[lookupKey],""))))</f>
        <v/>
      </c>
      <c r="AP41" s="21"/>
      <c r="AQ41" s="4"/>
      <c r="AR41" s="21"/>
      <c r="AS41" s="2" t="str">
        <f t="shared" si="5"/>
        <v/>
      </c>
      <c r="AT41" s="3" t="str">
        <f t="shared" si="6"/>
        <v/>
      </c>
      <c r="AU41" s="3" t="str">
        <f>IF($A41="","",IF((AND($A41="ADD",OR(AT41="",AT41="Local Authority"))),"L",(_xlfn.XLOOKUP(AT41,asset_owner[lookupValue],asset_owner[lookupKey],""))))</f>
        <v/>
      </c>
      <c r="AV41" s="3" t="str">
        <f t="shared" si="7"/>
        <v/>
      </c>
      <c r="AW41" s="3" t="str">
        <f>IF($A41="","",IF((AND($A41="ADD",OR(AV41="",AV41="Vested Assets"))),"12",(_xlfn.XLOOKUP(AV41,ud_work_category[lookupValue],ud_work_category[lookupKey],""))))</f>
        <v/>
      </c>
      <c r="AX41" s="20"/>
      <c r="AY41" s="2" t="str">
        <f t="shared" si="8"/>
        <v/>
      </c>
      <c r="AZ41" s="3" t="str">
        <f t="shared" si="9"/>
        <v/>
      </c>
      <c r="BA41" s="3" t="str">
        <f>IF($A41="","",IF((AND($A41="ADD",OR(AZ41="",AZ41="Excellent"))),"1",(_xlfn.XLOOKUP(AZ41,condition[lookupValue],condition[lookupKey],""))))</f>
        <v/>
      </c>
      <c r="BB41" s="21" t="str">
        <f t="shared" si="10"/>
        <v/>
      </c>
      <c r="BC41" s="5"/>
    </row>
    <row r="42" spans="2:55"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IF($A42="ADD",IF(NOT(ISBLANK(V42)),_xlfn.XLOOKUP(V42,ud_pavement_specification[lookupValue],ud_pavement_specification[lookupKey],"ERROR"),""), "")</f>
        <v/>
      </c>
      <c r="X42" s="20"/>
      <c r="Y42" s="20"/>
      <c r="AA42" s="4"/>
      <c r="AC42" s="3" t="str">
        <f>IF($A42="ADD",IF(NOT(ISBLANK(AB42)),_xlfn.XLOOKUP(AB42,ud_pavement_material_type[lookupValue],ud_pavement_material_type[lookupKey],"ERROR"),""), "")</f>
        <v/>
      </c>
      <c r="AE42" s="3" t="str">
        <f>IF($A42="ADD",IF(NOT(ISBLANK(AD42)),_xlfn.XLOOKUP(AD42,ud_material_source[lookupValue],ud_material_source[lookupKey],"ERROR"),""), "")</f>
        <v/>
      </c>
      <c r="AH42" s="3" t="str">
        <f>IF($A42="ADD",IF(NOT(ISBLANK(AG42)),_xlfn.XLOOKUP(AG42,ud_pavement_material_type[lookupValue],ud_pavement_material_type[lookupKey],"ERROR"),""), "")</f>
        <v/>
      </c>
      <c r="AI42" s="4"/>
      <c r="AK42" s="3" t="str">
        <f>IF($A42="ADD",IF(NOT(ISBLANK(AJ42)),_xlfn.XLOOKUP(AJ42,ud_material_source[lookupValue],ud_material_source[lookupKey],"ERROR"),""), "")</f>
        <v/>
      </c>
      <c r="AL42" s="3" t="str">
        <f t="shared" si="3"/>
        <v/>
      </c>
      <c r="AM42" s="3" t="str">
        <f>IF($A42="","",IF((AND($A42="ADD",OR(AL42="",AL42="Known"))),"K",(_xlfn.XLOOKUP(AL42,estimate_status[lookupValue],estimate_status[lookupKey],""))))</f>
        <v/>
      </c>
      <c r="AN42" s="3" t="str">
        <f t="shared" si="4"/>
        <v/>
      </c>
      <c r="AO42" s="3" t="str">
        <f>IF($A42="","",IF((AND($A42="ADD",OR(AN42="",AN42="Undisturbed"))),"U",(_xlfn.XLOOKUP(AN42,reconstructed[lookupValue],reconstructed[lookupKey],""))))</f>
        <v/>
      </c>
      <c r="AP42" s="21"/>
      <c r="AQ42" s="4"/>
      <c r="AR42" s="21"/>
      <c r="AS42" s="2" t="str">
        <f t="shared" si="5"/>
        <v/>
      </c>
      <c r="AT42" s="3" t="str">
        <f t="shared" si="6"/>
        <v/>
      </c>
      <c r="AU42" s="3" t="str">
        <f>IF($A42="","",IF((AND($A42="ADD",OR(AT42="",AT42="Local Authority"))),"L",(_xlfn.XLOOKUP(AT42,asset_owner[lookupValue],asset_owner[lookupKey],""))))</f>
        <v/>
      </c>
      <c r="AV42" s="3" t="str">
        <f t="shared" si="7"/>
        <v/>
      </c>
      <c r="AW42" s="3" t="str">
        <f>IF($A42="","",IF((AND($A42="ADD",OR(AV42="",AV42="Vested Assets"))),"12",(_xlfn.XLOOKUP(AV42,ud_work_category[lookupValue],ud_work_category[lookupKey],""))))</f>
        <v/>
      </c>
      <c r="AX42" s="20"/>
      <c r="AY42" s="2" t="str">
        <f t="shared" si="8"/>
        <v/>
      </c>
      <c r="AZ42" s="3" t="str">
        <f t="shared" si="9"/>
        <v/>
      </c>
      <c r="BA42" s="3" t="str">
        <f>IF($A42="","",IF((AND($A42="ADD",OR(AZ42="",AZ42="Excellent"))),"1",(_xlfn.XLOOKUP(AZ42,condition[lookupValue],condition[lookupKey],""))))</f>
        <v/>
      </c>
      <c r="BB42" s="21" t="str">
        <f t="shared" si="10"/>
        <v/>
      </c>
      <c r="BC42" s="5"/>
    </row>
    <row r="43" spans="2:55"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IF($A43="ADD",IF(NOT(ISBLANK(V43)),_xlfn.XLOOKUP(V43,ud_pavement_specification[lookupValue],ud_pavement_specification[lookupKey],"ERROR"),""), "")</f>
        <v/>
      </c>
      <c r="X43" s="20"/>
      <c r="Y43" s="20"/>
      <c r="AA43" s="4"/>
      <c r="AC43" s="3" t="str">
        <f>IF($A43="ADD",IF(NOT(ISBLANK(AB43)),_xlfn.XLOOKUP(AB43,ud_pavement_material_type[lookupValue],ud_pavement_material_type[lookupKey],"ERROR"),""), "")</f>
        <v/>
      </c>
      <c r="AE43" s="3" t="str">
        <f>IF($A43="ADD",IF(NOT(ISBLANK(AD43)),_xlfn.XLOOKUP(AD43,ud_material_source[lookupValue],ud_material_source[lookupKey],"ERROR"),""), "")</f>
        <v/>
      </c>
      <c r="AH43" s="3" t="str">
        <f>IF($A43="ADD",IF(NOT(ISBLANK(AG43)),_xlfn.XLOOKUP(AG43,ud_pavement_material_type[lookupValue],ud_pavement_material_type[lookupKey],"ERROR"),""), "")</f>
        <v/>
      </c>
      <c r="AI43" s="4"/>
      <c r="AK43" s="3" t="str">
        <f>IF($A43="ADD",IF(NOT(ISBLANK(AJ43)),_xlfn.XLOOKUP(AJ43,ud_material_source[lookupValue],ud_material_source[lookupKey],"ERROR"),""), "")</f>
        <v/>
      </c>
      <c r="AL43" s="3" t="str">
        <f t="shared" si="3"/>
        <v/>
      </c>
      <c r="AM43" s="3" t="str">
        <f>IF($A43="","",IF((AND($A43="ADD",OR(AL43="",AL43="Known"))),"K",(_xlfn.XLOOKUP(AL43,estimate_status[lookupValue],estimate_status[lookupKey],""))))</f>
        <v/>
      </c>
      <c r="AN43" s="3" t="str">
        <f t="shared" si="4"/>
        <v/>
      </c>
      <c r="AO43" s="3" t="str">
        <f>IF($A43="","",IF((AND($A43="ADD",OR(AN43="",AN43="Undisturbed"))),"U",(_xlfn.XLOOKUP(AN43,reconstructed[lookupValue],reconstructed[lookupKey],""))))</f>
        <v/>
      </c>
      <c r="AP43" s="21"/>
      <c r="AQ43" s="4"/>
      <c r="AR43" s="21"/>
      <c r="AS43" s="2" t="str">
        <f t="shared" si="5"/>
        <v/>
      </c>
      <c r="AT43" s="3" t="str">
        <f t="shared" si="6"/>
        <v/>
      </c>
      <c r="AU43" s="3" t="str">
        <f>IF($A43="","",IF((AND($A43="ADD",OR(AT43="",AT43="Local Authority"))),"L",(_xlfn.XLOOKUP(AT43,asset_owner[lookupValue],asset_owner[lookupKey],""))))</f>
        <v/>
      </c>
      <c r="AV43" s="3" t="str">
        <f t="shared" si="7"/>
        <v/>
      </c>
      <c r="AW43" s="3" t="str">
        <f>IF($A43="","",IF((AND($A43="ADD",OR(AV43="",AV43="Vested Assets"))),"12",(_xlfn.XLOOKUP(AV43,ud_work_category[lookupValue],ud_work_category[lookupKey],""))))</f>
        <v/>
      </c>
      <c r="AX43" s="20"/>
      <c r="AY43" s="2" t="str">
        <f t="shared" si="8"/>
        <v/>
      </c>
      <c r="AZ43" s="3" t="str">
        <f t="shared" si="9"/>
        <v/>
      </c>
      <c r="BA43" s="3" t="str">
        <f>IF($A43="","",IF((AND($A43="ADD",OR(AZ43="",AZ43="Excellent"))),"1",(_xlfn.XLOOKUP(AZ43,condition[lookupValue],condition[lookupKey],""))))</f>
        <v/>
      </c>
      <c r="BB43" s="21" t="str">
        <f t="shared" si="10"/>
        <v/>
      </c>
      <c r="BC43" s="5"/>
    </row>
    <row r="44" spans="2:55"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IF($A44="ADD",IF(NOT(ISBLANK(V44)),_xlfn.XLOOKUP(V44,ud_pavement_specification[lookupValue],ud_pavement_specification[lookupKey],"ERROR"),""), "")</f>
        <v/>
      </c>
      <c r="X44" s="20"/>
      <c r="Y44" s="20"/>
      <c r="AA44" s="4"/>
      <c r="AC44" s="3" t="str">
        <f>IF($A44="ADD",IF(NOT(ISBLANK(AB44)),_xlfn.XLOOKUP(AB44,ud_pavement_material_type[lookupValue],ud_pavement_material_type[lookupKey],"ERROR"),""), "")</f>
        <v/>
      </c>
      <c r="AE44" s="3" t="str">
        <f>IF($A44="ADD",IF(NOT(ISBLANK(AD44)),_xlfn.XLOOKUP(AD44,ud_material_source[lookupValue],ud_material_source[lookupKey],"ERROR"),""), "")</f>
        <v/>
      </c>
      <c r="AH44" s="3" t="str">
        <f>IF($A44="ADD",IF(NOT(ISBLANK(AG44)),_xlfn.XLOOKUP(AG44,ud_pavement_material_type[lookupValue],ud_pavement_material_type[lookupKey],"ERROR"),""), "")</f>
        <v/>
      </c>
      <c r="AI44" s="4"/>
      <c r="AK44" s="3" t="str">
        <f>IF($A44="ADD",IF(NOT(ISBLANK(AJ44)),_xlfn.XLOOKUP(AJ44,ud_material_source[lookupValue],ud_material_source[lookupKey],"ERROR"),""), "")</f>
        <v/>
      </c>
      <c r="AL44" s="3" t="str">
        <f t="shared" si="3"/>
        <v/>
      </c>
      <c r="AM44" s="3" t="str">
        <f>IF($A44="","",IF((AND($A44="ADD",OR(AL44="",AL44="Known"))),"K",(_xlfn.XLOOKUP(AL44,estimate_status[lookupValue],estimate_status[lookupKey],""))))</f>
        <v/>
      </c>
      <c r="AN44" s="3" t="str">
        <f t="shared" si="4"/>
        <v/>
      </c>
      <c r="AO44" s="3" t="str">
        <f>IF($A44="","",IF((AND($A44="ADD",OR(AN44="",AN44="Undisturbed"))),"U",(_xlfn.XLOOKUP(AN44,reconstructed[lookupValue],reconstructed[lookupKey],""))))</f>
        <v/>
      </c>
      <c r="AP44" s="21"/>
      <c r="AQ44" s="4"/>
      <c r="AR44" s="21"/>
      <c r="AS44" s="2" t="str">
        <f t="shared" si="5"/>
        <v/>
      </c>
      <c r="AT44" s="3" t="str">
        <f t="shared" si="6"/>
        <v/>
      </c>
      <c r="AU44" s="3" t="str">
        <f>IF($A44="","",IF((AND($A44="ADD",OR(AT44="",AT44="Local Authority"))),"L",(_xlfn.XLOOKUP(AT44,asset_owner[lookupValue],asset_owner[lookupKey],""))))</f>
        <v/>
      </c>
      <c r="AV44" s="3" t="str">
        <f t="shared" si="7"/>
        <v/>
      </c>
      <c r="AW44" s="3" t="str">
        <f>IF($A44="","",IF((AND($A44="ADD",OR(AV44="",AV44="Vested Assets"))),"12",(_xlfn.XLOOKUP(AV44,ud_work_category[lookupValue],ud_work_category[lookupKey],""))))</f>
        <v/>
      </c>
      <c r="AX44" s="20"/>
      <c r="AY44" s="2" t="str">
        <f t="shared" si="8"/>
        <v/>
      </c>
      <c r="AZ44" s="3" t="str">
        <f t="shared" si="9"/>
        <v/>
      </c>
      <c r="BA44" s="3" t="str">
        <f>IF($A44="","",IF((AND($A44="ADD",OR(AZ44="",AZ44="Excellent"))),"1",(_xlfn.XLOOKUP(AZ44,condition[lookupValue],condition[lookupKey],""))))</f>
        <v/>
      </c>
      <c r="BB44" s="21" t="str">
        <f t="shared" si="10"/>
        <v/>
      </c>
      <c r="BC44" s="5"/>
    </row>
    <row r="45" spans="2:55"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IF($A45="ADD",IF(NOT(ISBLANK(V45)),_xlfn.XLOOKUP(V45,ud_pavement_specification[lookupValue],ud_pavement_specification[lookupKey],"ERROR"),""), "")</f>
        <v/>
      </c>
      <c r="X45" s="20"/>
      <c r="Y45" s="20"/>
      <c r="AA45" s="4"/>
      <c r="AC45" s="3" t="str">
        <f>IF($A45="ADD",IF(NOT(ISBLANK(AB45)),_xlfn.XLOOKUP(AB45,ud_pavement_material_type[lookupValue],ud_pavement_material_type[lookupKey],"ERROR"),""), "")</f>
        <v/>
      </c>
      <c r="AE45" s="3" t="str">
        <f>IF($A45="ADD",IF(NOT(ISBLANK(AD45)),_xlfn.XLOOKUP(AD45,ud_material_source[lookupValue],ud_material_source[lookupKey],"ERROR"),""), "")</f>
        <v/>
      </c>
      <c r="AH45" s="3" t="str">
        <f>IF($A45="ADD",IF(NOT(ISBLANK(AG45)),_xlfn.XLOOKUP(AG45,ud_pavement_material_type[lookupValue],ud_pavement_material_type[lookupKey],"ERROR"),""), "")</f>
        <v/>
      </c>
      <c r="AI45" s="4"/>
      <c r="AK45" s="3" t="str">
        <f>IF($A45="ADD",IF(NOT(ISBLANK(AJ45)),_xlfn.XLOOKUP(AJ45,ud_material_source[lookupValue],ud_material_source[lookupKey],"ERROR"),""), "")</f>
        <v/>
      </c>
      <c r="AL45" s="3" t="str">
        <f t="shared" si="3"/>
        <v/>
      </c>
      <c r="AM45" s="3" t="str">
        <f>IF($A45="","",IF((AND($A45="ADD",OR(AL45="",AL45="Known"))),"K",(_xlfn.XLOOKUP(AL45,estimate_status[lookupValue],estimate_status[lookupKey],""))))</f>
        <v/>
      </c>
      <c r="AN45" s="3" t="str">
        <f t="shared" si="4"/>
        <v/>
      </c>
      <c r="AO45" s="3" t="str">
        <f>IF($A45="","",IF((AND($A45="ADD",OR(AN45="",AN45="Undisturbed"))),"U",(_xlfn.XLOOKUP(AN45,reconstructed[lookupValue],reconstructed[lookupKey],""))))</f>
        <v/>
      </c>
      <c r="AP45" s="21"/>
      <c r="AQ45" s="4"/>
      <c r="AR45" s="21"/>
      <c r="AS45" s="2" t="str">
        <f t="shared" si="5"/>
        <v/>
      </c>
      <c r="AT45" s="3" t="str">
        <f t="shared" si="6"/>
        <v/>
      </c>
      <c r="AU45" s="3" t="str">
        <f>IF($A45="","",IF((AND($A45="ADD",OR(AT45="",AT45="Local Authority"))),"L",(_xlfn.XLOOKUP(AT45,asset_owner[lookupValue],asset_owner[lookupKey],""))))</f>
        <v/>
      </c>
      <c r="AV45" s="3" t="str">
        <f t="shared" si="7"/>
        <v/>
      </c>
      <c r="AW45" s="3" t="str">
        <f>IF($A45="","",IF((AND($A45="ADD",OR(AV45="",AV45="Vested Assets"))),"12",(_xlfn.XLOOKUP(AV45,ud_work_category[lookupValue],ud_work_category[lookupKey],""))))</f>
        <v/>
      </c>
      <c r="AX45" s="20"/>
      <c r="AY45" s="2" t="str">
        <f t="shared" si="8"/>
        <v/>
      </c>
      <c r="AZ45" s="3" t="str">
        <f t="shared" si="9"/>
        <v/>
      </c>
      <c r="BA45" s="3" t="str">
        <f>IF($A45="","",IF((AND($A45="ADD",OR(AZ45="",AZ45="Excellent"))),"1",(_xlfn.XLOOKUP(AZ45,condition[lookupValue],condition[lookupKey],""))))</f>
        <v/>
      </c>
      <c r="BB45" s="21" t="str">
        <f t="shared" si="10"/>
        <v/>
      </c>
      <c r="BC45" s="5"/>
    </row>
    <row r="46" spans="2:55"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IF($A46="ADD",IF(NOT(ISBLANK(V46)),_xlfn.XLOOKUP(V46,ud_pavement_specification[lookupValue],ud_pavement_specification[lookupKey],"ERROR"),""), "")</f>
        <v/>
      </c>
      <c r="X46" s="20"/>
      <c r="Y46" s="20"/>
      <c r="AA46" s="4"/>
      <c r="AC46" s="3" t="str">
        <f>IF($A46="ADD",IF(NOT(ISBLANK(AB46)),_xlfn.XLOOKUP(AB46,ud_pavement_material_type[lookupValue],ud_pavement_material_type[lookupKey],"ERROR"),""), "")</f>
        <v/>
      </c>
      <c r="AE46" s="3" t="str">
        <f>IF($A46="ADD",IF(NOT(ISBLANK(AD46)),_xlfn.XLOOKUP(AD46,ud_material_source[lookupValue],ud_material_source[lookupKey],"ERROR"),""), "")</f>
        <v/>
      </c>
      <c r="AH46" s="3" t="str">
        <f>IF($A46="ADD",IF(NOT(ISBLANK(AG46)),_xlfn.XLOOKUP(AG46,ud_pavement_material_type[lookupValue],ud_pavement_material_type[lookupKey],"ERROR"),""), "")</f>
        <v/>
      </c>
      <c r="AI46" s="4"/>
      <c r="AK46" s="3" t="str">
        <f>IF($A46="ADD",IF(NOT(ISBLANK(AJ46)),_xlfn.XLOOKUP(AJ46,ud_material_source[lookupValue],ud_material_source[lookupKey],"ERROR"),""), "")</f>
        <v/>
      </c>
      <c r="AL46" s="3" t="str">
        <f t="shared" si="3"/>
        <v/>
      </c>
      <c r="AM46" s="3" t="str">
        <f>IF($A46="","",IF((AND($A46="ADD",OR(AL46="",AL46="Known"))),"K",(_xlfn.XLOOKUP(AL46,estimate_status[lookupValue],estimate_status[lookupKey],""))))</f>
        <v/>
      </c>
      <c r="AN46" s="3" t="str">
        <f t="shared" si="4"/>
        <v/>
      </c>
      <c r="AO46" s="3" t="str">
        <f>IF($A46="","",IF((AND($A46="ADD",OR(AN46="",AN46="Undisturbed"))),"U",(_xlfn.XLOOKUP(AN46,reconstructed[lookupValue],reconstructed[lookupKey],""))))</f>
        <v/>
      </c>
      <c r="AP46" s="21"/>
      <c r="AQ46" s="4"/>
      <c r="AR46" s="21"/>
      <c r="AS46" s="2" t="str">
        <f t="shared" si="5"/>
        <v/>
      </c>
      <c r="AT46" s="3" t="str">
        <f t="shared" si="6"/>
        <v/>
      </c>
      <c r="AU46" s="3" t="str">
        <f>IF($A46="","",IF((AND($A46="ADD",OR(AT46="",AT46="Local Authority"))),"L",(_xlfn.XLOOKUP(AT46,asset_owner[lookupValue],asset_owner[lookupKey],""))))</f>
        <v/>
      </c>
      <c r="AV46" s="3" t="str">
        <f t="shared" si="7"/>
        <v/>
      </c>
      <c r="AW46" s="3" t="str">
        <f>IF($A46="","",IF((AND($A46="ADD",OR(AV46="",AV46="Vested Assets"))),"12",(_xlfn.XLOOKUP(AV46,ud_work_category[lookupValue],ud_work_category[lookupKey],""))))</f>
        <v/>
      </c>
      <c r="AX46" s="20"/>
      <c r="AY46" s="2" t="str">
        <f t="shared" si="8"/>
        <v/>
      </c>
      <c r="AZ46" s="3" t="str">
        <f t="shared" si="9"/>
        <v/>
      </c>
      <c r="BA46" s="3" t="str">
        <f>IF($A46="","",IF((AND($A46="ADD",OR(AZ46="",AZ46="Excellent"))),"1",(_xlfn.XLOOKUP(AZ46,condition[lookupValue],condition[lookupKey],""))))</f>
        <v/>
      </c>
      <c r="BB46" s="21" t="str">
        <f t="shared" si="10"/>
        <v/>
      </c>
      <c r="BC46" s="5"/>
    </row>
    <row r="47" spans="2:55"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IF($A47="ADD",IF(NOT(ISBLANK(V47)),_xlfn.XLOOKUP(V47,ud_pavement_specification[lookupValue],ud_pavement_specification[lookupKey],"ERROR"),""), "")</f>
        <v/>
      </c>
      <c r="X47" s="20"/>
      <c r="Y47" s="20"/>
      <c r="AA47" s="4"/>
      <c r="AC47" s="3" t="str">
        <f>IF($A47="ADD",IF(NOT(ISBLANK(AB47)),_xlfn.XLOOKUP(AB47,ud_pavement_material_type[lookupValue],ud_pavement_material_type[lookupKey],"ERROR"),""), "")</f>
        <v/>
      </c>
      <c r="AE47" s="3" t="str">
        <f>IF($A47="ADD",IF(NOT(ISBLANK(AD47)),_xlfn.XLOOKUP(AD47,ud_material_source[lookupValue],ud_material_source[lookupKey],"ERROR"),""), "")</f>
        <v/>
      </c>
      <c r="AH47" s="3" t="str">
        <f>IF($A47="ADD",IF(NOT(ISBLANK(AG47)),_xlfn.XLOOKUP(AG47,ud_pavement_material_type[lookupValue],ud_pavement_material_type[lookupKey],"ERROR"),""), "")</f>
        <v/>
      </c>
      <c r="AI47" s="4"/>
      <c r="AK47" s="3" t="str">
        <f>IF($A47="ADD",IF(NOT(ISBLANK(AJ47)),_xlfn.XLOOKUP(AJ47,ud_material_source[lookupValue],ud_material_source[lookupKey],"ERROR"),""), "")</f>
        <v/>
      </c>
      <c r="AL47" s="3" t="str">
        <f t="shared" si="3"/>
        <v/>
      </c>
      <c r="AM47" s="3" t="str">
        <f>IF($A47="","",IF((AND($A47="ADD",OR(AL47="",AL47="Known"))),"K",(_xlfn.XLOOKUP(AL47,estimate_status[lookupValue],estimate_status[lookupKey],""))))</f>
        <v/>
      </c>
      <c r="AN47" s="3" t="str">
        <f t="shared" si="4"/>
        <v/>
      </c>
      <c r="AO47" s="3" t="str">
        <f>IF($A47="","",IF((AND($A47="ADD",OR(AN47="",AN47="Undisturbed"))),"U",(_xlfn.XLOOKUP(AN47,reconstructed[lookupValue],reconstructed[lookupKey],""))))</f>
        <v/>
      </c>
      <c r="AP47" s="21"/>
      <c r="AQ47" s="4"/>
      <c r="AR47" s="21"/>
      <c r="AS47" s="2" t="str">
        <f t="shared" si="5"/>
        <v/>
      </c>
      <c r="AT47" s="3" t="str">
        <f t="shared" si="6"/>
        <v/>
      </c>
      <c r="AU47" s="3" t="str">
        <f>IF($A47="","",IF((AND($A47="ADD",OR(AT47="",AT47="Local Authority"))),"L",(_xlfn.XLOOKUP(AT47,asset_owner[lookupValue],asset_owner[lookupKey],""))))</f>
        <v/>
      </c>
      <c r="AV47" s="3" t="str">
        <f t="shared" si="7"/>
        <v/>
      </c>
      <c r="AW47" s="3" t="str">
        <f>IF($A47="","",IF((AND($A47="ADD",OR(AV47="",AV47="Vested Assets"))),"12",(_xlfn.XLOOKUP(AV47,ud_work_category[lookupValue],ud_work_category[lookupKey],""))))</f>
        <v/>
      </c>
      <c r="AX47" s="20"/>
      <c r="AY47" s="2" t="str">
        <f t="shared" si="8"/>
        <v/>
      </c>
      <c r="AZ47" s="3" t="str">
        <f t="shared" si="9"/>
        <v/>
      </c>
      <c r="BA47" s="3" t="str">
        <f>IF($A47="","",IF((AND($A47="ADD",OR(AZ47="",AZ47="Excellent"))),"1",(_xlfn.XLOOKUP(AZ47,condition[lookupValue],condition[lookupKey],""))))</f>
        <v/>
      </c>
      <c r="BB47" s="21" t="str">
        <f t="shared" si="10"/>
        <v/>
      </c>
      <c r="BC47" s="5"/>
    </row>
    <row r="48" spans="2:55"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IF($A48="ADD",IF(NOT(ISBLANK(V48)),_xlfn.XLOOKUP(V48,ud_pavement_specification[lookupValue],ud_pavement_specification[lookupKey],"ERROR"),""), "")</f>
        <v/>
      </c>
      <c r="X48" s="20"/>
      <c r="Y48" s="20"/>
      <c r="AA48" s="4"/>
      <c r="AC48" s="3" t="str">
        <f>IF($A48="ADD",IF(NOT(ISBLANK(AB48)),_xlfn.XLOOKUP(AB48,ud_pavement_material_type[lookupValue],ud_pavement_material_type[lookupKey],"ERROR"),""), "")</f>
        <v/>
      </c>
      <c r="AE48" s="3" t="str">
        <f>IF($A48="ADD",IF(NOT(ISBLANK(AD48)),_xlfn.XLOOKUP(AD48,ud_material_source[lookupValue],ud_material_source[lookupKey],"ERROR"),""), "")</f>
        <v/>
      </c>
      <c r="AH48" s="3" t="str">
        <f>IF($A48="ADD",IF(NOT(ISBLANK(AG48)),_xlfn.XLOOKUP(AG48,ud_pavement_material_type[lookupValue],ud_pavement_material_type[lookupKey],"ERROR"),""), "")</f>
        <v/>
      </c>
      <c r="AI48" s="4"/>
      <c r="AK48" s="3" t="str">
        <f>IF($A48="ADD",IF(NOT(ISBLANK(AJ48)),_xlfn.XLOOKUP(AJ48,ud_material_source[lookupValue],ud_material_source[lookupKey],"ERROR"),""), "")</f>
        <v/>
      </c>
      <c r="AL48" s="3" t="str">
        <f t="shared" si="3"/>
        <v/>
      </c>
      <c r="AM48" s="3" t="str">
        <f>IF($A48="","",IF((AND($A48="ADD",OR(AL48="",AL48="Known"))),"K",(_xlfn.XLOOKUP(AL48,estimate_status[lookupValue],estimate_status[lookupKey],""))))</f>
        <v/>
      </c>
      <c r="AN48" s="3" t="str">
        <f t="shared" si="4"/>
        <v/>
      </c>
      <c r="AO48" s="3" t="str">
        <f>IF($A48="","",IF((AND($A48="ADD",OR(AN48="",AN48="Undisturbed"))),"U",(_xlfn.XLOOKUP(AN48,reconstructed[lookupValue],reconstructed[lookupKey],""))))</f>
        <v/>
      </c>
      <c r="AP48" s="21"/>
      <c r="AQ48" s="4"/>
      <c r="AR48" s="21"/>
      <c r="AS48" s="2" t="str">
        <f t="shared" si="5"/>
        <v/>
      </c>
      <c r="AT48" s="3" t="str">
        <f t="shared" si="6"/>
        <v/>
      </c>
      <c r="AU48" s="3" t="str">
        <f>IF($A48="","",IF((AND($A48="ADD",OR(AT48="",AT48="Local Authority"))),"L",(_xlfn.XLOOKUP(AT48,asset_owner[lookupValue],asset_owner[lookupKey],""))))</f>
        <v/>
      </c>
      <c r="AV48" s="3" t="str">
        <f t="shared" si="7"/>
        <v/>
      </c>
      <c r="AW48" s="3" t="str">
        <f>IF($A48="","",IF((AND($A48="ADD",OR(AV48="",AV48="Vested Assets"))),"12",(_xlfn.XLOOKUP(AV48,ud_work_category[lookupValue],ud_work_category[lookupKey],""))))</f>
        <v/>
      </c>
      <c r="AX48" s="20"/>
      <c r="AY48" s="2" t="str">
        <f t="shared" si="8"/>
        <v/>
      </c>
      <c r="AZ48" s="3" t="str">
        <f t="shared" si="9"/>
        <v/>
      </c>
      <c r="BA48" s="3" t="str">
        <f>IF($A48="","",IF((AND($A48="ADD",OR(AZ48="",AZ48="Excellent"))),"1",(_xlfn.XLOOKUP(AZ48,condition[lookupValue],condition[lookupKey],""))))</f>
        <v/>
      </c>
      <c r="BB48" s="21" t="str">
        <f t="shared" si="10"/>
        <v/>
      </c>
      <c r="BC48" s="5"/>
    </row>
    <row r="49" spans="2:55"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IF($A49="ADD",IF(NOT(ISBLANK(V49)),_xlfn.XLOOKUP(V49,ud_pavement_specification[lookupValue],ud_pavement_specification[lookupKey],"ERROR"),""), "")</f>
        <v/>
      </c>
      <c r="X49" s="20"/>
      <c r="Y49" s="20"/>
      <c r="AA49" s="4"/>
      <c r="AC49" s="3" t="str">
        <f>IF($A49="ADD",IF(NOT(ISBLANK(AB49)),_xlfn.XLOOKUP(AB49,ud_pavement_material_type[lookupValue],ud_pavement_material_type[lookupKey],"ERROR"),""), "")</f>
        <v/>
      </c>
      <c r="AE49" s="3" t="str">
        <f>IF($A49="ADD",IF(NOT(ISBLANK(AD49)),_xlfn.XLOOKUP(AD49,ud_material_source[lookupValue],ud_material_source[lookupKey],"ERROR"),""), "")</f>
        <v/>
      </c>
      <c r="AH49" s="3" t="str">
        <f>IF($A49="ADD",IF(NOT(ISBLANK(AG49)),_xlfn.XLOOKUP(AG49,ud_pavement_material_type[lookupValue],ud_pavement_material_type[lookupKey],"ERROR"),""), "")</f>
        <v/>
      </c>
      <c r="AI49" s="4"/>
      <c r="AK49" s="3" t="str">
        <f>IF($A49="ADD",IF(NOT(ISBLANK(AJ49)),_xlfn.XLOOKUP(AJ49,ud_material_source[lookupValue],ud_material_source[lookupKey],"ERROR"),""), "")</f>
        <v/>
      </c>
      <c r="AL49" s="3" t="str">
        <f t="shared" si="3"/>
        <v/>
      </c>
      <c r="AM49" s="3" t="str">
        <f>IF($A49="","",IF((AND($A49="ADD",OR(AL49="",AL49="Known"))),"K",(_xlfn.XLOOKUP(AL49,estimate_status[lookupValue],estimate_status[lookupKey],""))))</f>
        <v/>
      </c>
      <c r="AN49" s="3" t="str">
        <f t="shared" si="4"/>
        <v/>
      </c>
      <c r="AO49" s="3" t="str">
        <f>IF($A49="","",IF((AND($A49="ADD",OR(AN49="",AN49="Undisturbed"))),"U",(_xlfn.XLOOKUP(AN49,reconstructed[lookupValue],reconstructed[lookupKey],""))))</f>
        <v/>
      </c>
      <c r="AP49" s="21"/>
      <c r="AQ49" s="4"/>
      <c r="AR49" s="21"/>
      <c r="AS49" s="2" t="str">
        <f t="shared" si="5"/>
        <v/>
      </c>
      <c r="AT49" s="3" t="str">
        <f t="shared" si="6"/>
        <v/>
      </c>
      <c r="AU49" s="3" t="str">
        <f>IF($A49="","",IF((AND($A49="ADD",OR(AT49="",AT49="Local Authority"))),"L",(_xlfn.XLOOKUP(AT49,asset_owner[lookupValue],asset_owner[lookupKey],""))))</f>
        <v/>
      </c>
      <c r="AV49" s="3" t="str">
        <f t="shared" si="7"/>
        <v/>
      </c>
      <c r="AW49" s="3" t="str">
        <f>IF($A49="","",IF((AND($A49="ADD",OR(AV49="",AV49="Vested Assets"))),"12",(_xlfn.XLOOKUP(AV49,ud_work_category[lookupValue],ud_work_category[lookupKey],""))))</f>
        <v/>
      </c>
      <c r="AX49" s="20"/>
      <c r="AY49" s="2" t="str">
        <f t="shared" si="8"/>
        <v/>
      </c>
      <c r="AZ49" s="3" t="str">
        <f t="shared" si="9"/>
        <v/>
      </c>
      <c r="BA49" s="3" t="str">
        <f>IF($A49="","",IF((AND($A49="ADD",OR(AZ49="",AZ49="Excellent"))),"1",(_xlfn.XLOOKUP(AZ49,condition[lookupValue],condition[lookupKey],""))))</f>
        <v/>
      </c>
      <c r="BB49" s="21" t="str">
        <f t="shared" si="10"/>
        <v/>
      </c>
      <c r="BC49" s="5"/>
    </row>
    <row r="50" spans="2:55"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IF($A50="ADD",IF(NOT(ISBLANK(V50)),_xlfn.XLOOKUP(V50,ud_pavement_specification[lookupValue],ud_pavement_specification[lookupKey],"ERROR"),""), "")</f>
        <v/>
      </c>
      <c r="X50" s="20"/>
      <c r="Y50" s="20"/>
      <c r="AA50" s="4"/>
      <c r="AC50" s="3" t="str">
        <f>IF($A50="ADD",IF(NOT(ISBLANK(AB50)),_xlfn.XLOOKUP(AB50,ud_pavement_material_type[lookupValue],ud_pavement_material_type[lookupKey],"ERROR"),""), "")</f>
        <v/>
      </c>
      <c r="AE50" s="3" t="str">
        <f>IF($A50="ADD",IF(NOT(ISBLANK(AD50)),_xlfn.XLOOKUP(AD50,ud_material_source[lookupValue],ud_material_source[lookupKey],"ERROR"),""), "")</f>
        <v/>
      </c>
      <c r="AH50" s="3" t="str">
        <f>IF($A50="ADD",IF(NOT(ISBLANK(AG50)),_xlfn.XLOOKUP(AG50,ud_pavement_material_type[lookupValue],ud_pavement_material_type[lookupKey],"ERROR"),""), "")</f>
        <v/>
      </c>
      <c r="AI50" s="4"/>
      <c r="AK50" s="3" t="str">
        <f>IF($A50="ADD",IF(NOT(ISBLANK(AJ50)),_xlfn.XLOOKUP(AJ50,ud_material_source[lookupValue],ud_material_source[lookupKey],"ERROR"),""), "")</f>
        <v/>
      </c>
      <c r="AL50" s="3" t="str">
        <f t="shared" si="3"/>
        <v/>
      </c>
      <c r="AM50" s="3" t="str">
        <f>IF($A50="","",IF((AND($A50="ADD",OR(AL50="",AL50="Known"))),"K",(_xlfn.XLOOKUP(AL50,estimate_status[lookupValue],estimate_status[lookupKey],""))))</f>
        <v/>
      </c>
      <c r="AN50" s="3" t="str">
        <f t="shared" si="4"/>
        <v/>
      </c>
      <c r="AO50" s="3" t="str">
        <f>IF($A50="","",IF((AND($A50="ADD",OR(AN50="",AN50="Undisturbed"))),"U",(_xlfn.XLOOKUP(AN50,reconstructed[lookupValue],reconstructed[lookupKey],""))))</f>
        <v/>
      </c>
      <c r="AP50" s="21"/>
      <c r="AQ50" s="4"/>
      <c r="AR50" s="21"/>
      <c r="AS50" s="2" t="str">
        <f t="shared" si="5"/>
        <v/>
      </c>
      <c r="AT50" s="3" t="str">
        <f t="shared" si="6"/>
        <v/>
      </c>
      <c r="AU50" s="3" t="str">
        <f>IF($A50="","",IF((AND($A50="ADD",OR(AT50="",AT50="Local Authority"))),"L",(_xlfn.XLOOKUP(AT50,asset_owner[lookupValue],asset_owner[lookupKey],""))))</f>
        <v/>
      </c>
      <c r="AV50" s="3" t="str">
        <f t="shared" si="7"/>
        <v/>
      </c>
      <c r="AW50" s="3" t="str">
        <f>IF($A50="","",IF((AND($A50="ADD",OR(AV50="",AV50="Vested Assets"))),"12",(_xlfn.XLOOKUP(AV50,ud_work_category[lookupValue],ud_work_category[lookupKey],""))))</f>
        <v/>
      </c>
      <c r="AX50" s="20"/>
      <c r="AY50" s="2" t="str">
        <f t="shared" si="8"/>
        <v/>
      </c>
      <c r="AZ50" s="3" t="str">
        <f t="shared" si="9"/>
        <v/>
      </c>
      <c r="BA50" s="3" t="str">
        <f>IF($A50="","",IF((AND($A50="ADD",OR(AZ50="",AZ50="Excellent"))),"1",(_xlfn.XLOOKUP(AZ50,condition[lookupValue],condition[lookupKey],""))))</f>
        <v/>
      </c>
      <c r="BB50" s="21" t="str">
        <f t="shared" si="10"/>
        <v/>
      </c>
      <c r="BC50" s="5"/>
    </row>
    <row r="51" spans="2:55"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IF($A51="ADD",IF(NOT(ISBLANK(V51)),_xlfn.XLOOKUP(V51,ud_pavement_specification[lookupValue],ud_pavement_specification[lookupKey],"ERROR"),""), "")</f>
        <v/>
      </c>
      <c r="X51" s="20"/>
      <c r="Y51" s="20"/>
      <c r="AA51" s="4"/>
      <c r="AC51" s="3" t="str">
        <f>IF($A51="ADD",IF(NOT(ISBLANK(AB51)),_xlfn.XLOOKUP(AB51,ud_pavement_material_type[lookupValue],ud_pavement_material_type[lookupKey],"ERROR"),""), "")</f>
        <v/>
      </c>
      <c r="AE51" s="3" t="str">
        <f>IF($A51="ADD",IF(NOT(ISBLANK(AD51)),_xlfn.XLOOKUP(AD51,ud_material_source[lookupValue],ud_material_source[lookupKey],"ERROR"),""), "")</f>
        <v/>
      </c>
      <c r="AH51" s="3" t="str">
        <f>IF($A51="ADD",IF(NOT(ISBLANK(AG51)),_xlfn.XLOOKUP(AG51,ud_pavement_material_type[lookupValue],ud_pavement_material_type[lookupKey],"ERROR"),""), "")</f>
        <v/>
      </c>
      <c r="AI51" s="4"/>
      <c r="AK51" s="3" t="str">
        <f>IF($A51="ADD",IF(NOT(ISBLANK(AJ51)),_xlfn.XLOOKUP(AJ51,ud_material_source[lookupValue],ud_material_source[lookupKey],"ERROR"),""), "")</f>
        <v/>
      </c>
      <c r="AL51" s="3" t="str">
        <f t="shared" si="3"/>
        <v/>
      </c>
      <c r="AM51" s="3" t="str">
        <f>IF($A51="","",IF((AND($A51="ADD",OR(AL51="",AL51="Known"))),"K",(_xlfn.XLOOKUP(AL51,estimate_status[lookupValue],estimate_status[lookupKey],""))))</f>
        <v/>
      </c>
      <c r="AN51" s="3" t="str">
        <f t="shared" si="4"/>
        <v/>
      </c>
      <c r="AO51" s="3" t="str">
        <f>IF($A51="","",IF((AND($A51="ADD",OR(AN51="",AN51="Undisturbed"))),"U",(_xlfn.XLOOKUP(AN51,reconstructed[lookupValue],reconstructed[lookupKey],""))))</f>
        <v/>
      </c>
      <c r="AP51" s="21"/>
      <c r="AQ51" s="4"/>
      <c r="AR51" s="21"/>
      <c r="AS51" s="2" t="str">
        <f t="shared" si="5"/>
        <v/>
      </c>
      <c r="AT51" s="3" t="str">
        <f t="shared" si="6"/>
        <v/>
      </c>
      <c r="AU51" s="3" t="str">
        <f>IF($A51="","",IF((AND($A51="ADD",OR(AT51="",AT51="Local Authority"))),"L",(_xlfn.XLOOKUP(AT51,asset_owner[lookupValue],asset_owner[lookupKey],""))))</f>
        <v/>
      </c>
      <c r="AV51" s="3" t="str">
        <f t="shared" si="7"/>
        <v/>
      </c>
      <c r="AW51" s="3" t="str">
        <f>IF($A51="","",IF((AND($A51="ADD",OR(AV51="",AV51="Vested Assets"))),"12",(_xlfn.XLOOKUP(AV51,ud_work_category[lookupValue],ud_work_category[lookupKey],""))))</f>
        <v/>
      </c>
      <c r="AX51" s="20"/>
      <c r="AY51" s="2" t="str">
        <f t="shared" si="8"/>
        <v/>
      </c>
      <c r="AZ51" s="3" t="str">
        <f t="shared" si="9"/>
        <v/>
      </c>
      <c r="BA51" s="3" t="str">
        <f>IF($A51="","",IF((AND($A51="ADD",OR(AZ51="",AZ51="Excellent"))),"1",(_xlfn.XLOOKUP(AZ51,condition[lookupValue],condition[lookupKey],""))))</f>
        <v/>
      </c>
      <c r="BB51" s="21" t="str">
        <f t="shared" si="10"/>
        <v/>
      </c>
      <c r="BC51" s="5"/>
    </row>
    <row r="52" spans="2:55"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IF($A52="ADD",IF(NOT(ISBLANK(V52)),_xlfn.XLOOKUP(V52,ud_pavement_specification[lookupValue],ud_pavement_specification[lookupKey],"ERROR"),""), "")</f>
        <v/>
      </c>
      <c r="X52" s="20"/>
      <c r="Y52" s="20"/>
      <c r="AA52" s="4"/>
      <c r="AC52" s="3" t="str">
        <f>IF($A52="ADD",IF(NOT(ISBLANK(AB52)),_xlfn.XLOOKUP(AB52,ud_pavement_material_type[lookupValue],ud_pavement_material_type[lookupKey],"ERROR"),""), "")</f>
        <v/>
      </c>
      <c r="AE52" s="3" t="str">
        <f>IF($A52="ADD",IF(NOT(ISBLANK(AD52)),_xlfn.XLOOKUP(AD52,ud_material_source[lookupValue],ud_material_source[lookupKey],"ERROR"),""), "")</f>
        <v/>
      </c>
      <c r="AH52" s="3" t="str">
        <f>IF($A52="ADD",IF(NOT(ISBLANK(AG52)),_xlfn.XLOOKUP(AG52,ud_pavement_material_type[lookupValue],ud_pavement_material_type[lookupKey],"ERROR"),""), "")</f>
        <v/>
      </c>
      <c r="AI52" s="4"/>
      <c r="AK52" s="3" t="str">
        <f>IF($A52="ADD",IF(NOT(ISBLANK(AJ52)),_xlfn.XLOOKUP(AJ52,ud_material_source[lookupValue],ud_material_source[lookupKey],"ERROR"),""), "")</f>
        <v/>
      </c>
      <c r="AL52" s="3" t="str">
        <f t="shared" si="3"/>
        <v/>
      </c>
      <c r="AM52" s="3" t="str">
        <f>IF($A52="","",IF((AND($A52="ADD",OR(AL52="",AL52="Known"))),"K",(_xlfn.XLOOKUP(AL52,estimate_status[lookupValue],estimate_status[lookupKey],""))))</f>
        <v/>
      </c>
      <c r="AN52" s="3" t="str">
        <f t="shared" si="4"/>
        <v/>
      </c>
      <c r="AO52" s="3" t="str">
        <f>IF($A52="","",IF((AND($A52="ADD",OR(AN52="",AN52="Undisturbed"))),"U",(_xlfn.XLOOKUP(AN52,reconstructed[lookupValue],reconstructed[lookupKey],""))))</f>
        <v/>
      </c>
      <c r="AP52" s="21"/>
      <c r="AQ52" s="4"/>
      <c r="AR52" s="21"/>
      <c r="AS52" s="2" t="str">
        <f t="shared" si="5"/>
        <v/>
      </c>
      <c r="AT52" s="3" t="str">
        <f t="shared" si="6"/>
        <v/>
      </c>
      <c r="AU52" s="3" t="str">
        <f>IF($A52="","",IF((AND($A52="ADD",OR(AT52="",AT52="Local Authority"))),"L",(_xlfn.XLOOKUP(AT52,asset_owner[lookupValue],asset_owner[lookupKey],""))))</f>
        <v/>
      </c>
      <c r="AV52" s="3" t="str">
        <f t="shared" si="7"/>
        <v/>
      </c>
      <c r="AW52" s="3" t="str">
        <f>IF($A52="","",IF((AND($A52="ADD",OR(AV52="",AV52="Vested Assets"))),"12",(_xlfn.XLOOKUP(AV52,ud_work_category[lookupValue],ud_work_category[lookupKey],""))))</f>
        <v/>
      </c>
      <c r="AX52" s="20"/>
      <c r="AY52" s="2" t="str">
        <f t="shared" si="8"/>
        <v/>
      </c>
      <c r="AZ52" s="3" t="str">
        <f t="shared" si="9"/>
        <v/>
      </c>
      <c r="BA52" s="3" t="str">
        <f>IF($A52="","",IF((AND($A52="ADD",OR(AZ52="",AZ52="Excellent"))),"1",(_xlfn.XLOOKUP(AZ52,condition[lookupValue],condition[lookupKey],""))))</f>
        <v/>
      </c>
      <c r="BB52" s="21" t="str">
        <f t="shared" si="10"/>
        <v/>
      </c>
      <c r="BC52" s="5"/>
    </row>
    <row r="53" spans="2:55"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IF($A53="ADD",IF(NOT(ISBLANK(V53)),_xlfn.XLOOKUP(V53,ud_pavement_specification[lookupValue],ud_pavement_specification[lookupKey],"ERROR"),""), "")</f>
        <v/>
      </c>
      <c r="X53" s="20"/>
      <c r="Y53" s="20"/>
      <c r="AA53" s="4"/>
      <c r="AC53" s="3" t="str">
        <f>IF($A53="ADD",IF(NOT(ISBLANK(AB53)),_xlfn.XLOOKUP(AB53,ud_pavement_material_type[lookupValue],ud_pavement_material_type[lookupKey],"ERROR"),""), "")</f>
        <v/>
      </c>
      <c r="AE53" s="3" t="str">
        <f>IF($A53="ADD",IF(NOT(ISBLANK(AD53)),_xlfn.XLOOKUP(AD53,ud_material_source[lookupValue],ud_material_source[lookupKey],"ERROR"),""), "")</f>
        <v/>
      </c>
      <c r="AH53" s="3" t="str">
        <f>IF($A53="ADD",IF(NOT(ISBLANK(AG53)),_xlfn.XLOOKUP(AG53,ud_pavement_material_type[lookupValue],ud_pavement_material_type[lookupKey],"ERROR"),""), "")</f>
        <v/>
      </c>
      <c r="AI53" s="4"/>
      <c r="AK53" s="3" t="str">
        <f>IF($A53="ADD",IF(NOT(ISBLANK(AJ53)),_xlfn.XLOOKUP(AJ53,ud_material_source[lookupValue],ud_material_source[lookupKey],"ERROR"),""), "")</f>
        <v/>
      </c>
      <c r="AL53" s="3" t="str">
        <f t="shared" si="3"/>
        <v/>
      </c>
      <c r="AM53" s="3" t="str">
        <f>IF($A53="","",IF((AND($A53="ADD",OR(AL53="",AL53="Known"))),"K",(_xlfn.XLOOKUP(AL53,estimate_status[lookupValue],estimate_status[lookupKey],""))))</f>
        <v/>
      </c>
      <c r="AN53" s="3" t="str">
        <f t="shared" si="4"/>
        <v/>
      </c>
      <c r="AO53" s="3" t="str">
        <f>IF($A53="","",IF((AND($A53="ADD",OR(AN53="",AN53="Undisturbed"))),"U",(_xlfn.XLOOKUP(AN53,reconstructed[lookupValue],reconstructed[lookupKey],""))))</f>
        <v/>
      </c>
      <c r="AP53" s="21"/>
      <c r="AQ53" s="4"/>
      <c r="AR53" s="21"/>
      <c r="AS53" s="2" t="str">
        <f t="shared" si="5"/>
        <v/>
      </c>
      <c r="AT53" s="3" t="str">
        <f t="shared" si="6"/>
        <v/>
      </c>
      <c r="AU53" s="3" t="str">
        <f>IF($A53="","",IF((AND($A53="ADD",OR(AT53="",AT53="Local Authority"))),"L",(_xlfn.XLOOKUP(AT53,asset_owner[lookupValue],asset_owner[lookupKey],""))))</f>
        <v/>
      </c>
      <c r="AV53" s="3" t="str">
        <f t="shared" si="7"/>
        <v/>
      </c>
      <c r="AW53" s="3" t="str">
        <f>IF($A53="","",IF((AND($A53="ADD",OR(AV53="",AV53="Vested Assets"))),"12",(_xlfn.XLOOKUP(AV53,ud_work_category[lookupValue],ud_work_category[lookupKey],""))))</f>
        <v/>
      </c>
      <c r="AX53" s="20"/>
      <c r="AY53" s="2" t="str">
        <f t="shared" si="8"/>
        <v/>
      </c>
      <c r="AZ53" s="3" t="str">
        <f t="shared" si="9"/>
        <v/>
      </c>
      <c r="BA53" s="3" t="str">
        <f>IF($A53="","",IF((AND($A53="ADD",OR(AZ53="",AZ53="Excellent"))),"1",(_xlfn.XLOOKUP(AZ53,condition[lookupValue],condition[lookupKey],""))))</f>
        <v/>
      </c>
      <c r="BB53" s="21" t="str">
        <f t="shared" si="10"/>
        <v/>
      </c>
      <c r="BC53" s="5"/>
    </row>
    <row r="54" spans="2:55"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IF($A54="ADD",IF(NOT(ISBLANK(V54)),_xlfn.XLOOKUP(V54,ud_pavement_specification[lookupValue],ud_pavement_specification[lookupKey],"ERROR"),""), "")</f>
        <v/>
      </c>
      <c r="X54" s="20"/>
      <c r="Y54" s="20"/>
      <c r="AA54" s="4"/>
      <c r="AC54" s="3" t="str">
        <f>IF($A54="ADD",IF(NOT(ISBLANK(AB54)),_xlfn.XLOOKUP(AB54,ud_pavement_material_type[lookupValue],ud_pavement_material_type[lookupKey],"ERROR"),""), "")</f>
        <v/>
      </c>
      <c r="AE54" s="3" t="str">
        <f>IF($A54="ADD",IF(NOT(ISBLANK(AD54)),_xlfn.XLOOKUP(AD54,ud_material_source[lookupValue],ud_material_source[lookupKey],"ERROR"),""), "")</f>
        <v/>
      </c>
      <c r="AH54" s="3" t="str">
        <f>IF($A54="ADD",IF(NOT(ISBLANK(AG54)),_xlfn.XLOOKUP(AG54,ud_pavement_material_type[lookupValue],ud_pavement_material_type[lookupKey],"ERROR"),""), "")</f>
        <v/>
      </c>
      <c r="AI54" s="4"/>
      <c r="AK54" s="3" t="str">
        <f>IF($A54="ADD",IF(NOT(ISBLANK(AJ54)),_xlfn.XLOOKUP(AJ54,ud_material_source[lookupValue],ud_material_source[lookupKey],"ERROR"),""), "")</f>
        <v/>
      </c>
      <c r="AL54" s="3" t="str">
        <f t="shared" si="3"/>
        <v/>
      </c>
      <c r="AM54" s="3" t="str">
        <f>IF($A54="","",IF((AND($A54="ADD",OR(AL54="",AL54="Known"))),"K",(_xlfn.XLOOKUP(AL54,estimate_status[lookupValue],estimate_status[lookupKey],""))))</f>
        <v/>
      </c>
      <c r="AN54" s="3" t="str">
        <f t="shared" si="4"/>
        <v/>
      </c>
      <c r="AO54" s="3" t="str">
        <f>IF($A54="","",IF((AND($A54="ADD",OR(AN54="",AN54="Undisturbed"))),"U",(_xlfn.XLOOKUP(AN54,reconstructed[lookupValue],reconstructed[lookupKey],""))))</f>
        <v/>
      </c>
      <c r="AP54" s="21"/>
      <c r="AQ54" s="4"/>
      <c r="AR54" s="21"/>
      <c r="AS54" s="2" t="str">
        <f t="shared" si="5"/>
        <v/>
      </c>
      <c r="AT54" s="3" t="str">
        <f t="shared" si="6"/>
        <v/>
      </c>
      <c r="AU54" s="3" t="str">
        <f>IF($A54="","",IF((AND($A54="ADD",OR(AT54="",AT54="Local Authority"))),"L",(_xlfn.XLOOKUP(AT54,asset_owner[lookupValue],asset_owner[lookupKey],""))))</f>
        <v/>
      </c>
      <c r="AV54" s="3" t="str">
        <f t="shared" si="7"/>
        <v/>
      </c>
      <c r="AW54" s="3" t="str">
        <f>IF($A54="","",IF((AND($A54="ADD",OR(AV54="",AV54="Vested Assets"))),"12",(_xlfn.XLOOKUP(AV54,ud_work_category[lookupValue],ud_work_category[lookupKey],""))))</f>
        <v/>
      </c>
      <c r="AX54" s="20"/>
      <c r="AY54" s="2" t="str">
        <f t="shared" si="8"/>
        <v/>
      </c>
      <c r="AZ54" s="3" t="str">
        <f t="shared" si="9"/>
        <v/>
      </c>
      <c r="BA54" s="3" t="str">
        <f>IF($A54="","",IF((AND($A54="ADD",OR(AZ54="",AZ54="Excellent"))),"1",(_xlfn.XLOOKUP(AZ54,condition[lookupValue],condition[lookupKey],""))))</f>
        <v/>
      </c>
      <c r="BB54" s="21" t="str">
        <f t="shared" si="10"/>
        <v/>
      </c>
      <c r="BC54" s="5"/>
    </row>
    <row r="55" spans="2:55"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IF($A55="ADD",IF(NOT(ISBLANK(V55)),_xlfn.XLOOKUP(V55,ud_pavement_specification[lookupValue],ud_pavement_specification[lookupKey],"ERROR"),""), "")</f>
        <v/>
      </c>
      <c r="X55" s="20"/>
      <c r="Y55" s="20"/>
      <c r="AA55" s="4"/>
      <c r="AC55" s="3" t="str">
        <f>IF($A55="ADD",IF(NOT(ISBLANK(AB55)),_xlfn.XLOOKUP(AB55,ud_pavement_material_type[lookupValue],ud_pavement_material_type[lookupKey],"ERROR"),""), "")</f>
        <v/>
      </c>
      <c r="AE55" s="3" t="str">
        <f>IF($A55="ADD",IF(NOT(ISBLANK(AD55)),_xlfn.XLOOKUP(AD55,ud_material_source[lookupValue],ud_material_source[lookupKey],"ERROR"),""), "")</f>
        <v/>
      </c>
      <c r="AH55" s="3" t="str">
        <f>IF($A55="ADD",IF(NOT(ISBLANK(AG55)),_xlfn.XLOOKUP(AG55,ud_pavement_material_type[lookupValue],ud_pavement_material_type[lookupKey],"ERROR"),""), "")</f>
        <v/>
      </c>
      <c r="AI55" s="4"/>
      <c r="AK55" s="3" t="str">
        <f>IF($A55="ADD",IF(NOT(ISBLANK(AJ55)),_xlfn.XLOOKUP(AJ55,ud_material_source[lookupValue],ud_material_source[lookupKey],"ERROR"),""), "")</f>
        <v/>
      </c>
      <c r="AL55" s="3" t="str">
        <f t="shared" si="3"/>
        <v/>
      </c>
      <c r="AM55" s="3" t="str">
        <f>IF($A55="","",IF((AND($A55="ADD",OR(AL55="",AL55="Known"))),"K",(_xlfn.XLOOKUP(AL55,estimate_status[lookupValue],estimate_status[lookupKey],""))))</f>
        <v/>
      </c>
      <c r="AN55" s="3" t="str">
        <f t="shared" si="4"/>
        <v/>
      </c>
      <c r="AO55" s="3" t="str">
        <f>IF($A55="","",IF((AND($A55="ADD",OR(AN55="",AN55="Undisturbed"))),"U",(_xlfn.XLOOKUP(AN55,reconstructed[lookupValue],reconstructed[lookupKey],""))))</f>
        <v/>
      </c>
      <c r="AP55" s="21"/>
      <c r="AQ55" s="4"/>
      <c r="AR55" s="21"/>
      <c r="AS55" s="2" t="str">
        <f t="shared" si="5"/>
        <v/>
      </c>
      <c r="AT55" s="3" t="str">
        <f t="shared" si="6"/>
        <v/>
      </c>
      <c r="AU55" s="3" t="str">
        <f>IF($A55="","",IF((AND($A55="ADD",OR(AT55="",AT55="Local Authority"))),"L",(_xlfn.XLOOKUP(AT55,asset_owner[lookupValue],asset_owner[lookupKey],""))))</f>
        <v/>
      </c>
      <c r="AV55" s="3" t="str">
        <f t="shared" si="7"/>
        <v/>
      </c>
      <c r="AW55" s="3" t="str">
        <f>IF($A55="","",IF((AND($A55="ADD",OR(AV55="",AV55="Vested Assets"))),"12",(_xlfn.XLOOKUP(AV55,ud_work_category[lookupValue],ud_work_category[lookupKey],""))))</f>
        <v/>
      </c>
      <c r="AX55" s="20"/>
      <c r="AY55" s="2" t="str">
        <f t="shared" si="8"/>
        <v/>
      </c>
      <c r="AZ55" s="3" t="str">
        <f t="shared" si="9"/>
        <v/>
      </c>
      <c r="BA55" s="3" t="str">
        <f>IF($A55="","",IF((AND($A55="ADD",OR(AZ55="",AZ55="Excellent"))),"1",(_xlfn.XLOOKUP(AZ55,condition[lookupValue],condition[lookupKey],""))))</f>
        <v/>
      </c>
      <c r="BB55" s="21" t="str">
        <f t="shared" si="10"/>
        <v/>
      </c>
      <c r="BC55" s="5"/>
    </row>
    <row r="56" spans="2:55"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IF($A56="ADD",IF(NOT(ISBLANK(V56)),_xlfn.XLOOKUP(V56,ud_pavement_specification[lookupValue],ud_pavement_specification[lookupKey],"ERROR"),""), "")</f>
        <v/>
      </c>
      <c r="X56" s="20"/>
      <c r="Y56" s="20"/>
      <c r="AA56" s="4"/>
      <c r="AC56" s="3" t="str">
        <f>IF($A56="ADD",IF(NOT(ISBLANK(AB56)),_xlfn.XLOOKUP(AB56,ud_pavement_material_type[lookupValue],ud_pavement_material_type[lookupKey],"ERROR"),""), "")</f>
        <v/>
      </c>
      <c r="AE56" s="3" t="str">
        <f>IF($A56="ADD",IF(NOT(ISBLANK(AD56)),_xlfn.XLOOKUP(AD56,ud_material_source[lookupValue],ud_material_source[lookupKey],"ERROR"),""), "")</f>
        <v/>
      </c>
      <c r="AH56" s="3" t="str">
        <f>IF($A56="ADD",IF(NOT(ISBLANK(AG56)),_xlfn.XLOOKUP(AG56,ud_pavement_material_type[lookupValue],ud_pavement_material_type[lookupKey],"ERROR"),""), "")</f>
        <v/>
      </c>
      <c r="AI56" s="4"/>
      <c r="AK56" s="3" t="str">
        <f>IF($A56="ADD",IF(NOT(ISBLANK(AJ56)),_xlfn.XLOOKUP(AJ56,ud_material_source[lookupValue],ud_material_source[lookupKey],"ERROR"),""), "")</f>
        <v/>
      </c>
      <c r="AL56" s="3" t="str">
        <f t="shared" si="3"/>
        <v/>
      </c>
      <c r="AM56" s="3" t="str">
        <f>IF($A56="","",IF((AND($A56="ADD",OR(AL56="",AL56="Known"))),"K",(_xlfn.XLOOKUP(AL56,estimate_status[lookupValue],estimate_status[lookupKey],""))))</f>
        <v/>
      </c>
      <c r="AN56" s="3" t="str">
        <f t="shared" si="4"/>
        <v/>
      </c>
      <c r="AO56" s="3" t="str">
        <f>IF($A56="","",IF((AND($A56="ADD",OR(AN56="",AN56="Undisturbed"))),"U",(_xlfn.XLOOKUP(AN56,reconstructed[lookupValue],reconstructed[lookupKey],""))))</f>
        <v/>
      </c>
      <c r="AP56" s="21"/>
      <c r="AQ56" s="4"/>
      <c r="AR56" s="21"/>
      <c r="AS56" s="2" t="str">
        <f t="shared" si="5"/>
        <v/>
      </c>
      <c r="AT56" s="3" t="str">
        <f t="shared" si="6"/>
        <v/>
      </c>
      <c r="AU56" s="3" t="str">
        <f>IF($A56="","",IF((AND($A56="ADD",OR(AT56="",AT56="Local Authority"))),"L",(_xlfn.XLOOKUP(AT56,asset_owner[lookupValue],asset_owner[lookupKey],""))))</f>
        <v/>
      </c>
      <c r="AV56" s="3" t="str">
        <f t="shared" si="7"/>
        <v/>
      </c>
      <c r="AW56" s="3" t="str">
        <f>IF($A56="","",IF((AND($A56="ADD",OR(AV56="",AV56="Vested Assets"))),"12",(_xlfn.XLOOKUP(AV56,ud_work_category[lookupValue],ud_work_category[lookupKey],""))))</f>
        <v/>
      </c>
      <c r="AX56" s="20"/>
      <c r="AY56" s="2" t="str">
        <f t="shared" si="8"/>
        <v/>
      </c>
      <c r="AZ56" s="3" t="str">
        <f t="shared" si="9"/>
        <v/>
      </c>
      <c r="BA56" s="3" t="str">
        <f>IF($A56="","",IF((AND($A56="ADD",OR(AZ56="",AZ56="Excellent"))),"1",(_xlfn.XLOOKUP(AZ56,condition[lookupValue],condition[lookupKey],""))))</f>
        <v/>
      </c>
      <c r="BB56" s="21" t="str">
        <f t="shared" si="10"/>
        <v/>
      </c>
      <c r="BC56" s="5"/>
    </row>
    <row r="57" spans="2:55"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IF($A57="ADD",IF(NOT(ISBLANK(V57)),_xlfn.XLOOKUP(V57,ud_pavement_specification[lookupValue],ud_pavement_specification[lookupKey],"ERROR"),""), "")</f>
        <v/>
      </c>
      <c r="X57" s="20"/>
      <c r="Y57" s="20"/>
      <c r="AA57" s="4"/>
      <c r="AC57" s="3" t="str">
        <f>IF($A57="ADD",IF(NOT(ISBLANK(AB57)),_xlfn.XLOOKUP(AB57,ud_pavement_material_type[lookupValue],ud_pavement_material_type[lookupKey],"ERROR"),""), "")</f>
        <v/>
      </c>
      <c r="AE57" s="3" t="str">
        <f>IF($A57="ADD",IF(NOT(ISBLANK(AD57)),_xlfn.XLOOKUP(AD57,ud_material_source[lookupValue],ud_material_source[lookupKey],"ERROR"),""), "")</f>
        <v/>
      </c>
      <c r="AH57" s="3" t="str">
        <f>IF($A57="ADD",IF(NOT(ISBLANK(AG57)),_xlfn.XLOOKUP(AG57,ud_pavement_material_type[lookupValue],ud_pavement_material_type[lookupKey],"ERROR"),""), "")</f>
        <v/>
      </c>
      <c r="AI57" s="4"/>
      <c r="AK57" s="3" t="str">
        <f>IF($A57="ADD",IF(NOT(ISBLANK(AJ57)),_xlfn.XLOOKUP(AJ57,ud_material_source[lookupValue],ud_material_source[lookupKey],"ERROR"),""), "")</f>
        <v/>
      </c>
      <c r="AL57" s="3" t="str">
        <f t="shared" si="3"/>
        <v/>
      </c>
      <c r="AM57" s="3" t="str">
        <f>IF($A57="","",IF((AND($A57="ADD",OR(AL57="",AL57="Known"))),"K",(_xlfn.XLOOKUP(AL57,estimate_status[lookupValue],estimate_status[lookupKey],""))))</f>
        <v/>
      </c>
      <c r="AN57" s="3" t="str">
        <f t="shared" si="4"/>
        <v/>
      </c>
      <c r="AO57" s="3" t="str">
        <f>IF($A57="","",IF((AND($A57="ADD",OR(AN57="",AN57="Undisturbed"))),"U",(_xlfn.XLOOKUP(AN57,reconstructed[lookupValue],reconstructed[lookupKey],""))))</f>
        <v/>
      </c>
      <c r="AP57" s="21"/>
      <c r="AQ57" s="4"/>
      <c r="AR57" s="21"/>
      <c r="AS57" s="2" t="str">
        <f t="shared" si="5"/>
        <v/>
      </c>
      <c r="AT57" s="3" t="str">
        <f t="shared" si="6"/>
        <v/>
      </c>
      <c r="AU57" s="3" t="str">
        <f>IF($A57="","",IF((AND($A57="ADD",OR(AT57="",AT57="Local Authority"))),"L",(_xlfn.XLOOKUP(AT57,asset_owner[lookupValue],asset_owner[lookupKey],""))))</f>
        <v/>
      </c>
      <c r="AV57" s="3" t="str">
        <f t="shared" si="7"/>
        <v/>
      </c>
      <c r="AW57" s="3" t="str">
        <f>IF($A57="","",IF((AND($A57="ADD",OR(AV57="",AV57="Vested Assets"))),"12",(_xlfn.XLOOKUP(AV57,ud_work_category[lookupValue],ud_work_category[lookupKey],""))))</f>
        <v/>
      </c>
      <c r="AX57" s="20"/>
      <c r="AY57" s="2" t="str">
        <f t="shared" si="8"/>
        <v/>
      </c>
      <c r="AZ57" s="3" t="str">
        <f t="shared" si="9"/>
        <v/>
      </c>
      <c r="BA57" s="3" t="str">
        <f>IF($A57="","",IF((AND($A57="ADD",OR(AZ57="",AZ57="Excellent"))),"1",(_xlfn.XLOOKUP(AZ57,condition[lookupValue],condition[lookupKey],""))))</f>
        <v/>
      </c>
      <c r="BB57" s="21" t="str">
        <f t="shared" si="10"/>
        <v/>
      </c>
      <c r="BC57" s="5"/>
    </row>
    <row r="58" spans="2:55"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IF($A58="ADD",IF(NOT(ISBLANK(V58)),_xlfn.XLOOKUP(V58,ud_pavement_specification[lookupValue],ud_pavement_specification[lookupKey],"ERROR"),""), "")</f>
        <v/>
      </c>
      <c r="X58" s="20"/>
      <c r="Y58" s="20"/>
      <c r="AA58" s="4"/>
      <c r="AC58" s="3" t="str">
        <f>IF($A58="ADD",IF(NOT(ISBLANK(AB58)),_xlfn.XLOOKUP(AB58,ud_pavement_material_type[lookupValue],ud_pavement_material_type[lookupKey],"ERROR"),""), "")</f>
        <v/>
      </c>
      <c r="AE58" s="3" t="str">
        <f>IF($A58="ADD",IF(NOT(ISBLANK(AD58)),_xlfn.XLOOKUP(AD58,ud_material_source[lookupValue],ud_material_source[lookupKey],"ERROR"),""), "")</f>
        <v/>
      </c>
      <c r="AH58" s="3" t="str">
        <f>IF($A58="ADD",IF(NOT(ISBLANK(AG58)),_xlfn.XLOOKUP(AG58,ud_pavement_material_type[lookupValue],ud_pavement_material_type[lookupKey],"ERROR"),""), "")</f>
        <v/>
      </c>
      <c r="AI58" s="4"/>
      <c r="AK58" s="3" t="str">
        <f>IF($A58="ADD",IF(NOT(ISBLANK(AJ58)),_xlfn.XLOOKUP(AJ58,ud_material_source[lookupValue],ud_material_source[lookupKey],"ERROR"),""), "")</f>
        <v/>
      </c>
      <c r="AL58" s="3" t="str">
        <f t="shared" si="3"/>
        <v/>
      </c>
      <c r="AM58" s="3" t="str">
        <f>IF($A58="","",IF((AND($A58="ADD",OR(AL58="",AL58="Known"))),"K",(_xlfn.XLOOKUP(AL58,estimate_status[lookupValue],estimate_status[lookupKey],""))))</f>
        <v/>
      </c>
      <c r="AN58" s="3" t="str">
        <f t="shared" si="4"/>
        <v/>
      </c>
      <c r="AO58" s="3" t="str">
        <f>IF($A58="","",IF((AND($A58="ADD",OR(AN58="",AN58="Undisturbed"))),"U",(_xlfn.XLOOKUP(AN58,reconstructed[lookupValue],reconstructed[lookupKey],""))))</f>
        <v/>
      </c>
      <c r="AP58" s="21"/>
      <c r="AQ58" s="4"/>
      <c r="AR58" s="21"/>
      <c r="AS58" s="2" t="str">
        <f t="shared" si="5"/>
        <v/>
      </c>
      <c r="AT58" s="3" t="str">
        <f t="shared" si="6"/>
        <v/>
      </c>
      <c r="AU58" s="3" t="str">
        <f>IF($A58="","",IF((AND($A58="ADD",OR(AT58="",AT58="Local Authority"))),"L",(_xlfn.XLOOKUP(AT58,asset_owner[lookupValue],asset_owner[lookupKey],""))))</f>
        <v/>
      </c>
      <c r="AV58" s="3" t="str">
        <f t="shared" si="7"/>
        <v/>
      </c>
      <c r="AW58" s="3" t="str">
        <f>IF($A58="","",IF((AND($A58="ADD",OR(AV58="",AV58="Vested Assets"))),"12",(_xlfn.XLOOKUP(AV58,ud_work_category[lookupValue],ud_work_category[lookupKey],""))))</f>
        <v/>
      </c>
      <c r="AX58" s="20"/>
      <c r="AY58" s="2" t="str">
        <f t="shared" si="8"/>
        <v/>
      </c>
      <c r="AZ58" s="3" t="str">
        <f t="shared" si="9"/>
        <v/>
      </c>
      <c r="BA58" s="3" t="str">
        <f>IF($A58="","",IF((AND($A58="ADD",OR(AZ58="",AZ58="Excellent"))),"1",(_xlfn.XLOOKUP(AZ58,condition[lookupValue],condition[lookupKey],""))))</f>
        <v/>
      </c>
      <c r="BB58" s="21" t="str">
        <f t="shared" si="10"/>
        <v/>
      </c>
      <c r="BC58" s="5"/>
    </row>
    <row r="59" spans="2:55"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IF($A59="ADD",IF(NOT(ISBLANK(V59)),_xlfn.XLOOKUP(V59,ud_pavement_specification[lookupValue],ud_pavement_specification[lookupKey],"ERROR"),""), "")</f>
        <v/>
      </c>
      <c r="X59" s="20"/>
      <c r="Y59" s="20"/>
      <c r="AA59" s="4"/>
      <c r="AC59" s="3" t="str">
        <f>IF($A59="ADD",IF(NOT(ISBLANK(AB59)),_xlfn.XLOOKUP(AB59,ud_pavement_material_type[lookupValue],ud_pavement_material_type[lookupKey],"ERROR"),""), "")</f>
        <v/>
      </c>
      <c r="AE59" s="3" t="str">
        <f>IF($A59="ADD",IF(NOT(ISBLANK(AD59)),_xlfn.XLOOKUP(AD59,ud_material_source[lookupValue],ud_material_source[lookupKey],"ERROR"),""), "")</f>
        <v/>
      </c>
      <c r="AH59" s="3" t="str">
        <f>IF($A59="ADD",IF(NOT(ISBLANK(AG59)),_xlfn.XLOOKUP(AG59,ud_pavement_material_type[lookupValue],ud_pavement_material_type[lookupKey],"ERROR"),""), "")</f>
        <v/>
      </c>
      <c r="AI59" s="4"/>
      <c r="AK59" s="3" t="str">
        <f>IF($A59="ADD",IF(NOT(ISBLANK(AJ59)),_xlfn.XLOOKUP(AJ59,ud_material_source[lookupValue],ud_material_source[lookupKey],"ERROR"),""), "")</f>
        <v/>
      </c>
      <c r="AL59" s="3" t="str">
        <f t="shared" si="3"/>
        <v/>
      </c>
      <c r="AM59" s="3" t="str">
        <f>IF($A59="","",IF((AND($A59="ADD",OR(AL59="",AL59="Known"))),"K",(_xlfn.XLOOKUP(AL59,estimate_status[lookupValue],estimate_status[lookupKey],""))))</f>
        <v/>
      </c>
      <c r="AN59" s="3" t="str">
        <f t="shared" si="4"/>
        <v/>
      </c>
      <c r="AO59" s="3" t="str">
        <f>IF($A59="","",IF((AND($A59="ADD",OR(AN59="",AN59="Undisturbed"))),"U",(_xlfn.XLOOKUP(AN59,reconstructed[lookupValue],reconstructed[lookupKey],""))))</f>
        <v/>
      </c>
      <c r="AP59" s="21"/>
      <c r="AQ59" s="4"/>
      <c r="AR59" s="21"/>
      <c r="AS59" s="2" t="str">
        <f t="shared" si="5"/>
        <v/>
      </c>
      <c r="AT59" s="3" t="str">
        <f t="shared" si="6"/>
        <v/>
      </c>
      <c r="AU59" s="3" t="str">
        <f>IF($A59="","",IF((AND($A59="ADD",OR(AT59="",AT59="Local Authority"))),"L",(_xlfn.XLOOKUP(AT59,asset_owner[lookupValue],asset_owner[lookupKey],""))))</f>
        <v/>
      </c>
      <c r="AV59" s="3" t="str">
        <f t="shared" si="7"/>
        <v/>
      </c>
      <c r="AW59" s="3" t="str">
        <f>IF($A59="","",IF((AND($A59="ADD",OR(AV59="",AV59="Vested Assets"))),"12",(_xlfn.XLOOKUP(AV59,ud_work_category[lookupValue],ud_work_category[lookupKey],""))))</f>
        <v/>
      </c>
      <c r="AX59" s="20"/>
      <c r="AY59" s="2" t="str">
        <f t="shared" si="8"/>
        <v/>
      </c>
      <c r="AZ59" s="3" t="str">
        <f t="shared" si="9"/>
        <v/>
      </c>
      <c r="BA59" s="3" t="str">
        <f>IF($A59="","",IF((AND($A59="ADD",OR(AZ59="",AZ59="Excellent"))),"1",(_xlfn.XLOOKUP(AZ59,condition[lookupValue],condition[lookupKey],""))))</f>
        <v/>
      </c>
      <c r="BB59" s="21" t="str">
        <f t="shared" si="10"/>
        <v/>
      </c>
      <c r="BC59" s="5"/>
    </row>
    <row r="60" spans="2:55"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IF($A60="ADD",IF(NOT(ISBLANK(V60)),_xlfn.XLOOKUP(V60,ud_pavement_specification[lookupValue],ud_pavement_specification[lookupKey],"ERROR"),""), "")</f>
        <v/>
      </c>
      <c r="X60" s="20"/>
      <c r="Y60" s="20"/>
      <c r="AA60" s="4"/>
      <c r="AC60" s="3" t="str">
        <f>IF($A60="ADD",IF(NOT(ISBLANK(AB60)),_xlfn.XLOOKUP(AB60,ud_pavement_material_type[lookupValue],ud_pavement_material_type[lookupKey],"ERROR"),""), "")</f>
        <v/>
      </c>
      <c r="AE60" s="3" t="str">
        <f>IF($A60="ADD",IF(NOT(ISBLANK(AD60)),_xlfn.XLOOKUP(AD60,ud_material_source[lookupValue],ud_material_source[lookupKey],"ERROR"),""), "")</f>
        <v/>
      </c>
      <c r="AH60" s="3" t="str">
        <f>IF($A60="ADD",IF(NOT(ISBLANK(AG60)),_xlfn.XLOOKUP(AG60,ud_pavement_material_type[lookupValue],ud_pavement_material_type[lookupKey],"ERROR"),""), "")</f>
        <v/>
      </c>
      <c r="AI60" s="4"/>
      <c r="AK60" s="3" t="str">
        <f>IF($A60="ADD",IF(NOT(ISBLANK(AJ60)),_xlfn.XLOOKUP(AJ60,ud_material_source[lookupValue],ud_material_source[lookupKey],"ERROR"),""), "")</f>
        <v/>
      </c>
      <c r="AL60" s="3" t="str">
        <f t="shared" si="3"/>
        <v/>
      </c>
      <c r="AM60" s="3" t="str">
        <f>IF($A60="","",IF((AND($A60="ADD",OR(AL60="",AL60="Known"))),"K",(_xlfn.XLOOKUP(AL60,estimate_status[lookupValue],estimate_status[lookupKey],""))))</f>
        <v/>
      </c>
      <c r="AN60" s="3" t="str">
        <f t="shared" si="4"/>
        <v/>
      </c>
      <c r="AO60" s="3" t="str">
        <f>IF($A60="","",IF((AND($A60="ADD",OR(AN60="",AN60="Undisturbed"))),"U",(_xlfn.XLOOKUP(AN60,reconstructed[lookupValue],reconstructed[lookupKey],""))))</f>
        <v/>
      </c>
      <c r="AP60" s="21"/>
      <c r="AQ60" s="4"/>
      <c r="AR60" s="21"/>
      <c r="AS60" s="2" t="str">
        <f t="shared" si="5"/>
        <v/>
      </c>
      <c r="AT60" s="3" t="str">
        <f t="shared" si="6"/>
        <v/>
      </c>
      <c r="AU60" s="3" t="str">
        <f>IF($A60="","",IF((AND($A60="ADD",OR(AT60="",AT60="Local Authority"))),"L",(_xlfn.XLOOKUP(AT60,asset_owner[lookupValue],asset_owner[lookupKey],""))))</f>
        <v/>
      </c>
      <c r="AV60" s="3" t="str">
        <f t="shared" si="7"/>
        <v/>
      </c>
      <c r="AW60" s="3" t="str">
        <f>IF($A60="","",IF((AND($A60="ADD",OR(AV60="",AV60="Vested Assets"))),"12",(_xlfn.XLOOKUP(AV60,ud_work_category[lookupValue],ud_work_category[lookupKey],""))))</f>
        <v/>
      </c>
      <c r="AX60" s="20"/>
      <c r="AY60" s="2" t="str">
        <f t="shared" si="8"/>
        <v/>
      </c>
      <c r="AZ60" s="3" t="str">
        <f t="shared" si="9"/>
        <v/>
      </c>
      <c r="BA60" s="3" t="str">
        <f>IF($A60="","",IF((AND($A60="ADD",OR(AZ60="",AZ60="Excellent"))),"1",(_xlfn.XLOOKUP(AZ60,condition[lookupValue],condition[lookupKey],""))))</f>
        <v/>
      </c>
      <c r="BB60" s="21" t="str">
        <f t="shared" si="10"/>
        <v/>
      </c>
      <c r="BC60" s="5"/>
    </row>
    <row r="61" spans="2:55"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IF($A61="ADD",IF(NOT(ISBLANK(V61)),_xlfn.XLOOKUP(V61,ud_pavement_specification[lookupValue],ud_pavement_specification[lookupKey],"ERROR"),""), "")</f>
        <v/>
      </c>
      <c r="X61" s="20"/>
      <c r="Y61" s="20"/>
      <c r="AA61" s="4"/>
      <c r="AC61" s="3" t="str">
        <f>IF($A61="ADD",IF(NOT(ISBLANK(AB61)),_xlfn.XLOOKUP(AB61,ud_pavement_material_type[lookupValue],ud_pavement_material_type[lookupKey],"ERROR"),""), "")</f>
        <v/>
      </c>
      <c r="AE61" s="3" t="str">
        <f>IF($A61="ADD",IF(NOT(ISBLANK(AD61)),_xlfn.XLOOKUP(AD61,ud_material_source[lookupValue],ud_material_source[lookupKey],"ERROR"),""), "")</f>
        <v/>
      </c>
      <c r="AH61" s="3" t="str">
        <f>IF($A61="ADD",IF(NOT(ISBLANK(AG61)),_xlfn.XLOOKUP(AG61,ud_pavement_material_type[lookupValue],ud_pavement_material_type[lookupKey],"ERROR"),""), "")</f>
        <v/>
      </c>
      <c r="AI61" s="4"/>
      <c r="AK61" s="3" t="str">
        <f>IF($A61="ADD",IF(NOT(ISBLANK(AJ61)),_xlfn.XLOOKUP(AJ61,ud_material_source[lookupValue],ud_material_source[lookupKey],"ERROR"),""), "")</f>
        <v/>
      </c>
      <c r="AL61" s="3" t="str">
        <f t="shared" si="3"/>
        <v/>
      </c>
      <c r="AM61" s="3" t="str">
        <f>IF($A61="","",IF((AND($A61="ADD",OR(AL61="",AL61="Known"))),"K",(_xlfn.XLOOKUP(AL61,estimate_status[lookupValue],estimate_status[lookupKey],""))))</f>
        <v/>
      </c>
      <c r="AN61" s="3" t="str">
        <f t="shared" si="4"/>
        <v/>
      </c>
      <c r="AO61" s="3" t="str">
        <f>IF($A61="","",IF((AND($A61="ADD",OR(AN61="",AN61="Undisturbed"))),"U",(_xlfn.XLOOKUP(AN61,reconstructed[lookupValue],reconstructed[lookupKey],""))))</f>
        <v/>
      </c>
      <c r="AP61" s="21"/>
      <c r="AQ61" s="4"/>
      <c r="AR61" s="21"/>
      <c r="AS61" s="2" t="str">
        <f t="shared" si="5"/>
        <v/>
      </c>
      <c r="AT61" s="3" t="str">
        <f t="shared" si="6"/>
        <v/>
      </c>
      <c r="AU61" s="3" t="str">
        <f>IF($A61="","",IF((AND($A61="ADD",OR(AT61="",AT61="Local Authority"))),"L",(_xlfn.XLOOKUP(AT61,asset_owner[lookupValue],asset_owner[lookupKey],""))))</f>
        <v/>
      </c>
      <c r="AV61" s="3" t="str">
        <f t="shared" si="7"/>
        <v/>
      </c>
      <c r="AW61" s="3" t="str">
        <f>IF($A61="","",IF((AND($A61="ADD",OR(AV61="",AV61="Vested Assets"))),"12",(_xlfn.XLOOKUP(AV61,ud_work_category[lookupValue],ud_work_category[lookupKey],""))))</f>
        <v/>
      </c>
      <c r="AX61" s="20"/>
      <c r="AY61" s="2" t="str">
        <f t="shared" si="8"/>
        <v/>
      </c>
      <c r="AZ61" s="3" t="str">
        <f t="shared" si="9"/>
        <v/>
      </c>
      <c r="BA61" s="3" t="str">
        <f>IF($A61="","",IF((AND($A61="ADD",OR(AZ61="",AZ61="Excellent"))),"1",(_xlfn.XLOOKUP(AZ61,condition[lookupValue],condition[lookupKey],""))))</f>
        <v/>
      </c>
      <c r="BB61" s="21" t="str">
        <f t="shared" si="10"/>
        <v/>
      </c>
      <c r="BC61" s="5"/>
    </row>
    <row r="62" spans="2:55"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IF($A62="ADD",IF(NOT(ISBLANK(V62)),_xlfn.XLOOKUP(V62,ud_pavement_specification[lookupValue],ud_pavement_specification[lookupKey],"ERROR"),""), "")</f>
        <v/>
      </c>
      <c r="X62" s="20"/>
      <c r="Y62" s="20"/>
      <c r="AA62" s="4"/>
      <c r="AC62" s="3" t="str">
        <f>IF($A62="ADD",IF(NOT(ISBLANK(AB62)),_xlfn.XLOOKUP(AB62,ud_pavement_material_type[lookupValue],ud_pavement_material_type[lookupKey],"ERROR"),""), "")</f>
        <v/>
      </c>
      <c r="AE62" s="3" t="str">
        <f>IF($A62="ADD",IF(NOT(ISBLANK(AD62)),_xlfn.XLOOKUP(AD62,ud_material_source[lookupValue],ud_material_source[lookupKey],"ERROR"),""), "")</f>
        <v/>
      </c>
      <c r="AH62" s="3" t="str">
        <f>IF($A62="ADD",IF(NOT(ISBLANK(AG62)),_xlfn.XLOOKUP(AG62,ud_pavement_material_type[lookupValue],ud_pavement_material_type[lookupKey],"ERROR"),""), "")</f>
        <v/>
      </c>
      <c r="AI62" s="4"/>
      <c r="AK62" s="3" t="str">
        <f>IF($A62="ADD",IF(NOT(ISBLANK(AJ62)),_xlfn.XLOOKUP(AJ62,ud_material_source[lookupValue],ud_material_source[lookupKey],"ERROR"),""), "")</f>
        <v/>
      </c>
      <c r="AL62" s="3" t="str">
        <f t="shared" si="3"/>
        <v/>
      </c>
      <c r="AM62" s="3" t="str">
        <f>IF($A62="","",IF((AND($A62="ADD",OR(AL62="",AL62="Known"))),"K",(_xlfn.XLOOKUP(AL62,estimate_status[lookupValue],estimate_status[lookupKey],""))))</f>
        <v/>
      </c>
      <c r="AN62" s="3" t="str">
        <f t="shared" si="4"/>
        <v/>
      </c>
      <c r="AO62" s="3" t="str">
        <f>IF($A62="","",IF((AND($A62="ADD",OR(AN62="",AN62="Undisturbed"))),"U",(_xlfn.XLOOKUP(AN62,reconstructed[lookupValue],reconstructed[lookupKey],""))))</f>
        <v/>
      </c>
      <c r="AP62" s="21"/>
      <c r="AQ62" s="4"/>
      <c r="AR62" s="21"/>
      <c r="AS62" s="2" t="str">
        <f t="shared" si="5"/>
        <v/>
      </c>
      <c r="AT62" s="3" t="str">
        <f t="shared" si="6"/>
        <v/>
      </c>
      <c r="AU62" s="3" t="str">
        <f>IF($A62="","",IF((AND($A62="ADD",OR(AT62="",AT62="Local Authority"))),"L",(_xlfn.XLOOKUP(AT62,asset_owner[lookupValue],asset_owner[lookupKey],""))))</f>
        <v/>
      </c>
      <c r="AV62" s="3" t="str">
        <f t="shared" si="7"/>
        <v/>
      </c>
      <c r="AW62" s="3" t="str">
        <f>IF($A62="","",IF((AND($A62="ADD",OR(AV62="",AV62="Vested Assets"))),"12",(_xlfn.XLOOKUP(AV62,ud_work_category[lookupValue],ud_work_category[lookupKey],""))))</f>
        <v/>
      </c>
      <c r="AX62" s="20"/>
      <c r="AY62" s="2" t="str">
        <f t="shared" si="8"/>
        <v/>
      </c>
      <c r="AZ62" s="3" t="str">
        <f t="shared" si="9"/>
        <v/>
      </c>
      <c r="BA62" s="3" t="str">
        <f>IF($A62="","",IF((AND($A62="ADD",OR(AZ62="",AZ62="Excellent"))),"1",(_xlfn.XLOOKUP(AZ62,condition[lookupValue],condition[lookupKey],""))))</f>
        <v/>
      </c>
      <c r="BB62" s="21" t="str">
        <f t="shared" si="10"/>
        <v/>
      </c>
      <c r="BC62" s="5"/>
    </row>
    <row r="63" spans="2:55"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IF($A63="ADD",IF(NOT(ISBLANK(V63)),_xlfn.XLOOKUP(V63,ud_pavement_specification[lookupValue],ud_pavement_specification[lookupKey],"ERROR"),""), "")</f>
        <v/>
      </c>
      <c r="X63" s="20"/>
      <c r="Y63" s="20"/>
      <c r="AA63" s="4"/>
      <c r="AC63" s="3" t="str">
        <f>IF($A63="ADD",IF(NOT(ISBLANK(AB63)),_xlfn.XLOOKUP(AB63,ud_pavement_material_type[lookupValue],ud_pavement_material_type[lookupKey],"ERROR"),""), "")</f>
        <v/>
      </c>
      <c r="AE63" s="3" t="str">
        <f>IF($A63="ADD",IF(NOT(ISBLANK(AD63)),_xlfn.XLOOKUP(AD63,ud_material_source[lookupValue],ud_material_source[lookupKey],"ERROR"),""), "")</f>
        <v/>
      </c>
      <c r="AH63" s="3" t="str">
        <f>IF($A63="ADD",IF(NOT(ISBLANK(AG63)),_xlfn.XLOOKUP(AG63,ud_pavement_material_type[lookupValue],ud_pavement_material_type[lookupKey],"ERROR"),""), "")</f>
        <v/>
      </c>
      <c r="AI63" s="4"/>
      <c r="AK63" s="3" t="str">
        <f>IF($A63="ADD",IF(NOT(ISBLANK(AJ63)),_xlfn.XLOOKUP(AJ63,ud_material_source[lookupValue],ud_material_source[lookupKey],"ERROR"),""), "")</f>
        <v/>
      </c>
      <c r="AL63" s="3" t="str">
        <f t="shared" si="3"/>
        <v/>
      </c>
      <c r="AM63" s="3" t="str">
        <f>IF($A63="","",IF((AND($A63="ADD",OR(AL63="",AL63="Known"))),"K",(_xlfn.XLOOKUP(AL63,estimate_status[lookupValue],estimate_status[lookupKey],""))))</f>
        <v/>
      </c>
      <c r="AN63" s="3" t="str">
        <f t="shared" si="4"/>
        <v/>
      </c>
      <c r="AO63" s="3" t="str">
        <f>IF($A63="","",IF((AND($A63="ADD",OR(AN63="",AN63="Undisturbed"))),"U",(_xlfn.XLOOKUP(AN63,reconstructed[lookupValue],reconstructed[lookupKey],""))))</f>
        <v/>
      </c>
      <c r="AP63" s="21"/>
      <c r="AQ63" s="4"/>
      <c r="AR63" s="21"/>
      <c r="AS63" s="2" t="str">
        <f t="shared" si="5"/>
        <v/>
      </c>
      <c r="AT63" s="3" t="str">
        <f t="shared" si="6"/>
        <v/>
      </c>
      <c r="AU63" s="3" t="str">
        <f>IF($A63="","",IF((AND($A63="ADD",OR(AT63="",AT63="Local Authority"))),"L",(_xlfn.XLOOKUP(AT63,asset_owner[lookupValue],asset_owner[lookupKey],""))))</f>
        <v/>
      </c>
      <c r="AV63" s="3" t="str">
        <f t="shared" si="7"/>
        <v/>
      </c>
      <c r="AW63" s="3" t="str">
        <f>IF($A63="","",IF((AND($A63="ADD",OR(AV63="",AV63="Vested Assets"))),"12",(_xlfn.XLOOKUP(AV63,ud_work_category[lookupValue],ud_work_category[lookupKey],""))))</f>
        <v/>
      </c>
      <c r="AX63" s="20"/>
      <c r="AY63" s="2" t="str">
        <f t="shared" si="8"/>
        <v/>
      </c>
      <c r="AZ63" s="3" t="str">
        <f t="shared" si="9"/>
        <v/>
      </c>
      <c r="BA63" s="3" t="str">
        <f>IF($A63="","",IF((AND($A63="ADD",OR(AZ63="",AZ63="Excellent"))),"1",(_xlfn.XLOOKUP(AZ63,condition[lookupValue],condition[lookupKey],""))))</f>
        <v/>
      </c>
      <c r="BB63" s="21" t="str">
        <f t="shared" si="10"/>
        <v/>
      </c>
      <c r="BC63" s="5"/>
    </row>
    <row r="64" spans="2:55"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IF($A64="ADD",IF(NOT(ISBLANK(V64)),_xlfn.XLOOKUP(V64,ud_pavement_specification[lookupValue],ud_pavement_specification[lookupKey],"ERROR"),""), "")</f>
        <v/>
      </c>
      <c r="X64" s="20"/>
      <c r="Y64" s="20"/>
      <c r="AA64" s="4"/>
      <c r="AC64" s="3" t="str">
        <f>IF($A64="ADD",IF(NOT(ISBLANK(AB64)),_xlfn.XLOOKUP(AB64,ud_pavement_material_type[lookupValue],ud_pavement_material_type[lookupKey],"ERROR"),""), "")</f>
        <v/>
      </c>
      <c r="AE64" s="3" t="str">
        <f>IF($A64="ADD",IF(NOT(ISBLANK(AD64)),_xlfn.XLOOKUP(AD64,ud_material_source[lookupValue],ud_material_source[lookupKey],"ERROR"),""), "")</f>
        <v/>
      </c>
      <c r="AH64" s="3" t="str">
        <f>IF($A64="ADD",IF(NOT(ISBLANK(AG64)),_xlfn.XLOOKUP(AG64,ud_pavement_material_type[lookupValue],ud_pavement_material_type[lookupKey],"ERROR"),""), "")</f>
        <v/>
      </c>
      <c r="AI64" s="4"/>
      <c r="AK64" s="3" t="str">
        <f>IF($A64="ADD",IF(NOT(ISBLANK(AJ64)),_xlfn.XLOOKUP(AJ64,ud_material_source[lookupValue],ud_material_source[lookupKey],"ERROR"),""), "")</f>
        <v/>
      </c>
      <c r="AL64" s="3" t="str">
        <f t="shared" si="3"/>
        <v/>
      </c>
      <c r="AM64" s="3" t="str">
        <f>IF($A64="","",IF((AND($A64="ADD",OR(AL64="",AL64="Known"))),"K",(_xlfn.XLOOKUP(AL64,estimate_status[lookupValue],estimate_status[lookupKey],""))))</f>
        <v/>
      </c>
      <c r="AN64" s="3" t="str">
        <f t="shared" si="4"/>
        <v/>
      </c>
      <c r="AO64" s="3" t="str">
        <f>IF($A64="","",IF((AND($A64="ADD",OR(AN64="",AN64="Undisturbed"))),"U",(_xlfn.XLOOKUP(AN64,reconstructed[lookupValue],reconstructed[lookupKey],""))))</f>
        <v/>
      </c>
      <c r="AP64" s="21"/>
      <c r="AQ64" s="4"/>
      <c r="AR64" s="21"/>
      <c r="AS64" s="2" t="str">
        <f t="shared" si="5"/>
        <v/>
      </c>
      <c r="AT64" s="3" t="str">
        <f t="shared" si="6"/>
        <v/>
      </c>
      <c r="AU64" s="3" t="str">
        <f>IF($A64="","",IF((AND($A64="ADD",OR(AT64="",AT64="Local Authority"))),"L",(_xlfn.XLOOKUP(AT64,asset_owner[lookupValue],asset_owner[lookupKey],""))))</f>
        <v/>
      </c>
      <c r="AV64" s="3" t="str">
        <f t="shared" si="7"/>
        <v/>
      </c>
      <c r="AW64" s="3" t="str">
        <f>IF($A64="","",IF((AND($A64="ADD",OR(AV64="",AV64="Vested Assets"))),"12",(_xlfn.XLOOKUP(AV64,ud_work_category[lookupValue],ud_work_category[lookupKey],""))))</f>
        <v/>
      </c>
      <c r="AX64" s="20"/>
      <c r="AY64" s="2" t="str">
        <f t="shared" si="8"/>
        <v/>
      </c>
      <c r="AZ64" s="3" t="str">
        <f t="shared" si="9"/>
        <v/>
      </c>
      <c r="BA64" s="3" t="str">
        <f>IF($A64="","",IF((AND($A64="ADD",OR(AZ64="",AZ64="Excellent"))),"1",(_xlfn.XLOOKUP(AZ64,condition[lookupValue],condition[lookupKey],""))))</f>
        <v/>
      </c>
      <c r="BB64" s="21" t="str">
        <f t="shared" si="10"/>
        <v/>
      </c>
      <c r="BC64" s="5"/>
    </row>
    <row r="65" spans="2:55"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IF($A65="ADD",IF(NOT(ISBLANK(V65)),_xlfn.XLOOKUP(V65,ud_pavement_specification[lookupValue],ud_pavement_specification[lookupKey],"ERROR"),""), "")</f>
        <v/>
      </c>
      <c r="X65" s="20"/>
      <c r="Y65" s="20"/>
      <c r="AA65" s="4"/>
      <c r="AC65" s="3" t="str">
        <f>IF($A65="ADD",IF(NOT(ISBLANK(AB65)),_xlfn.XLOOKUP(AB65,ud_pavement_material_type[lookupValue],ud_pavement_material_type[lookupKey],"ERROR"),""), "")</f>
        <v/>
      </c>
      <c r="AE65" s="3" t="str">
        <f>IF($A65="ADD",IF(NOT(ISBLANK(AD65)),_xlfn.XLOOKUP(AD65,ud_material_source[lookupValue],ud_material_source[lookupKey],"ERROR"),""), "")</f>
        <v/>
      </c>
      <c r="AH65" s="3" t="str">
        <f>IF($A65="ADD",IF(NOT(ISBLANK(AG65)),_xlfn.XLOOKUP(AG65,ud_pavement_material_type[lookupValue],ud_pavement_material_type[lookupKey],"ERROR"),""), "")</f>
        <v/>
      </c>
      <c r="AI65" s="4"/>
      <c r="AK65" s="3" t="str">
        <f>IF($A65="ADD",IF(NOT(ISBLANK(AJ65)),_xlfn.XLOOKUP(AJ65,ud_material_source[lookupValue],ud_material_source[lookupKey],"ERROR"),""), "")</f>
        <v/>
      </c>
      <c r="AL65" s="3" t="str">
        <f t="shared" si="3"/>
        <v/>
      </c>
      <c r="AM65" s="3" t="str">
        <f>IF($A65="","",IF((AND($A65="ADD",OR(AL65="",AL65="Known"))),"K",(_xlfn.XLOOKUP(AL65,estimate_status[lookupValue],estimate_status[lookupKey],""))))</f>
        <v/>
      </c>
      <c r="AN65" s="3" t="str">
        <f t="shared" si="4"/>
        <v/>
      </c>
      <c r="AO65" s="3" t="str">
        <f>IF($A65="","",IF((AND($A65="ADD",OR(AN65="",AN65="Undisturbed"))),"U",(_xlfn.XLOOKUP(AN65,reconstructed[lookupValue],reconstructed[lookupKey],""))))</f>
        <v/>
      </c>
      <c r="AP65" s="21"/>
      <c r="AQ65" s="4"/>
      <c r="AR65" s="21"/>
      <c r="AS65" s="2" t="str">
        <f t="shared" si="5"/>
        <v/>
      </c>
      <c r="AT65" s="3" t="str">
        <f t="shared" si="6"/>
        <v/>
      </c>
      <c r="AU65" s="3" t="str">
        <f>IF($A65="","",IF((AND($A65="ADD",OR(AT65="",AT65="Local Authority"))),"L",(_xlfn.XLOOKUP(AT65,asset_owner[lookupValue],asset_owner[lookupKey],""))))</f>
        <v/>
      </c>
      <c r="AV65" s="3" t="str">
        <f t="shared" si="7"/>
        <v/>
      </c>
      <c r="AW65" s="3" t="str">
        <f>IF($A65="","",IF((AND($A65="ADD",OR(AV65="",AV65="Vested Assets"))),"12",(_xlfn.XLOOKUP(AV65,ud_work_category[lookupValue],ud_work_category[lookupKey],""))))</f>
        <v/>
      </c>
      <c r="AX65" s="20"/>
      <c r="AY65" s="2" t="str">
        <f t="shared" si="8"/>
        <v/>
      </c>
      <c r="AZ65" s="3" t="str">
        <f t="shared" si="9"/>
        <v/>
      </c>
      <c r="BA65" s="3" t="str">
        <f>IF($A65="","",IF((AND($A65="ADD",OR(AZ65="",AZ65="Excellent"))),"1",(_xlfn.XLOOKUP(AZ65,condition[lookupValue],condition[lookupKey],""))))</f>
        <v/>
      </c>
      <c r="BB65" s="21" t="str">
        <f t="shared" si="10"/>
        <v/>
      </c>
      <c r="BC65" s="5"/>
    </row>
    <row r="66" spans="2:55"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IF($A66="ADD",IF(NOT(ISBLANK(V66)),_xlfn.XLOOKUP(V66,ud_pavement_specification[lookupValue],ud_pavement_specification[lookupKey],"ERROR"),""), "")</f>
        <v/>
      </c>
      <c r="X66" s="20"/>
      <c r="Y66" s="20"/>
      <c r="AA66" s="4"/>
      <c r="AC66" s="3" t="str">
        <f>IF($A66="ADD",IF(NOT(ISBLANK(AB66)),_xlfn.XLOOKUP(AB66,ud_pavement_material_type[lookupValue],ud_pavement_material_type[lookupKey],"ERROR"),""), "")</f>
        <v/>
      </c>
      <c r="AE66" s="3" t="str">
        <f>IF($A66="ADD",IF(NOT(ISBLANK(AD66)),_xlfn.XLOOKUP(AD66,ud_material_source[lookupValue],ud_material_source[lookupKey],"ERROR"),""), "")</f>
        <v/>
      </c>
      <c r="AH66" s="3" t="str">
        <f>IF($A66="ADD",IF(NOT(ISBLANK(AG66)),_xlfn.XLOOKUP(AG66,ud_pavement_material_type[lookupValue],ud_pavement_material_type[lookupKey],"ERROR"),""), "")</f>
        <v/>
      </c>
      <c r="AI66" s="4"/>
      <c r="AK66" s="3" t="str">
        <f>IF($A66="ADD",IF(NOT(ISBLANK(AJ66)),_xlfn.XLOOKUP(AJ66,ud_material_source[lookupValue],ud_material_source[lookupKey],"ERROR"),""), "")</f>
        <v/>
      </c>
      <c r="AL66" s="3" t="str">
        <f t="shared" si="3"/>
        <v/>
      </c>
      <c r="AM66" s="3" t="str">
        <f>IF($A66="","",IF((AND($A66="ADD",OR(AL66="",AL66="Known"))),"K",(_xlfn.XLOOKUP(AL66,estimate_status[lookupValue],estimate_status[lookupKey],""))))</f>
        <v/>
      </c>
      <c r="AN66" s="3" t="str">
        <f t="shared" si="4"/>
        <v/>
      </c>
      <c r="AO66" s="3" t="str">
        <f>IF($A66="","",IF((AND($A66="ADD",OR(AN66="",AN66="Undisturbed"))),"U",(_xlfn.XLOOKUP(AN66,reconstructed[lookupValue],reconstructed[lookupKey],""))))</f>
        <v/>
      </c>
      <c r="AP66" s="21"/>
      <c r="AQ66" s="4"/>
      <c r="AR66" s="21"/>
      <c r="AS66" s="2" t="str">
        <f t="shared" si="5"/>
        <v/>
      </c>
      <c r="AT66" s="3" t="str">
        <f t="shared" si="6"/>
        <v/>
      </c>
      <c r="AU66" s="3" t="str">
        <f>IF($A66="","",IF((AND($A66="ADD",OR(AT66="",AT66="Local Authority"))),"L",(_xlfn.XLOOKUP(AT66,asset_owner[lookupValue],asset_owner[lookupKey],""))))</f>
        <v/>
      </c>
      <c r="AV66" s="3" t="str">
        <f t="shared" si="7"/>
        <v/>
      </c>
      <c r="AW66" s="3" t="str">
        <f>IF($A66="","",IF((AND($A66="ADD",OR(AV66="",AV66="Vested Assets"))),"12",(_xlfn.XLOOKUP(AV66,ud_work_category[lookupValue],ud_work_category[lookupKey],""))))</f>
        <v/>
      </c>
      <c r="AX66" s="20"/>
      <c r="AY66" s="2" t="str">
        <f t="shared" si="8"/>
        <v/>
      </c>
      <c r="AZ66" s="3" t="str">
        <f t="shared" si="9"/>
        <v/>
      </c>
      <c r="BA66" s="3" t="str">
        <f>IF($A66="","",IF((AND($A66="ADD",OR(AZ66="",AZ66="Excellent"))),"1",(_xlfn.XLOOKUP(AZ66,condition[lookupValue],condition[lookupKey],""))))</f>
        <v/>
      </c>
      <c r="BB66" s="21" t="str">
        <f t="shared" si="10"/>
        <v/>
      </c>
      <c r="BC66" s="5"/>
    </row>
    <row r="67" spans="2:55"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IF($A67="ADD",IF(NOT(ISBLANK(V67)),_xlfn.XLOOKUP(V67,ud_pavement_specification[lookupValue],ud_pavement_specification[lookupKey],"ERROR"),""), "")</f>
        <v/>
      </c>
      <c r="X67" s="20"/>
      <c r="Y67" s="20"/>
      <c r="AA67" s="4"/>
      <c r="AC67" s="3" t="str">
        <f>IF($A67="ADD",IF(NOT(ISBLANK(AB67)),_xlfn.XLOOKUP(AB67,ud_pavement_material_type[lookupValue],ud_pavement_material_type[lookupKey],"ERROR"),""), "")</f>
        <v/>
      </c>
      <c r="AE67" s="3" t="str">
        <f>IF($A67="ADD",IF(NOT(ISBLANK(AD67)),_xlfn.XLOOKUP(AD67,ud_material_source[lookupValue],ud_material_source[lookupKey],"ERROR"),""), "")</f>
        <v/>
      </c>
      <c r="AH67" s="3" t="str">
        <f>IF($A67="ADD",IF(NOT(ISBLANK(AG67)),_xlfn.XLOOKUP(AG67,ud_pavement_material_type[lookupValue],ud_pavement_material_type[lookupKey],"ERROR"),""), "")</f>
        <v/>
      </c>
      <c r="AI67" s="4"/>
      <c r="AK67" s="3" t="str">
        <f>IF($A67="ADD",IF(NOT(ISBLANK(AJ67)),_xlfn.XLOOKUP(AJ67,ud_material_source[lookupValue],ud_material_source[lookupKey],"ERROR"),""), "")</f>
        <v/>
      </c>
      <c r="AL67" s="3" t="str">
        <f t="shared" si="3"/>
        <v/>
      </c>
      <c r="AM67" s="3" t="str">
        <f>IF($A67="","",IF((AND($A67="ADD",OR(AL67="",AL67="Known"))),"K",(_xlfn.XLOOKUP(AL67,estimate_status[lookupValue],estimate_status[lookupKey],""))))</f>
        <v/>
      </c>
      <c r="AN67" s="3" t="str">
        <f t="shared" si="4"/>
        <v/>
      </c>
      <c r="AO67" s="3" t="str">
        <f>IF($A67="","",IF((AND($A67="ADD",OR(AN67="",AN67="Undisturbed"))),"U",(_xlfn.XLOOKUP(AN67,reconstructed[lookupValue],reconstructed[lookupKey],""))))</f>
        <v/>
      </c>
      <c r="AP67" s="21"/>
      <c r="AQ67" s="4"/>
      <c r="AR67" s="21"/>
      <c r="AS67" s="2" t="str">
        <f t="shared" si="5"/>
        <v/>
      </c>
      <c r="AT67" s="3" t="str">
        <f t="shared" si="6"/>
        <v/>
      </c>
      <c r="AU67" s="3" t="str">
        <f>IF($A67="","",IF((AND($A67="ADD",OR(AT67="",AT67="Local Authority"))),"L",(_xlfn.XLOOKUP(AT67,asset_owner[lookupValue],asset_owner[lookupKey],""))))</f>
        <v/>
      </c>
      <c r="AV67" s="3" t="str">
        <f t="shared" si="7"/>
        <v/>
      </c>
      <c r="AW67" s="3" t="str">
        <f>IF($A67="","",IF((AND($A67="ADD",OR(AV67="",AV67="Vested Assets"))),"12",(_xlfn.XLOOKUP(AV67,ud_work_category[lookupValue],ud_work_category[lookupKey],""))))</f>
        <v/>
      </c>
      <c r="AX67" s="20"/>
      <c r="AY67" s="2" t="str">
        <f t="shared" si="8"/>
        <v/>
      </c>
      <c r="AZ67" s="3" t="str">
        <f t="shared" si="9"/>
        <v/>
      </c>
      <c r="BA67" s="3" t="str">
        <f>IF($A67="","",IF((AND($A67="ADD",OR(AZ67="",AZ67="Excellent"))),"1",(_xlfn.XLOOKUP(AZ67,condition[lookupValue],condition[lookupKey],""))))</f>
        <v/>
      </c>
      <c r="BB67" s="21" t="str">
        <f t="shared" si="10"/>
        <v/>
      </c>
      <c r="BC67" s="5"/>
    </row>
    <row r="68" spans="2:55"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IF($A68="ADD",IF(NOT(ISBLANK(V68)),_xlfn.XLOOKUP(V68,ud_pavement_specification[lookupValue],ud_pavement_specification[lookupKey],"ERROR"),""), "")</f>
        <v/>
      </c>
      <c r="X68" s="20"/>
      <c r="Y68" s="20"/>
      <c r="AA68" s="4"/>
      <c r="AC68" s="3" t="str">
        <f>IF($A68="ADD",IF(NOT(ISBLANK(AB68)),_xlfn.XLOOKUP(AB68,ud_pavement_material_type[lookupValue],ud_pavement_material_type[lookupKey],"ERROR"),""), "")</f>
        <v/>
      </c>
      <c r="AE68" s="3" t="str">
        <f>IF($A68="ADD",IF(NOT(ISBLANK(AD68)),_xlfn.XLOOKUP(AD68,ud_material_source[lookupValue],ud_material_source[lookupKey],"ERROR"),""), "")</f>
        <v/>
      </c>
      <c r="AH68" s="3" t="str">
        <f>IF($A68="ADD",IF(NOT(ISBLANK(AG68)),_xlfn.XLOOKUP(AG68,ud_pavement_material_type[lookupValue],ud_pavement_material_type[lookupKey],"ERROR"),""), "")</f>
        <v/>
      </c>
      <c r="AI68" s="4"/>
      <c r="AK68" s="3" t="str">
        <f>IF($A68="ADD",IF(NOT(ISBLANK(AJ68)),_xlfn.XLOOKUP(AJ68,ud_material_source[lookupValue],ud_material_source[lookupKey],"ERROR"),""), "")</f>
        <v/>
      </c>
      <c r="AL68" s="3" t="str">
        <f t="shared" si="3"/>
        <v/>
      </c>
      <c r="AM68" s="3" t="str">
        <f>IF($A68="","",IF((AND($A68="ADD",OR(AL68="",AL68="Known"))),"K",(_xlfn.XLOOKUP(AL68,estimate_status[lookupValue],estimate_status[lookupKey],""))))</f>
        <v/>
      </c>
      <c r="AN68" s="3" t="str">
        <f t="shared" si="4"/>
        <v/>
      </c>
      <c r="AO68" s="3" t="str">
        <f>IF($A68="","",IF((AND($A68="ADD",OR(AN68="",AN68="Undisturbed"))),"U",(_xlfn.XLOOKUP(AN68,reconstructed[lookupValue],reconstructed[lookupKey],""))))</f>
        <v/>
      </c>
      <c r="AP68" s="21"/>
      <c r="AQ68" s="4"/>
      <c r="AR68" s="21"/>
      <c r="AS68" s="2" t="str">
        <f t="shared" si="5"/>
        <v/>
      </c>
      <c r="AT68" s="3" t="str">
        <f t="shared" si="6"/>
        <v/>
      </c>
      <c r="AU68" s="3" t="str">
        <f>IF($A68="","",IF((AND($A68="ADD",OR(AT68="",AT68="Local Authority"))),"L",(_xlfn.XLOOKUP(AT68,asset_owner[lookupValue],asset_owner[lookupKey],""))))</f>
        <v/>
      </c>
      <c r="AV68" s="3" t="str">
        <f t="shared" si="7"/>
        <v/>
      </c>
      <c r="AW68" s="3" t="str">
        <f>IF($A68="","",IF((AND($A68="ADD",OR(AV68="",AV68="Vested Assets"))),"12",(_xlfn.XLOOKUP(AV68,ud_work_category[lookupValue],ud_work_category[lookupKey],""))))</f>
        <v/>
      </c>
      <c r="AX68" s="20"/>
      <c r="AY68" s="2" t="str">
        <f t="shared" si="8"/>
        <v/>
      </c>
      <c r="AZ68" s="3" t="str">
        <f t="shared" si="9"/>
        <v/>
      </c>
      <c r="BA68" s="3" t="str">
        <f>IF($A68="","",IF((AND($A68="ADD",OR(AZ68="",AZ68="Excellent"))),"1",(_xlfn.XLOOKUP(AZ68,condition[lookupValue],condition[lookupKey],""))))</f>
        <v/>
      </c>
      <c r="BB68" s="21" t="str">
        <f t="shared" si="10"/>
        <v/>
      </c>
      <c r="BC68" s="5"/>
    </row>
    <row r="69" spans="2:55"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IF($A69="ADD",IF(NOT(ISBLANK(V69)),_xlfn.XLOOKUP(V69,ud_pavement_specification[lookupValue],ud_pavement_specification[lookupKey],"ERROR"),""), "")</f>
        <v/>
      </c>
      <c r="X69" s="20"/>
      <c r="Y69" s="20"/>
      <c r="AA69" s="4"/>
      <c r="AC69" s="3" t="str">
        <f>IF($A69="ADD",IF(NOT(ISBLANK(AB69)),_xlfn.XLOOKUP(AB69,ud_pavement_material_type[lookupValue],ud_pavement_material_type[lookupKey],"ERROR"),""), "")</f>
        <v/>
      </c>
      <c r="AE69" s="3" t="str">
        <f>IF($A69="ADD",IF(NOT(ISBLANK(AD69)),_xlfn.XLOOKUP(AD69,ud_material_source[lookupValue],ud_material_source[lookupKey],"ERROR"),""), "")</f>
        <v/>
      </c>
      <c r="AH69" s="3" t="str">
        <f>IF($A69="ADD",IF(NOT(ISBLANK(AG69)),_xlfn.XLOOKUP(AG69,ud_pavement_material_type[lookupValue],ud_pavement_material_type[lookupKey],"ERROR"),""), "")</f>
        <v/>
      </c>
      <c r="AI69" s="4"/>
      <c r="AK69" s="3" t="str">
        <f>IF($A69="ADD",IF(NOT(ISBLANK(AJ69)),_xlfn.XLOOKUP(AJ69,ud_material_source[lookupValue],ud_material_source[lookupKey],"ERROR"),""), "")</f>
        <v/>
      </c>
      <c r="AL69" s="3" t="str">
        <f t="shared" si="3"/>
        <v/>
      </c>
      <c r="AM69" s="3" t="str">
        <f>IF($A69="","",IF((AND($A69="ADD",OR(AL69="",AL69="Known"))),"K",(_xlfn.XLOOKUP(AL69,estimate_status[lookupValue],estimate_status[lookupKey],""))))</f>
        <v/>
      </c>
      <c r="AN69" s="3" t="str">
        <f t="shared" si="4"/>
        <v/>
      </c>
      <c r="AO69" s="3" t="str">
        <f>IF($A69="","",IF((AND($A69="ADD",OR(AN69="",AN69="Undisturbed"))),"U",(_xlfn.XLOOKUP(AN69,reconstructed[lookupValue],reconstructed[lookupKey],""))))</f>
        <v/>
      </c>
      <c r="AP69" s="21"/>
      <c r="AQ69" s="4"/>
      <c r="AR69" s="21"/>
      <c r="AS69" s="2" t="str">
        <f t="shared" si="5"/>
        <v/>
      </c>
      <c r="AT69" s="3" t="str">
        <f t="shared" si="6"/>
        <v/>
      </c>
      <c r="AU69" s="3" t="str">
        <f>IF($A69="","",IF((AND($A69="ADD",OR(AT69="",AT69="Local Authority"))),"L",(_xlfn.XLOOKUP(AT69,asset_owner[lookupValue],asset_owner[lookupKey],""))))</f>
        <v/>
      </c>
      <c r="AV69" s="3" t="str">
        <f t="shared" si="7"/>
        <v/>
      </c>
      <c r="AW69" s="3" t="str">
        <f>IF($A69="","",IF((AND($A69="ADD",OR(AV69="",AV69="Vested Assets"))),"12",(_xlfn.XLOOKUP(AV69,ud_work_category[lookupValue],ud_work_category[lookupKey],""))))</f>
        <v/>
      </c>
      <c r="AX69" s="20"/>
      <c r="AY69" s="2" t="str">
        <f t="shared" si="8"/>
        <v/>
      </c>
      <c r="AZ69" s="3" t="str">
        <f t="shared" si="9"/>
        <v/>
      </c>
      <c r="BA69" s="3" t="str">
        <f>IF($A69="","",IF((AND($A69="ADD",OR(AZ69="",AZ69="Excellent"))),"1",(_xlfn.XLOOKUP(AZ69,condition[lookupValue],condition[lookupKey],""))))</f>
        <v/>
      </c>
      <c r="BB69" s="21" t="str">
        <f t="shared" si="10"/>
        <v/>
      </c>
      <c r="BC69" s="5"/>
    </row>
    <row r="70" spans="2:55"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IF($A70="ADD",IF(NOT(ISBLANK(V70)),_xlfn.XLOOKUP(V70,ud_pavement_specification[lookupValue],ud_pavement_specification[lookupKey],"ERROR"),""), "")</f>
        <v/>
      </c>
      <c r="X70" s="20"/>
      <c r="Y70" s="20"/>
      <c r="AA70" s="4"/>
      <c r="AC70" s="3" t="str">
        <f>IF($A70="ADD",IF(NOT(ISBLANK(AB70)),_xlfn.XLOOKUP(AB70,ud_pavement_material_type[lookupValue],ud_pavement_material_type[lookupKey],"ERROR"),""), "")</f>
        <v/>
      </c>
      <c r="AE70" s="3" t="str">
        <f>IF($A70="ADD",IF(NOT(ISBLANK(AD70)),_xlfn.XLOOKUP(AD70,ud_material_source[lookupValue],ud_material_source[lookupKey],"ERROR"),""), "")</f>
        <v/>
      </c>
      <c r="AH70" s="3" t="str">
        <f>IF($A70="ADD",IF(NOT(ISBLANK(AG70)),_xlfn.XLOOKUP(AG70,ud_pavement_material_type[lookupValue],ud_pavement_material_type[lookupKey],"ERROR"),""), "")</f>
        <v/>
      </c>
      <c r="AI70" s="4"/>
      <c r="AK70" s="3" t="str">
        <f>IF($A70="ADD",IF(NOT(ISBLANK(AJ70)),_xlfn.XLOOKUP(AJ70,ud_material_source[lookupValue],ud_material_source[lookupKey],"ERROR"),""), "")</f>
        <v/>
      </c>
      <c r="AL70" s="3" t="str">
        <f t="shared" si="3"/>
        <v/>
      </c>
      <c r="AM70" s="3" t="str">
        <f>IF($A70="","",IF((AND($A70="ADD",OR(AL70="",AL70="Known"))),"K",(_xlfn.XLOOKUP(AL70,estimate_status[lookupValue],estimate_status[lookupKey],""))))</f>
        <v/>
      </c>
      <c r="AN70" s="3" t="str">
        <f t="shared" si="4"/>
        <v/>
      </c>
      <c r="AO70" s="3" t="str">
        <f>IF($A70="","",IF((AND($A70="ADD",OR(AN70="",AN70="Undisturbed"))),"U",(_xlfn.XLOOKUP(AN70,reconstructed[lookupValue],reconstructed[lookupKey],""))))</f>
        <v/>
      </c>
      <c r="AP70" s="21"/>
      <c r="AQ70" s="4"/>
      <c r="AR70" s="21"/>
      <c r="AS70" s="2" t="str">
        <f t="shared" si="5"/>
        <v/>
      </c>
      <c r="AT70" s="3" t="str">
        <f t="shared" si="6"/>
        <v/>
      </c>
      <c r="AU70" s="3" t="str">
        <f>IF($A70="","",IF((AND($A70="ADD",OR(AT70="",AT70="Local Authority"))),"L",(_xlfn.XLOOKUP(AT70,asset_owner[lookupValue],asset_owner[lookupKey],""))))</f>
        <v/>
      </c>
      <c r="AV70" s="3" t="str">
        <f t="shared" si="7"/>
        <v/>
      </c>
      <c r="AW70" s="3" t="str">
        <f>IF($A70="","",IF((AND($A70="ADD",OR(AV70="",AV70="Vested Assets"))),"12",(_xlfn.XLOOKUP(AV70,ud_work_category[lookupValue],ud_work_category[lookupKey],""))))</f>
        <v/>
      </c>
      <c r="AX70" s="20"/>
      <c r="AY70" s="2" t="str">
        <f t="shared" si="8"/>
        <v/>
      </c>
      <c r="AZ70" s="3" t="str">
        <f t="shared" si="9"/>
        <v/>
      </c>
      <c r="BA70" s="3" t="str">
        <f>IF($A70="","",IF((AND($A70="ADD",OR(AZ70="",AZ70="Excellent"))),"1",(_xlfn.XLOOKUP(AZ70,condition[lookupValue],condition[lookupKey],""))))</f>
        <v/>
      </c>
      <c r="BB70" s="21" t="str">
        <f t="shared" si="10"/>
        <v/>
      </c>
      <c r="BC70" s="5"/>
    </row>
    <row r="71" spans="2:55"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IF($A71="ADD",IF(NOT(ISBLANK(V71)),_xlfn.XLOOKUP(V71,ud_pavement_specification[lookupValue],ud_pavement_specification[lookupKey],"ERROR"),""), "")</f>
        <v/>
      </c>
      <c r="X71" s="20"/>
      <c r="Y71" s="20"/>
      <c r="AA71" s="4"/>
      <c r="AC71" s="3" t="str">
        <f>IF($A71="ADD",IF(NOT(ISBLANK(AB71)),_xlfn.XLOOKUP(AB71,ud_pavement_material_type[lookupValue],ud_pavement_material_type[lookupKey],"ERROR"),""), "")</f>
        <v/>
      </c>
      <c r="AE71" s="3" t="str">
        <f>IF($A71="ADD",IF(NOT(ISBLANK(AD71)),_xlfn.XLOOKUP(AD71,ud_material_source[lookupValue],ud_material_source[lookupKey],"ERROR"),""), "")</f>
        <v/>
      </c>
      <c r="AH71" s="3" t="str">
        <f>IF($A71="ADD",IF(NOT(ISBLANK(AG71)),_xlfn.XLOOKUP(AG71,ud_pavement_material_type[lookupValue],ud_pavement_material_type[lookupKey],"ERROR"),""), "")</f>
        <v/>
      </c>
      <c r="AI71" s="4"/>
      <c r="AK71" s="3" t="str">
        <f>IF($A71="ADD",IF(NOT(ISBLANK(AJ71)),_xlfn.XLOOKUP(AJ71,ud_material_source[lookupValue],ud_material_source[lookupKey],"ERROR"),""), "")</f>
        <v/>
      </c>
      <c r="AL71" s="3" t="str">
        <f t="shared" si="3"/>
        <v/>
      </c>
      <c r="AM71" s="3" t="str">
        <f>IF($A71="","",IF((AND($A71="ADD",OR(AL71="",AL71="Known"))),"K",(_xlfn.XLOOKUP(AL71,estimate_status[lookupValue],estimate_status[lookupKey],""))))</f>
        <v/>
      </c>
      <c r="AN71" s="3" t="str">
        <f t="shared" si="4"/>
        <v/>
      </c>
      <c r="AO71" s="3" t="str">
        <f>IF($A71="","",IF((AND($A71="ADD",OR(AN71="",AN71="Undisturbed"))),"U",(_xlfn.XLOOKUP(AN71,reconstructed[lookupValue],reconstructed[lookupKey],""))))</f>
        <v/>
      </c>
      <c r="AP71" s="21"/>
      <c r="AQ71" s="4"/>
      <c r="AR71" s="21"/>
      <c r="AS71" s="2" t="str">
        <f t="shared" si="5"/>
        <v/>
      </c>
      <c r="AT71" s="3" t="str">
        <f t="shared" si="6"/>
        <v/>
      </c>
      <c r="AU71" s="3" t="str">
        <f>IF($A71="","",IF((AND($A71="ADD",OR(AT71="",AT71="Local Authority"))),"L",(_xlfn.XLOOKUP(AT71,asset_owner[lookupValue],asset_owner[lookupKey],""))))</f>
        <v/>
      </c>
      <c r="AV71" s="3" t="str">
        <f t="shared" si="7"/>
        <v/>
      </c>
      <c r="AW71" s="3" t="str">
        <f>IF($A71="","",IF((AND($A71="ADD",OR(AV71="",AV71="Vested Assets"))),"12",(_xlfn.XLOOKUP(AV71,ud_work_category[lookupValue],ud_work_category[lookupKey],""))))</f>
        <v/>
      </c>
      <c r="AX71" s="20"/>
      <c r="AY71" s="2" t="str">
        <f t="shared" si="8"/>
        <v/>
      </c>
      <c r="AZ71" s="3" t="str">
        <f t="shared" si="9"/>
        <v/>
      </c>
      <c r="BA71" s="3" t="str">
        <f>IF($A71="","",IF((AND($A71="ADD",OR(AZ71="",AZ71="Excellent"))),"1",(_xlfn.XLOOKUP(AZ71,condition[lookupValue],condition[lookupKey],""))))</f>
        <v/>
      </c>
      <c r="BB71" s="21" t="str">
        <f t="shared" si="10"/>
        <v/>
      </c>
      <c r="BC71" s="5"/>
    </row>
    <row r="72" spans="2:55"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IF($A72="ADD",IF(NOT(ISBLANK(V72)),_xlfn.XLOOKUP(V72,ud_pavement_specification[lookupValue],ud_pavement_specification[lookupKey],"ERROR"),""), "")</f>
        <v/>
      </c>
      <c r="X72" s="20"/>
      <c r="Y72" s="20"/>
      <c r="AA72" s="4"/>
      <c r="AC72" s="3" t="str">
        <f>IF($A72="ADD",IF(NOT(ISBLANK(AB72)),_xlfn.XLOOKUP(AB72,ud_pavement_material_type[lookupValue],ud_pavement_material_type[lookupKey],"ERROR"),""), "")</f>
        <v/>
      </c>
      <c r="AE72" s="3" t="str">
        <f>IF($A72="ADD",IF(NOT(ISBLANK(AD72)),_xlfn.XLOOKUP(AD72,ud_material_source[lookupValue],ud_material_source[lookupKey],"ERROR"),""), "")</f>
        <v/>
      </c>
      <c r="AH72" s="3" t="str">
        <f>IF($A72="ADD",IF(NOT(ISBLANK(AG72)),_xlfn.XLOOKUP(AG72,ud_pavement_material_type[lookupValue],ud_pavement_material_type[lookupKey],"ERROR"),""), "")</f>
        <v/>
      </c>
      <c r="AI72" s="4"/>
      <c r="AK72" s="3" t="str">
        <f>IF($A72="ADD",IF(NOT(ISBLANK(AJ72)),_xlfn.XLOOKUP(AJ72,ud_material_source[lookupValue],ud_material_source[lookupKey],"ERROR"),""), "")</f>
        <v/>
      </c>
      <c r="AL72" s="3" t="str">
        <f t="shared" si="3"/>
        <v/>
      </c>
      <c r="AM72" s="3" t="str">
        <f>IF($A72="","",IF((AND($A72="ADD",OR(AL72="",AL72="Known"))),"K",(_xlfn.XLOOKUP(AL72,estimate_status[lookupValue],estimate_status[lookupKey],""))))</f>
        <v/>
      </c>
      <c r="AN72" s="3" t="str">
        <f t="shared" si="4"/>
        <v/>
      </c>
      <c r="AO72" s="3" t="str">
        <f>IF($A72="","",IF((AND($A72="ADD",OR(AN72="",AN72="Undisturbed"))),"U",(_xlfn.XLOOKUP(AN72,reconstructed[lookupValue],reconstructed[lookupKey],""))))</f>
        <v/>
      </c>
      <c r="AP72" s="21"/>
      <c r="AQ72" s="4"/>
      <c r="AR72" s="21"/>
      <c r="AS72" s="2" t="str">
        <f t="shared" si="5"/>
        <v/>
      </c>
      <c r="AT72" s="3" t="str">
        <f t="shared" si="6"/>
        <v/>
      </c>
      <c r="AU72" s="3" t="str">
        <f>IF($A72="","",IF((AND($A72="ADD",OR(AT72="",AT72="Local Authority"))),"L",(_xlfn.XLOOKUP(AT72,asset_owner[lookupValue],asset_owner[lookupKey],""))))</f>
        <v/>
      </c>
      <c r="AV72" s="3" t="str">
        <f t="shared" si="7"/>
        <v/>
      </c>
      <c r="AW72" s="3" t="str">
        <f>IF($A72="","",IF((AND($A72="ADD",OR(AV72="",AV72="Vested Assets"))),"12",(_xlfn.XLOOKUP(AV72,ud_work_category[lookupValue],ud_work_category[lookupKey],""))))</f>
        <v/>
      </c>
      <c r="AX72" s="20"/>
      <c r="AY72" s="2" t="str">
        <f t="shared" si="8"/>
        <v/>
      </c>
      <c r="AZ72" s="3" t="str">
        <f t="shared" si="9"/>
        <v/>
      </c>
      <c r="BA72" s="3" t="str">
        <f>IF($A72="","",IF((AND($A72="ADD",OR(AZ72="",AZ72="Excellent"))),"1",(_xlfn.XLOOKUP(AZ72,condition[lookupValue],condition[lookupKey],""))))</f>
        <v/>
      </c>
      <c r="BB72" s="21" t="str">
        <f t="shared" si="10"/>
        <v/>
      </c>
      <c r="BC72" s="5"/>
    </row>
    <row r="73" spans="2:55"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IF($A73="ADD",IF(NOT(ISBLANK(V73)),_xlfn.XLOOKUP(V73,ud_pavement_specification[lookupValue],ud_pavement_specification[lookupKey],"ERROR"),""), "")</f>
        <v/>
      </c>
      <c r="X73" s="20"/>
      <c r="Y73" s="20"/>
      <c r="AA73" s="4"/>
      <c r="AC73" s="3" t="str">
        <f>IF($A73="ADD",IF(NOT(ISBLANK(AB73)),_xlfn.XLOOKUP(AB73,ud_pavement_material_type[lookupValue],ud_pavement_material_type[lookupKey],"ERROR"),""), "")</f>
        <v/>
      </c>
      <c r="AE73" s="3" t="str">
        <f>IF($A73="ADD",IF(NOT(ISBLANK(AD73)),_xlfn.XLOOKUP(AD73,ud_material_source[lookupValue],ud_material_source[lookupKey],"ERROR"),""), "")</f>
        <v/>
      </c>
      <c r="AH73" s="3" t="str">
        <f>IF($A73="ADD",IF(NOT(ISBLANK(AG73)),_xlfn.XLOOKUP(AG73,ud_pavement_material_type[lookupValue],ud_pavement_material_type[lookupKey],"ERROR"),""), "")</f>
        <v/>
      </c>
      <c r="AI73" s="4"/>
      <c r="AK73" s="3" t="str">
        <f>IF($A73="ADD",IF(NOT(ISBLANK(AJ73)),_xlfn.XLOOKUP(AJ73,ud_material_source[lookupValue],ud_material_source[lookupKey],"ERROR"),""), "")</f>
        <v/>
      </c>
      <c r="AL73" s="3" t="str">
        <f t="shared" si="3"/>
        <v/>
      </c>
      <c r="AM73" s="3" t="str">
        <f>IF($A73="","",IF((AND($A73="ADD",OR(AL73="",AL73="Known"))),"K",(_xlfn.XLOOKUP(AL73,estimate_status[lookupValue],estimate_status[lookupKey],""))))</f>
        <v/>
      </c>
      <c r="AN73" s="3" t="str">
        <f t="shared" si="4"/>
        <v/>
      </c>
      <c r="AO73" s="3" t="str">
        <f>IF($A73="","",IF((AND($A73="ADD",OR(AN73="",AN73="Undisturbed"))),"U",(_xlfn.XLOOKUP(AN73,reconstructed[lookupValue],reconstructed[lookupKey],""))))</f>
        <v/>
      </c>
      <c r="AP73" s="21"/>
      <c r="AQ73" s="4"/>
      <c r="AR73" s="21"/>
      <c r="AS73" s="2" t="str">
        <f t="shared" si="5"/>
        <v/>
      </c>
      <c r="AT73" s="3" t="str">
        <f t="shared" si="6"/>
        <v/>
      </c>
      <c r="AU73" s="3" t="str">
        <f>IF($A73="","",IF((AND($A73="ADD",OR(AT73="",AT73="Local Authority"))),"L",(_xlfn.XLOOKUP(AT73,asset_owner[lookupValue],asset_owner[lookupKey],""))))</f>
        <v/>
      </c>
      <c r="AV73" s="3" t="str">
        <f t="shared" si="7"/>
        <v/>
      </c>
      <c r="AW73" s="3" t="str">
        <f>IF($A73="","",IF((AND($A73="ADD",OR(AV73="",AV73="Vested Assets"))),"12",(_xlfn.XLOOKUP(AV73,ud_work_category[lookupValue],ud_work_category[lookupKey],""))))</f>
        <v/>
      </c>
      <c r="AX73" s="20"/>
      <c r="AY73" s="2" t="str">
        <f t="shared" si="8"/>
        <v/>
      </c>
      <c r="AZ73" s="3" t="str">
        <f t="shared" si="9"/>
        <v/>
      </c>
      <c r="BA73" s="3" t="str">
        <f>IF($A73="","",IF((AND($A73="ADD",OR(AZ73="",AZ73="Excellent"))),"1",(_xlfn.XLOOKUP(AZ73,condition[lookupValue],condition[lookupKey],""))))</f>
        <v/>
      </c>
      <c r="BB73" s="21" t="str">
        <f t="shared" si="10"/>
        <v/>
      </c>
      <c r="BC73" s="5"/>
    </row>
    <row r="74" spans="2:55"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IF($A74="ADD",IF(NOT(ISBLANK(V74)),_xlfn.XLOOKUP(V74,ud_pavement_specification[lookupValue],ud_pavement_specification[lookupKey],"ERROR"),""), "")</f>
        <v/>
      </c>
      <c r="X74" s="20"/>
      <c r="Y74" s="20"/>
      <c r="AA74" s="4"/>
      <c r="AC74" s="3" t="str">
        <f>IF($A74="ADD",IF(NOT(ISBLANK(AB74)),_xlfn.XLOOKUP(AB74,ud_pavement_material_type[lookupValue],ud_pavement_material_type[lookupKey],"ERROR"),""), "")</f>
        <v/>
      </c>
      <c r="AE74" s="3" t="str">
        <f>IF($A74="ADD",IF(NOT(ISBLANK(AD74)),_xlfn.XLOOKUP(AD74,ud_material_source[lookupValue],ud_material_source[lookupKey],"ERROR"),""), "")</f>
        <v/>
      </c>
      <c r="AH74" s="3" t="str">
        <f>IF($A74="ADD",IF(NOT(ISBLANK(AG74)),_xlfn.XLOOKUP(AG74,ud_pavement_material_type[lookupValue],ud_pavement_material_type[lookupKey],"ERROR"),""), "")</f>
        <v/>
      </c>
      <c r="AI74" s="4"/>
      <c r="AK74" s="3" t="str">
        <f>IF($A74="ADD",IF(NOT(ISBLANK(AJ74)),_xlfn.XLOOKUP(AJ74,ud_material_source[lookupValue],ud_material_source[lookupKey],"ERROR"),""), "")</f>
        <v/>
      </c>
      <c r="AL74" s="3" t="str">
        <f t="shared" si="3"/>
        <v/>
      </c>
      <c r="AM74" s="3" t="str">
        <f>IF($A74="","",IF((AND($A74="ADD",OR(AL74="",AL74="Known"))),"K",(_xlfn.XLOOKUP(AL74,estimate_status[lookupValue],estimate_status[lookupKey],""))))</f>
        <v/>
      </c>
      <c r="AN74" s="3" t="str">
        <f t="shared" si="4"/>
        <v/>
      </c>
      <c r="AO74" s="3" t="str">
        <f>IF($A74="","",IF((AND($A74="ADD",OR(AN74="",AN74="Undisturbed"))),"U",(_xlfn.XLOOKUP(AN74,reconstructed[lookupValue],reconstructed[lookupKey],""))))</f>
        <v/>
      </c>
      <c r="AP74" s="21"/>
      <c r="AQ74" s="4"/>
      <c r="AR74" s="21"/>
      <c r="AS74" s="2" t="str">
        <f t="shared" si="5"/>
        <v/>
      </c>
      <c r="AT74" s="3" t="str">
        <f t="shared" si="6"/>
        <v/>
      </c>
      <c r="AU74" s="3" t="str">
        <f>IF($A74="","",IF((AND($A74="ADD",OR(AT74="",AT74="Local Authority"))),"L",(_xlfn.XLOOKUP(AT74,asset_owner[lookupValue],asset_owner[lookupKey],""))))</f>
        <v/>
      </c>
      <c r="AV74" s="3" t="str">
        <f t="shared" si="7"/>
        <v/>
      </c>
      <c r="AW74" s="3" t="str">
        <f>IF($A74="","",IF((AND($A74="ADD",OR(AV74="",AV74="Vested Assets"))),"12",(_xlfn.XLOOKUP(AV74,ud_work_category[lookupValue],ud_work_category[lookupKey],""))))</f>
        <v/>
      </c>
      <c r="AX74" s="20"/>
      <c r="AY74" s="2" t="str">
        <f t="shared" si="8"/>
        <v/>
      </c>
      <c r="AZ74" s="3" t="str">
        <f t="shared" si="9"/>
        <v/>
      </c>
      <c r="BA74" s="3" t="str">
        <f>IF($A74="","",IF((AND($A74="ADD",OR(AZ74="",AZ74="Excellent"))),"1",(_xlfn.XLOOKUP(AZ74,condition[lookupValue],condition[lookupKey],""))))</f>
        <v/>
      </c>
      <c r="BB74" s="21" t="str">
        <f t="shared" si="10"/>
        <v/>
      </c>
      <c r="BC74" s="5"/>
    </row>
    <row r="75" spans="2:55" x14ac:dyDescent="0.25">
      <c r="B75" s="4"/>
      <c r="D75" s="3" t="str">
        <f>IF($A75="ADD",IF(NOT(ISBLANK(C75)),_xlfn.XLOOKUP(C75,roadnames[lookupValue],roadnames[lookupKey],"ERROR"),""), "")</f>
        <v/>
      </c>
      <c r="E75" s="4"/>
      <c r="F75" s="4"/>
      <c r="G75" s="5"/>
      <c r="H75" s="5"/>
      <c r="I75" s="19"/>
      <c r="J75" s="19"/>
      <c r="K75" s="19" t="str">
        <f t="shared" ref="K75:K138" si="11">IF(F75&lt;&gt;"",F75-E75,"")</f>
        <v/>
      </c>
      <c r="L75" s="4"/>
      <c r="N75" s="3" t="str">
        <f>IF($A75="ADD",IF(NOT(ISBLANK(M75)),_xlfn.XLOOKUP(M75,len_adjust_rsn[lookupValue],len_adjust_rsn[lookupKey],"ERROR"),""), "")</f>
        <v/>
      </c>
      <c r="O75" s="19"/>
      <c r="Q75" s="19" t="str">
        <f t="shared" ref="Q75:Q138" si="12">IF(O75&lt;&gt;"",K75*O75,"")</f>
        <v/>
      </c>
      <c r="R75" s="19"/>
      <c r="S75" s="19" t="str">
        <f t="shared" ref="S75:S138" si="13">IF(R75&lt;&gt;"",Q75+R75,Q75)</f>
        <v/>
      </c>
      <c r="T75" s="4"/>
      <c r="U75" s="4"/>
      <c r="W75" s="3" t="str">
        <f>IF($A75="ADD",IF(NOT(ISBLANK(V75)),_xlfn.XLOOKUP(V75,ud_pavement_specification[lookupValue],ud_pavement_specification[lookupKey],"ERROR"),""), "")</f>
        <v/>
      </c>
      <c r="X75" s="20"/>
      <c r="Y75" s="20"/>
      <c r="AA75" s="4"/>
      <c r="AC75" s="3" t="str">
        <f>IF($A75="ADD",IF(NOT(ISBLANK(AB75)),_xlfn.XLOOKUP(AB75,ud_pavement_material_type[lookupValue],ud_pavement_material_type[lookupKey],"ERROR"),""), "")</f>
        <v/>
      </c>
      <c r="AE75" s="3" t="str">
        <f>IF($A75="ADD",IF(NOT(ISBLANK(AD75)),_xlfn.XLOOKUP(AD75,ud_material_source[lookupValue],ud_material_source[lookupKey],"ERROR"),""), "")</f>
        <v/>
      </c>
      <c r="AH75" s="3" t="str">
        <f>IF($A75="ADD",IF(NOT(ISBLANK(AG75)),_xlfn.XLOOKUP(AG75,ud_pavement_material_type[lookupValue],ud_pavement_material_type[lookupKey],"ERROR"),""), "")</f>
        <v/>
      </c>
      <c r="AI75" s="4"/>
      <c r="AK75" s="3" t="str">
        <f>IF($A75="ADD",IF(NOT(ISBLANK(AJ75)),_xlfn.XLOOKUP(AJ75,ud_material_source[lookupValue],ud_material_source[lookupKey],"ERROR"),""), "")</f>
        <v/>
      </c>
      <c r="AL75" s="3" t="str">
        <f t="shared" ref="AL75:AL138" si="14">IF($A75="ADD","Known","")</f>
        <v/>
      </c>
      <c r="AM75" s="3" t="str">
        <f>IF($A75="","",IF((AND($A75="ADD",OR(AL75="",AL75="Known"))),"K",(_xlfn.XLOOKUP(AL75,estimate_status[lookupValue],estimate_status[lookupKey],""))))</f>
        <v/>
      </c>
      <c r="AN75" s="3" t="str">
        <f t="shared" ref="AN75:AN138" si="15">IF($A75="ADD","Undisturbed","")</f>
        <v/>
      </c>
      <c r="AO75" s="3" t="str">
        <f>IF($A75="","",IF((AND($A75="ADD",OR(AN75="",AN75="Undisturbed"))),"U",(_xlfn.XLOOKUP(AN75,reconstructed[lookupValue],reconstructed[lookupKey],""))))</f>
        <v/>
      </c>
      <c r="AP75" s="21"/>
      <c r="AQ75" s="4"/>
      <c r="AR75" s="21"/>
      <c r="AS75" s="2" t="str">
        <f t="shared" ref="AS75:AS138" si="16">IF($A75="ADD","FALSE","")</f>
        <v/>
      </c>
      <c r="AT75" s="3" t="str">
        <f t="shared" ref="AT75:AT138" si="17">IF($A75="ADD","Local Authority","")</f>
        <v/>
      </c>
      <c r="AU75" s="3" t="str">
        <f>IF($A75="","",IF((AND($A75="ADD",OR(AT75="",AT75="Local Authority"))),"L",(_xlfn.XLOOKUP(AT75,asset_owner[lookupValue],asset_owner[lookupKey],""))))</f>
        <v/>
      </c>
      <c r="AV75" s="3" t="str">
        <f t="shared" ref="AV75:AV138" si="18">IF($A75="ADD","Vested Assets","")</f>
        <v/>
      </c>
      <c r="AW75" s="3" t="str">
        <f>IF($A75="","",IF((AND($A75="ADD",OR(AV75="",AV75="Vested Assets"))),"12",(_xlfn.XLOOKUP(AV75,ud_work_category[lookupValue],ud_work_category[lookupKey],""))))</f>
        <v/>
      </c>
      <c r="AX75" s="20"/>
      <c r="AY75" s="2" t="str">
        <f t="shared" ref="AY75:AY138" si="19">IF($A75="ADD","TRUE","")</f>
        <v/>
      </c>
      <c r="AZ75" s="3" t="str">
        <f t="shared" ref="AZ75:AZ138" si="20">IF($A75="ADD","Excellent","")</f>
        <v/>
      </c>
      <c r="BA75" s="3" t="str">
        <f>IF($A75="","",IF((AND($A75="ADD",OR(AZ75="",AZ75="Excellent"))),"1",(_xlfn.XLOOKUP(AZ75,condition[lookupValue],condition[lookupKey],""))))</f>
        <v/>
      </c>
      <c r="BB75" s="21" t="str">
        <f t="shared" ref="BB75:BB138" si="21">IF(AP75&lt;&gt;"",AP75,"")</f>
        <v/>
      </c>
      <c r="BC75" s="5"/>
    </row>
    <row r="76" spans="2:55" x14ac:dyDescent="0.25">
      <c r="B76" s="4"/>
      <c r="D76" s="3" t="str">
        <f>IF($A76="ADD",IF(NOT(ISBLANK(C76)),_xlfn.XLOOKUP(C76,roadnames[lookupValue],roadnames[lookupKey],"ERROR"),""), "")</f>
        <v/>
      </c>
      <c r="E76" s="4"/>
      <c r="F76" s="4"/>
      <c r="G76" s="5"/>
      <c r="H76" s="5"/>
      <c r="I76" s="19"/>
      <c r="J76" s="19"/>
      <c r="K76" s="19" t="str">
        <f t="shared" si="11"/>
        <v/>
      </c>
      <c r="L76" s="4"/>
      <c r="N76" s="3" t="str">
        <f>IF($A76="ADD",IF(NOT(ISBLANK(M76)),_xlfn.XLOOKUP(M76,len_adjust_rsn[lookupValue],len_adjust_rsn[lookupKey],"ERROR"),""), "")</f>
        <v/>
      </c>
      <c r="O76" s="19"/>
      <c r="Q76" s="19" t="str">
        <f t="shared" si="12"/>
        <v/>
      </c>
      <c r="R76" s="19"/>
      <c r="S76" s="19" t="str">
        <f t="shared" si="13"/>
        <v/>
      </c>
      <c r="T76" s="4"/>
      <c r="U76" s="4"/>
      <c r="W76" s="3" t="str">
        <f>IF($A76="ADD",IF(NOT(ISBLANK(V76)),_xlfn.XLOOKUP(V76,ud_pavement_specification[lookupValue],ud_pavement_specification[lookupKey],"ERROR"),""), "")</f>
        <v/>
      </c>
      <c r="X76" s="20"/>
      <c r="Y76" s="20"/>
      <c r="AA76" s="4"/>
      <c r="AC76" s="3" t="str">
        <f>IF($A76="ADD",IF(NOT(ISBLANK(AB76)),_xlfn.XLOOKUP(AB76,ud_pavement_material_type[lookupValue],ud_pavement_material_type[lookupKey],"ERROR"),""), "")</f>
        <v/>
      </c>
      <c r="AE76" s="3" t="str">
        <f>IF($A76="ADD",IF(NOT(ISBLANK(AD76)),_xlfn.XLOOKUP(AD76,ud_material_source[lookupValue],ud_material_source[lookupKey],"ERROR"),""), "")</f>
        <v/>
      </c>
      <c r="AH76" s="3" t="str">
        <f>IF($A76="ADD",IF(NOT(ISBLANK(AG76)),_xlfn.XLOOKUP(AG76,ud_pavement_material_type[lookupValue],ud_pavement_material_type[lookupKey],"ERROR"),""), "")</f>
        <v/>
      </c>
      <c r="AI76" s="4"/>
      <c r="AK76" s="3" t="str">
        <f>IF($A76="ADD",IF(NOT(ISBLANK(AJ76)),_xlfn.XLOOKUP(AJ76,ud_material_source[lookupValue],ud_material_source[lookupKey],"ERROR"),""), "")</f>
        <v/>
      </c>
      <c r="AL76" s="3" t="str">
        <f t="shared" si="14"/>
        <v/>
      </c>
      <c r="AM76" s="3" t="str">
        <f>IF($A76="","",IF((AND($A76="ADD",OR(AL76="",AL76="Known"))),"K",(_xlfn.XLOOKUP(AL76,estimate_status[lookupValue],estimate_status[lookupKey],""))))</f>
        <v/>
      </c>
      <c r="AN76" s="3" t="str">
        <f t="shared" si="15"/>
        <v/>
      </c>
      <c r="AO76" s="3" t="str">
        <f>IF($A76="","",IF((AND($A76="ADD",OR(AN76="",AN76="Undisturbed"))),"U",(_xlfn.XLOOKUP(AN76,reconstructed[lookupValue],reconstructed[lookupKey],""))))</f>
        <v/>
      </c>
      <c r="AP76" s="21"/>
      <c r="AQ76" s="4"/>
      <c r="AR76" s="21"/>
      <c r="AS76" s="2" t="str">
        <f t="shared" si="16"/>
        <v/>
      </c>
      <c r="AT76" s="3" t="str">
        <f t="shared" si="17"/>
        <v/>
      </c>
      <c r="AU76" s="3" t="str">
        <f>IF($A76="","",IF((AND($A76="ADD",OR(AT76="",AT76="Local Authority"))),"L",(_xlfn.XLOOKUP(AT76,asset_owner[lookupValue],asset_owner[lookupKey],""))))</f>
        <v/>
      </c>
      <c r="AV76" s="3" t="str">
        <f t="shared" si="18"/>
        <v/>
      </c>
      <c r="AW76" s="3" t="str">
        <f>IF($A76="","",IF((AND($A76="ADD",OR(AV76="",AV76="Vested Assets"))),"12",(_xlfn.XLOOKUP(AV76,ud_work_category[lookupValue],ud_work_category[lookupKey],""))))</f>
        <v/>
      </c>
      <c r="AX76" s="20"/>
      <c r="AY76" s="2" t="str">
        <f t="shared" si="19"/>
        <v/>
      </c>
      <c r="AZ76" s="3" t="str">
        <f t="shared" si="20"/>
        <v/>
      </c>
      <c r="BA76" s="3" t="str">
        <f>IF($A76="","",IF((AND($A76="ADD",OR(AZ76="",AZ76="Excellent"))),"1",(_xlfn.XLOOKUP(AZ76,condition[lookupValue],condition[lookupKey],""))))</f>
        <v/>
      </c>
      <c r="BB76" s="21" t="str">
        <f t="shared" si="21"/>
        <v/>
      </c>
      <c r="BC76" s="5"/>
    </row>
    <row r="77" spans="2:55" x14ac:dyDescent="0.25">
      <c r="B77" s="4"/>
      <c r="D77" s="3" t="str">
        <f>IF($A77="ADD",IF(NOT(ISBLANK(C77)),_xlfn.XLOOKUP(C77,roadnames[lookupValue],roadnames[lookupKey],"ERROR"),""), "")</f>
        <v/>
      </c>
      <c r="E77" s="4"/>
      <c r="F77" s="4"/>
      <c r="G77" s="5"/>
      <c r="H77" s="5"/>
      <c r="I77" s="19"/>
      <c r="J77" s="19"/>
      <c r="K77" s="19" t="str">
        <f t="shared" si="11"/>
        <v/>
      </c>
      <c r="L77" s="4"/>
      <c r="N77" s="3" t="str">
        <f>IF($A77="ADD",IF(NOT(ISBLANK(M77)),_xlfn.XLOOKUP(M77,len_adjust_rsn[lookupValue],len_adjust_rsn[lookupKey],"ERROR"),""), "")</f>
        <v/>
      </c>
      <c r="O77" s="19"/>
      <c r="Q77" s="19" t="str">
        <f t="shared" si="12"/>
        <v/>
      </c>
      <c r="R77" s="19"/>
      <c r="S77" s="19" t="str">
        <f t="shared" si="13"/>
        <v/>
      </c>
      <c r="T77" s="4"/>
      <c r="U77" s="4"/>
      <c r="W77" s="3" t="str">
        <f>IF($A77="ADD",IF(NOT(ISBLANK(V77)),_xlfn.XLOOKUP(V77,ud_pavement_specification[lookupValue],ud_pavement_specification[lookupKey],"ERROR"),""), "")</f>
        <v/>
      </c>
      <c r="X77" s="20"/>
      <c r="Y77" s="20"/>
      <c r="AA77" s="4"/>
      <c r="AC77" s="3" t="str">
        <f>IF($A77="ADD",IF(NOT(ISBLANK(AB77)),_xlfn.XLOOKUP(AB77,ud_pavement_material_type[lookupValue],ud_pavement_material_type[lookupKey],"ERROR"),""), "")</f>
        <v/>
      </c>
      <c r="AE77" s="3" t="str">
        <f>IF($A77="ADD",IF(NOT(ISBLANK(AD77)),_xlfn.XLOOKUP(AD77,ud_material_source[lookupValue],ud_material_source[lookupKey],"ERROR"),""), "")</f>
        <v/>
      </c>
      <c r="AH77" s="3" t="str">
        <f>IF($A77="ADD",IF(NOT(ISBLANK(AG77)),_xlfn.XLOOKUP(AG77,ud_pavement_material_type[lookupValue],ud_pavement_material_type[lookupKey],"ERROR"),""), "")</f>
        <v/>
      </c>
      <c r="AI77" s="4"/>
      <c r="AK77" s="3" t="str">
        <f>IF($A77="ADD",IF(NOT(ISBLANK(AJ77)),_xlfn.XLOOKUP(AJ77,ud_material_source[lookupValue],ud_material_source[lookupKey],"ERROR"),""), "")</f>
        <v/>
      </c>
      <c r="AL77" s="3" t="str">
        <f t="shared" si="14"/>
        <v/>
      </c>
      <c r="AM77" s="3" t="str">
        <f>IF($A77="","",IF((AND($A77="ADD",OR(AL77="",AL77="Known"))),"K",(_xlfn.XLOOKUP(AL77,estimate_status[lookupValue],estimate_status[lookupKey],""))))</f>
        <v/>
      </c>
      <c r="AN77" s="3" t="str">
        <f t="shared" si="15"/>
        <v/>
      </c>
      <c r="AO77" s="3" t="str">
        <f>IF($A77="","",IF((AND($A77="ADD",OR(AN77="",AN77="Undisturbed"))),"U",(_xlfn.XLOOKUP(AN77,reconstructed[lookupValue],reconstructed[lookupKey],""))))</f>
        <v/>
      </c>
      <c r="AP77" s="21"/>
      <c r="AQ77" s="4"/>
      <c r="AR77" s="21"/>
      <c r="AS77" s="2" t="str">
        <f t="shared" si="16"/>
        <v/>
      </c>
      <c r="AT77" s="3" t="str">
        <f t="shared" si="17"/>
        <v/>
      </c>
      <c r="AU77" s="3" t="str">
        <f>IF($A77="","",IF((AND($A77="ADD",OR(AT77="",AT77="Local Authority"))),"L",(_xlfn.XLOOKUP(AT77,asset_owner[lookupValue],asset_owner[lookupKey],""))))</f>
        <v/>
      </c>
      <c r="AV77" s="3" t="str">
        <f t="shared" si="18"/>
        <v/>
      </c>
      <c r="AW77" s="3" t="str">
        <f>IF($A77="","",IF((AND($A77="ADD",OR(AV77="",AV77="Vested Assets"))),"12",(_xlfn.XLOOKUP(AV77,ud_work_category[lookupValue],ud_work_category[lookupKey],""))))</f>
        <v/>
      </c>
      <c r="AX77" s="20"/>
      <c r="AY77" s="2" t="str">
        <f t="shared" si="19"/>
        <v/>
      </c>
      <c r="AZ77" s="3" t="str">
        <f t="shared" si="20"/>
        <v/>
      </c>
      <c r="BA77" s="3" t="str">
        <f>IF($A77="","",IF((AND($A77="ADD",OR(AZ77="",AZ77="Excellent"))),"1",(_xlfn.XLOOKUP(AZ77,condition[lookupValue],condition[lookupKey],""))))</f>
        <v/>
      </c>
      <c r="BB77" s="21" t="str">
        <f t="shared" si="21"/>
        <v/>
      </c>
      <c r="BC77" s="5"/>
    </row>
    <row r="78" spans="2:55" x14ac:dyDescent="0.25">
      <c r="B78" s="4"/>
      <c r="D78" s="3" t="str">
        <f>IF($A78="ADD",IF(NOT(ISBLANK(C78)),_xlfn.XLOOKUP(C78,roadnames[lookupValue],roadnames[lookupKey],"ERROR"),""), "")</f>
        <v/>
      </c>
      <c r="E78" s="4"/>
      <c r="F78" s="4"/>
      <c r="G78" s="5"/>
      <c r="H78" s="5"/>
      <c r="I78" s="19"/>
      <c r="J78" s="19"/>
      <c r="K78" s="19" t="str">
        <f t="shared" si="11"/>
        <v/>
      </c>
      <c r="L78" s="4"/>
      <c r="N78" s="3" t="str">
        <f>IF($A78="ADD",IF(NOT(ISBLANK(M78)),_xlfn.XLOOKUP(M78,len_adjust_rsn[lookupValue],len_adjust_rsn[lookupKey],"ERROR"),""), "")</f>
        <v/>
      </c>
      <c r="O78" s="19"/>
      <c r="Q78" s="19" t="str">
        <f t="shared" si="12"/>
        <v/>
      </c>
      <c r="R78" s="19"/>
      <c r="S78" s="19" t="str">
        <f t="shared" si="13"/>
        <v/>
      </c>
      <c r="T78" s="4"/>
      <c r="U78" s="4"/>
      <c r="W78" s="3" t="str">
        <f>IF($A78="ADD",IF(NOT(ISBLANK(V78)),_xlfn.XLOOKUP(V78,ud_pavement_specification[lookupValue],ud_pavement_specification[lookupKey],"ERROR"),""), "")</f>
        <v/>
      </c>
      <c r="X78" s="20"/>
      <c r="Y78" s="20"/>
      <c r="AA78" s="4"/>
      <c r="AC78" s="3" t="str">
        <f>IF($A78="ADD",IF(NOT(ISBLANK(AB78)),_xlfn.XLOOKUP(AB78,ud_pavement_material_type[lookupValue],ud_pavement_material_type[lookupKey],"ERROR"),""), "")</f>
        <v/>
      </c>
      <c r="AE78" s="3" t="str">
        <f>IF($A78="ADD",IF(NOT(ISBLANK(AD78)),_xlfn.XLOOKUP(AD78,ud_material_source[lookupValue],ud_material_source[lookupKey],"ERROR"),""), "")</f>
        <v/>
      </c>
      <c r="AH78" s="3" t="str">
        <f>IF($A78="ADD",IF(NOT(ISBLANK(AG78)),_xlfn.XLOOKUP(AG78,ud_pavement_material_type[lookupValue],ud_pavement_material_type[lookupKey],"ERROR"),""), "")</f>
        <v/>
      </c>
      <c r="AI78" s="4"/>
      <c r="AK78" s="3" t="str">
        <f>IF($A78="ADD",IF(NOT(ISBLANK(AJ78)),_xlfn.XLOOKUP(AJ78,ud_material_source[lookupValue],ud_material_source[lookupKey],"ERROR"),""), "")</f>
        <v/>
      </c>
      <c r="AL78" s="3" t="str">
        <f t="shared" si="14"/>
        <v/>
      </c>
      <c r="AM78" s="3" t="str">
        <f>IF($A78="","",IF((AND($A78="ADD",OR(AL78="",AL78="Known"))),"K",(_xlfn.XLOOKUP(AL78,estimate_status[lookupValue],estimate_status[lookupKey],""))))</f>
        <v/>
      </c>
      <c r="AN78" s="3" t="str">
        <f t="shared" si="15"/>
        <v/>
      </c>
      <c r="AO78" s="3" t="str">
        <f>IF($A78="","",IF((AND($A78="ADD",OR(AN78="",AN78="Undisturbed"))),"U",(_xlfn.XLOOKUP(AN78,reconstructed[lookupValue],reconstructed[lookupKey],""))))</f>
        <v/>
      </c>
      <c r="AP78" s="21"/>
      <c r="AQ78" s="4"/>
      <c r="AR78" s="21"/>
      <c r="AS78" s="2" t="str">
        <f t="shared" si="16"/>
        <v/>
      </c>
      <c r="AT78" s="3" t="str">
        <f t="shared" si="17"/>
        <v/>
      </c>
      <c r="AU78" s="3" t="str">
        <f>IF($A78="","",IF((AND($A78="ADD",OR(AT78="",AT78="Local Authority"))),"L",(_xlfn.XLOOKUP(AT78,asset_owner[lookupValue],asset_owner[lookupKey],""))))</f>
        <v/>
      </c>
      <c r="AV78" s="3" t="str">
        <f t="shared" si="18"/>
        <v/>
      </c>
      <c r="AW78" s="3" t="str">
        <f>IF($A78="","",IF((AND($A78="ADD",OR(AV78="",AV78="Vested Assets"))),"12",(_xlfn.XLOOKUP(AV78,ud_work_category[lookupValue],ud_work_category[lookupKey],""))))</f>
        <v/>
      </c>
      <c r="AX78" s="20"/>
      <c r="AY78" s="2" t="str">
        <f t="shared" si="19"/>
        <v/>
      </c>
      <c r="AZ78" s="3" t="str">
        <f t="shared" si="20"/>
        <v/>
      </c>
      <c r="BA78" s="3" t="str">
        <f>IF($A78="","",IF((AND($A78="ADD",OR(AZ78="",AZ78="Excellent"))),"1",(_xlfn.XLOOKUP(AZ78,condition[lookupValue],condition[lookupKey],""))))</f>
        <v/>
      </c>
      <c r="BB78" s="21" t="str">
        <f t="shared" si="21"/>
        <v/>
      </c>
      <c r="BC78" s="5"/>
    </row>
    <row r="79" spans="2:55" x14ac:dyDescent="0.25">
      <c r="B79" s="4"/>
      <c r="D79" s="3" t="str">
        <f>IF($A79="ADD",IF(NOT(ISBLANK(C79)),_xlfn.XLOOKUP(C79,roadnames[lookupValue],roadnames[lookupKey],"ERROR"),""), "")</f>
        <v/>
      </c>
      <c r="E79" s="4"/>
      <c r="F79" s="4"/>
      <c r="G79" s="5"/>
      <c r="H79" s="5"/>
      <c r="I79" s="19"/>
      <c r="J79" s="19"/>
      <c r="K79" s="19" t="str">
        <f t="shared" si="11"/>
        <v/>
      </c>
      <c r="L79" s="4"/>
      <c r="N79" s="3" t="str">
        <f>IF($A79="ADD",IF(NOT(ISBLANK(M79)),_xlfn.XLOOKUP(M79,len_adjust_rsn[lookupValue],len_adjust_rsn[lookupKey],"ERROR"),""), "")</f>
        <v/>
      </c>
      <c r="O79" s="19"/>
      <c r="Q79" s="19" t="str">
        <f t="shared" si="12"/>
        <v/>
      </c>
      <c r="R79" s="19"/>
      <c r="S79" s="19" t="str">
        <f t="shared" si="13"/>
        <v/>
      </c>
      <c r="T79" s="4"/>
      <c r="U79" s="4"/>
      <c r="W79" s="3" t="str">
        <f>IF($A79="ADD",IF(NOT(ISBLANK(V79)),_xlfn.XLOOKUP(V79,ud_pavement_specification[lookupValue],ud_pavement_specification[lookupKey],"ERROR"),""), "")</f>
        <v/>
      </c>
      <c r="X79" s="20"/>
      <c r="Y79" s="20"/>
      <c r="AA79" s="4"/>
      <c r="AC79" s="3" t="str">
        <f>IF($A79="ADD",IF(NOT(ISBLANK(AB79)),_xlfn.XLOOKUP(AB79,ud_pavement_material_type[lookupValue],ud_pavement_material_type[lookupKey],"ERROR"),""), "")</f>
        <v/>
      </c>
      <c r="AE79" s="3" t="str">
        <f>IF($A79="ADD",IF(NOT(ISBLANK(AD79)),_xlfn.XLOOKUP(AD79,ud_material_source[lookupValue],ud_material_source[lookupKey],"ERROR"),""), "")</f>
        <v/>
      </c>
      <c r="AH79" s="3" t="str">
        <f>IF($A79="ADD",IF(NOT(ISBLANK(AG79)),_xlfn.XLOOKUP(AG79,ud_pavement_material_type[lookupValue],ud_pavement_material_type[lookupKey],"ERROR"),""), "")</f>
        <v/>
      </c>
      <c r="AI79" s="4"/>
      <c r="AK79" s="3" t="str">
        <f>IF($A79="ADD",IF(NOT(ISBLANK(AJ79)),_xlfn.XLOOKUP(AJ79,ud_material_source[lookupValue],ud_material_source[lookupKey],"ERROR"),""), "")</f>
        <v/>
      </c>
      <c r="AL79" s="3" t="str">
        <f t="shared" si="14"/>
        <v/>
      </c>
      <c r="AM79" s="3" t="str">
        <f>IF($A79="","",IF((AND($A79="ADD",OR(AL79="",AL79="Known"))),"K",(_xlfn.XLOOKUP(AL79,estimate_status[lookupValue],estimate_status[lookupKey],""))))</f>
        <v/>
      </c>
      <c r="AN79" s="3" t="str">
        <f t="shared" si="15"/>
        <v/>
      </c>
      <c r="AO79" s="3" t="str">
        <f>IF($A79="","",IF((AND($A79="ADD",OR(AN79="",AN79="Undisturbed"))),"U",(_xlfn.XLOOKUP(AN79,reconstructed[lookupValue],reconstructed[lookupKey],""))))</f>
        <v/>
      </c>
      <c r="AP79" s="21"/>
      <c r="AQ79" s="4"/>
      <c r="AR79" s="21"/>
      <c r="AS79" s="2" t="str">
        <f t="shared" si="16"/>
        <v/>
      </c>
      <c r="AT79" s="3" t="str">
        <f t="shared" si="17"/>
        <v/>
      </c>
      <c r="AU79" s="3" t="str">
        <f>IF($A79="","",IF((AND($A79="ADD",OR(AT79="",AT79="Local Authority"))),"L",(_xlfn.XLOOKUP(AT79,asset_owner[lookupValue],asset_owner[lookupKey],""))))</f>
        <v/>
      </c>
      <c r="AV79" s="3" t="str">
        <f t="shared" si="18"/>
        <v/>
      </c>
      <c r="AW79" s="3" t="str">
        <f>IF($A79="","",IF((AND($A79="ADD",OR(AV79="",AV79="Vested Assets"))),"12",(_xlfn.XLOOKUP(AV79,ud_work_category[lookupValue],ud_work_category[lookupKey],""))))</f>
        <v/>
      </c>
      <c r="AX79" s="20"/>
      <c r="AY79" s="2" t="str">
        <f t="shared" si="19"/>
        <v/>
      </c>
      <c r="AZ79" s="3" t="str">
        <f t="shared" si="20"/>
        <v/>
      </c>
      <c r="BA79" s="3" t="str">
        <f>IF($A79="","",IF((AND($A79="ADD",OR(AZ79="",AZ79="Excellent"))),"1",(_xlfn.XLOOKUP(AZ79,condition[lookupValue],condition[lookupKey],""))))</f>
        <v/>
      </c>
      <c r="BB79" s="21" t="str">
        <f t="shared" si="21"/>
        <v/>
      </c>
      <c r="BC79" s="5"/>
    </row>
    <row r="80" spans="2:55" x14ac:dyDescent="0.25">
      <c r="B80" s="4"/>
      <c r="D80" s="3" t="str">
        <f>IF($A80="ADD",IF(NOT(ISBLANK(C80)),_xlfn.XLOOKUP(C80,roadnames[lookupValue],roadnames[lookupKey],"ERROR"),""), "")</f>
        <v/>
      </c>
      <c r="E80" s="4"/>
      <c r="F80" s="4"/>
      <c r="G80" s="5"/>
      <c r="H80" s="5"/>
      <c r="I80" s="19"/>
      <c r="J80" s="19"/>
      <c r="K80" s="19" t="str">
        <f t="shared" si="11"/>
        <v/>
      </c>
      <c r="L80" s="4"/>
      <c r="N80" s="3" t="str">
        <f>IF($A80="ADD",IF(NOT(ISBLANK(M80)),_xlfn.XLOOKUP(M80,len_adjust_rsn[lookupValue],len_adjust_rsn[lookupKey],"ERROR"),""), "")</f>
        <v/>
      </c>
      <c r="O80" s="19"/>
      <c r="Q80" s="19" t="str">
        <f t="shared" si="12"/>
        <v/>
      </c>
      <c r="R80" s="19"/>
      <c r="S80" s="19" t="str">
        <f t="shared" si="13"/>
        <v/>
      </c>
      <c r="T80" s="4"/>
      <c r="U80" s="4"/>
      <c r="W80" s="3" t="str">
        <f>IF($A80="ADD",IF(NOT(ISBLANK(V80)),_xlfn.XLOOKUP(V80,ud_pavement_specification[lookupValue],ud_pavement_specification[lookupKey],"ERROR"),""), "")</f>
        <v/>
      </c>
      <c r="X80" s="20"/>
      <c r="Y80" s="20"/>
      <c r="AA80" s="4"/>
      <c r="AC80" s="3" t="str">
        <f>IF($A80="ADD",IF(NOT(ISBLANK(AB80)),_xlfn.XLOOKUP(AB80,ud_pavement_material_type[lookupValue],ud_pavement_material_type[lookupKey],"ERROR"),""), "")</f>
        <v/>
      </c>
      <c r="AE80" s="3" t="str">
        <f>IF($A80="ADD",IF(NOT(ISBLANK(AD80)),_xlfn.XLOOKUP(AD80,ud_material_source[lookupValue],ud_material_source[lookupKey],"ERROR"),""), "")</f>
        <v/>
      </c>
      <c r="AH80" s="3" t="str">
        <f>IF($A80="ADD",IF(NOT(ISBLANK(AG80)),_xlfn.XLOOKUP(AG80,ud_pavement_material_type[lookupValue],ud_pavement_material_type[lookupKey],"ERROR"),""), "")</f>
        <v/>
      </c>
      <c r="AI80" s="4"/>
      <c r="AK80" s="3" t="str">
        <f>IF($A80="ADD",IF(NOT(ISBLANK(AJ80)),_xlfn.XLOOKUP(AJ80,ud_material_source[lookupValue],ud_material_source[lookupKey],"ERROR"),""), "")</f>
        <v/>
      </c>
      <c r="AL80" s="3" t="str">
        <f t="shared" si="14"/>
        <v/>
      </c>
      <c r="AM80" s="3" t="str">
        <f>IF($A80="","",IF((AND($A80="ADD",OR(AL80="",AL80="Known"))),"K",(_xlfn.XLOOKUP(AL80,estimate_status[lookupValue],estimate_status[lookupKey],""))))</f>
        <v/>
      </c>
      <c r="AN80" s="3" t="str">
        <f t="shared" si="15"/>
        <v/>
      </c>
      <c r="AO80" s="3" t="str">
        <f>IF($A80="","",IF((AND($A80="ADD",OR(AN80="",AN80="Undisturbed"))),"U",(_xlfn.XLOOKUP(AN80,reconstructed[lookupValue],reconstructed[lookupKey],""))))</f>
        <v/>
      </c>
      <c r="AP80" s="21"/>
      <c r="AQ80" s="4"/>
      <c r="AR80" s="21"/>
      <c r="AS80" s="2" t="str">
        <f t="shared" si="16"/>
        <v/>
      </c>
      <c r="AT80" s="3" t="str">
        <f t="shared" si="17"/>
        <v/>
      </c>
      <c r="AU80" s="3" t="str">
        <f>IF($A80="","",IF((AND($A80="ADD",OR(AT80="",AT80="Local Authority"))),"L",(_xlfn.XLOOKUP(AT80,asset_owner[lookupValue],asset_owner[lookupKey],""))))</f>
        <v/>
      </c>
      <c r="AV80" s="3" t="str">
        <f t="shared" si="18"/>
        <v/>
      </c>
      <c r="AW80" s="3" t="str">
        <f>IF($A80="","",IF((AND($A80="ADD",OR(AV80="",AV80="Vested Assets"))),"12",(_xlfn.XLOOKUP(AV80,ud_work_category[lookupValue],ud_work_category[lookupKey],""))))</f>
        <v/>
      </c>
      <c r="AX80" s="20"/>
      <c r="AY80" s="2" t="str">
        <f t="shared" si="19"/>
        <v/>
      </c>
      <c r="AZ80" s="3" t="str">
        <f t="shared" si="20"/>
        <v/>
      </c>
      <c r="BA80" s="3" t="str">
        <f>IF($A80="","",IF((AND($A80="ADD",OR(AZ80="",AZ80="Excellent"))),"1",(_xlfn.XLOOKUP(AZ80,condition[lookupValue],condition[lookupKey],""))))</f>
        <v/>
      </c>
      <c r="BB80" s="21" t="str">
        <f t="shared" si="21"/>
        <v/>
      </c>
      <c r="BC80" s="5"/>
    </row>
    <row r="81" spans="2:55" x14ac:dyDescent="0.25">
      <c r="B81" s="4"/>
      <c r="D81" s="3" t="str">
        <f>IF($A81="ADD",IF(NOT(ISBLANK(C81)),_xlfn.XLOOKUP(C81,roadnames[lookupValue],roadnames[lookupKey],"ERROR"),""), "")</f>
        <v/>
      </c>
      <c r="E81" s="4"/>
      <c r="F81" s="4"/>
      <c r="G81" s="5"/>
      <c r="H81" s="5"/>
      <c r="I81" s="19"/>
      <c r="J81" s="19"/>
      <c r="K81" s="19" t="str">
        <f t="shared" si="11"/>
        <v/>
      </c>
      <c r="L81" s="4"/>
      <c r="N81" s="3" t="str">
        <f>IF($A81="ADD",IF(NOT(ISBLANK(M81)),_xlfn.XLOOKUP(M81,len_adjust_rsn[lookupValue],len_adjust_rsn[lookupKey],"ERROR"),""), "")</f>
        <v/>
      </c>
      <c r="O81" s="19"/>
      <c r="Q81" s="19" t="str">
        <f t="shared" si="12"/>
        <v/>
      </c>
      <c r="R81" s="19"/>
      <c r="S81" s="19" t="str">
        <f t="shared" si="13"/>
        <v/>
      </c>
      <c r="T81" s="4"/>
      <c r="U81" s="4"/>
      <c r="W81" s="3" t="str">
        <f>IF($A81="ADD",IF(NOT(ISBLANK(V81)),_xlfn.XLOOKUP(V81,ud_pavement_specification[lookupValue],ud_pavement_specification[lookupKey],"ERROR"),""), "")</f>
        <v/>
      </c>
      <c r="X81" s="20"/>
      <c r="Y81" s="20"/>
      <c r="AA81" s="4"/>
      <c r="AC81" s="3" t="str">
        <f>IF($A81="ADD",IF(NOT(ISBLANK(AB81)),_xlfn.XLOOKUP(AB81,ud_pavement_material_type[lookupValue],ud_pavement_material_type[lookupKey],"ERROR"),""), "")</f>
        <v/>
      </c>
      <c r="AE81" s="3" t="str">
        <f>IF($A81="ADD",IF(NOT(ISBLANK(AD81)),_xlfn.XLOOKUP(AD81,ud_material_source[lookupValue],ud_material_source[lookupKey],"ERROR"),""), "")</f>
        <v/>
      </c>
      <c r="AH81" s="3" t="str">
        <f>IF($A81="ADD",IF(NOT(ISBLANK(AG81)),_xlfn.XLOOKUP(AG81,ud_pavement_material_type[lookupValue],ud_pavement_material_type[lookupKey],"ERROR"),""), "")</f>
        <v/>
      </c>
      <c r="AI81" s="4"/>
      <c r="AK81" s="3" t="str">
        <f>IF($A81="ADD",IF(NOT(ISBLANK(AJ81)),_xlfn.XLOOKUP(AJ81,ud_material_source[lookupValue],ud_material_source[lookupKey],"ERROR"),""), "")</f>
        <v/>
      </c>
      <c r="AL81" s="3" t="str">
        <f t="shared" si="14"/>
        <v/>
      </c>
      <c r="AM81" s="3" t="str">
        <f>IF($A81="","",IF((AND($A81="ADD",OR(AL81="",AL81="Known"))),"K",(_xlfn.XLOOKUP(AL81,estimate_status[lookupValue],estimate_status[lookupKey],""))))</f>
        <v/>
      </c>
      <c r="AN81" s="3" t="str">
        <f t="shared" si="15"/>
        <v/>
      </c>
      <c r="AO81" s="3" t="str">
        <f>IF($A81="","",IF((AND($A81="ADD",OR(AN81="",AN81="Undisturbed"))),"U",(_xlfn.XLOOKUP(AN81,reconstructed[lookupValue],reconstructed[lookupKey],""))))</f>
        <v/>
      </c>
      <c r="AP81" s="21"/>
      <c r="AQ81" s="4"/>
      <c r="AR81" s="21"/>
      <c r="AS81" s="2" t="str">
        <f t="shared" si="16"/>
        <v/>
      </c>
      <c r="AT81" s="3" t="str">
        <f t="shared" si="17"/>
        <v/>
      </c>
      <c r="AU81" s="3" t="str">
        <f>IF($A81="","",IF((AND($A81="ADD",OR(AT81="",AT81="Local Authority"))),"L",(_xlfn.XLOOKUP(AT81,asset_owner[lookupValue],asset_owner[lookupKey],""))))</f>
        <v/>
      </c>
      <c r="AV81" s="3" t="str">
        <f t="shared" si="18"/>
        <v/>
      </c>
      <c r="AW81" s="3" t="str">
        <f>IF($A81="","",IF((AND($A81="ADD",OR(AV81="",AV81="Vested Assets"))),"12",(_xlfn.XLOOKUP(AV81,ud_work_category[lookupValue],ud_work_category[lookupKey],""))))</f>
        <v/>
      </c>
      <c r="AX81" s="20"/>
      <c r="AY81" s="2" t="str">
        <f t="shared" si="19"/>
        <v/>
      </c>
      <c r="AZ81" s="3" t="str">
        <f t="shared" si="20"/>
        <v/>
      </c>
      <c r="BA81" s="3" t="str">
        <f>IF($A81="","",IF((AND($A81="ADD",OR(AZ81="",AZ81="Excellent"))),"1",(_xlfn.XLOOKUP(AZ81,condition[lookupValue],condition[lookupKey],""))))</f>
        <v/>
      </c>
      <c r="BB81" s="21" t="str">
        <f t="shared" si="21"/>
        <v/>
      </c>
      <c r="BC81" s="5"/>
    </row>
    <row r="82" spans="2:55" x14ac:dyDescent="0.25">
      <c r="B82" s="4"/>
      <c r="D82" s="3" t="str">
        <f>IF($A82="ADD",IF(NOT(ISBLANK(C82)),_xlfn.XLOOKUP(C82,roadnames[lookupValue],roadnames[lookupKey],"ERROR"),""), "")</f>
        <v/>
      </c>
      <c r="E82" s="4"/>
      <c r="F82" s="4"/>
      <c r="G82" s="5"/>
      <c r="H82" s="5"/>
      <c r="I82" s="19"/>
      <c r="J82" s="19"/>
      <c r="K82" s="19" t="str">
        <f t="shared" si="11"/>
        <v/>
      </c>
      <c r="L82" s="4"/>
      <c r="N82" s="3" t="str">
        <f>IF($A82="ADD",IF(NOT(ISBLANK(M82)),_xlfn.XLOOKUP(M82,len_adjust_rsn[lookupValue],len_adjust_rsn[lookupKey],"ERROR"),""), "")</f>
        <v/>
      </c>
      <c r="O82" s="19"/>
      <c r="Q82" s="19" t="str">
        <f t="shared" si="12"/>
        <v/>
      </c>
      <c r="R82" s="19"/>
      <c r="S82" s="19" t="str">
        <f t="shared" si="13"/>
        <v/>
      </c>
      <c r="T82" s="4"/>
      <c r="U82" s="4"/>
      <c r="W82" s="3" t="str">
        <f>IF($A82="ADD",IF(NOT(ISBLANK(V82)),_xlfn.XLOOKUP(V82,ud_pavement_specification[lookupValue],ud_pavement_specification[lookupKey],"ERROR"),""), "")</f>
        <v/>
      </c>
      <c r="X82" s="20"/>
      <c r="Y82" s="20"/>
      <c r="AA82" s="4"/>
      <c r="AC82" s="3" t="str">
        <f>IF($A82="ADD",IF(NOT(ISBLANK(AB82)),_xlfn.XLOOKUP(AB82,ud_pavement_material_type[lookupValue],ud_pavement_material_type[lookupKey],"ERROR"),""), "")</f>
        <v/>
      </c>
      <c r="AE82" s="3" t="str">
        <f>IF($A82="ADD",IF(NOT(ISBLANK(AD82)),_xlfn.XLOOKUP(AD82,ud_material_source[lookupValue],ud_material_source[lookupKey],"ERROR"),""), "")</f>
        <v/>
      </c>
      <c r="AH82" s="3" t="str">
        <f>IF($A82="ADD",IF(NOT(ISBLANK(AG82)),_xlfn.XLOOKUP(AG82,ud_pavement_material_type[lookupValue],ud_pavement_material_type[lookupKey],"ERROR"),""), "")</f>
        <v/>
      </c>
      <c r="AI82" s="4"/>
      <c r="AK82" s="3" t="str">
        <f>IF($A82="ADD",IF(NOT(ISBLANK(AJ82)),_xlfn.XLOOKUP(AJ82,ud_material_source[lookupValue],ud_material_source[lookupKey],"ERROR"),""), "")</f>
        <v/>
      </c>
      <c r="AL82" s="3" t="str">
        <f t="shared" si="14"/>
        <v/>
      </c>
      <c r="AM82" s="3" t="str">
        <f>IF($A82="","",IF((AND($A82="ADD",OR(AL82="",AL82="Known"))),"K",(_xlfn.XLOOKUP(AL82,estimate_status[lookupValue],estimate_status[lookupKey],""))))</f>
        <v/>
      </c>
      <c r="AN82" s="3" t="str">
        <f t="shared" si="15"/>
        <v/>
      </c>
      <c r="AO82" s="3" t="str">
        <f>IF($A82="","",IF((AND($A82="ADD",OR(AN82="",AN82="Undisturbed"))),"U",(_xlfn.XLOOKUP(AN82,reconstructed[lookupValue],reconstructed[lookupKey],""))))</f>
        <v/>
      </c>
      <c r="AP82" s="21"/>
      <c r="AQ82" s="4"/>
      <c r="AR82" s="21"/>
      <c r="AS82" s="2" t="str">
        <f t="shared" si="16"/>
        <v/>
      </c>
      <c r="AT82" s="3" t="str">
        <f t="shared" si="17"/>
        <v/>
      </c>
      <c r="AU82" s="3" t="str">
        <f>IF($A82="","",IF((AND($A82="ADD",OR(AT82="",AT82="Local Authority"))),"L",(_xlfn.XLOOKUP(AT82,asset_owner[lookupValue],asset_owner[lookupKey],""))))</f>
        <v/>
      </c>
      <c r="AV82" s="3" t="str">
        <f t="shared" si="18"/>
        <v/>
      </c>
      <c r="AW82" s="3" t="str">
        <f>IF($A82="","",IF((AND($A82="ADD",OR(AV82="",AV82="Vested Assets"))),"12",(_xlfn.XLOOKUP(AV82,ud_work_category[lookupValue],ud_work_category[lookupKey],""))))</f>
        <v/>
      </c>
      <c r="AX82" s="20"/>
      <c r="AY82" s="2" t="str">
        <f t="shared" si="19"/>
        <v/>
      </c>
      <c r="AZ82" s="3" t="str">
        <f t="shared" si="20"/>
        <v/>
      </c>
      <c r="BA82" s="3" t="str">
        <f>IF($A82="","",IF((AND($A82="ADD",OR(AZ82="",AZ82="Excellent"))),"1",(_xlfn.XLOOKUP(AZ82,condition[lookupValue],condition[lookupKey],""))))</f>
        <v/>
      </c>
      <c r="BB82" s="21" t="str">
        <f t="shared" si="21"/>
        <v/>
      </c>
      <c r="BC82" s="5"/>
    </row>
    <row r="83" spans="2:55" x14ac:dyDescent="0.25">
      <c r="B83" s="4"/>
      <c r="D83" s="3" t="str">
        <f>IF($A83="ADD",IF(NOT(ISBLANK(C83)),_xlfn.XLOOKUP(C83,roadnames[lookupValue],roadnames[lookupKey],"ERROR"),""), "")</f>
        <v/>
      </c>
      <c r="E83" s="4"/>
      <c r="F83" s="4"/>
      <c r="G83" s="5"/>
      <c r="H83" s="5"/>
      <c r="I83" s="19"/>
      <c r="J83" s="19"/>
      <c r="K83" s="19" t="str">
        <f t="shared" si="11"/>
        <v/>
      </c>
      <c r="L83" s="4"/>
      <c r="N83" s="3" t="str">
        <f>IF($A83="ADD",IF(NOT(ISBLANK(M83)),_xlfn.XLOOKUP(M83,len_adjust_rsn[lookupValue],len_adjust_rsn[lookupKey],"ERROR"),""), "")</f>
        <v/>
      </c>
      <c r="O83" s="19"/>
      <c r="Q83" s="19" t="str">
        <f t="shared" si="12"/>
        <v/>
      </c>
      <c r="R83" s="19"/>
      <c r="S83" s="19" t="str">
        <f t="shared" si="13"/>
        <v/>
      </c>
      <c r="T83" s="4"/>
      <c r="U83" s="4"/>
      <c r="W83" s="3" t="str">
        <f>IF($A83="ADD",IF(NOT(ISBLANK(V83)),_xlfn.XLOOKUP(V83,ud_pavement_specification[lookupValue],ud_pavement_specification[lookupKey],"ERROR"),""), "")</f>
        <v/>
      </c>
      <c r="X83" s="20"/>
      <c r="Y83" s="20"/>
      <c r="AA83" s="4"/>
      <c r="AC83" s="3" t="str">
        <f>IF($A83="ADD",IF(NOT(ISBLANK(AB83)),_xlfn.XLOOKUP(AB83,ud_pavement_material_type[lookupValue],ud_pavement_material_type[lookupKey],"ERROR"),""), "")</f>
        <v/>
      </c>
      <c r="AE83" s="3" t="str">
        <f>IF($A83="ADD",IF(NOT(ISBLANK(AD83)),_xlfn.XLOOKUP(AD83,ud_material_source[lookupValue],ud_material_source[lookupKey],"ERROR"),""), "")</f>
        <v/>
      </c>
      <c r="AH83" s="3" t="str">
        <f>IF($A83="ADD",IF(NOT(ISBLANK(AG83)),_xlfn.XLOOKUP(AG83,ud_pavement_material_type[lookupValue],ud_pavement_material_type[lookupKey],"ERROR"),""), "")</f>
        <v/>
      </c>
      <c r="AI83" s="4"/>
      <c r="AK83" s="3" t="str">
        <f>IF($A83="ADD",IF(NOT(ISBLANK(AJ83)),_xlfn.XLOOKUP(AJ83,ud_material_source[lookupValue],ud_material_source[lookupKey],"ERROR"),""), "")</f>
        <v/>
      </c>
      <c r="AL83" s="3" t="str">
        <f t="shared" si="14"/>
        <v/>
      </c>
      <c r="AM83" s="3" t="str">
        <f>IF($A83="","",IF((AND($A83="ADD",OR(AL83="",AL83="Known"))),"K",(_xlfn.XLOOKUP(AL83,estimate_status[lookupValue],estimate_status[lookupKey],""))))</f>
        <v/>
      </c>
      <c r="AN83" s="3" t="str">
        <f t="shared" si="15"/>
        <v/>
      </c>
      <c r="AO83" s="3" t="str">
        <f>IF($A83="","",IF((AND($A83="ADD",OR(AN83="",AN83="Undisturbed"))),"U",(_xlfn.XLOOKUP(AN83,reconstructed[lookupValue],reconstructed[lookupKey],""))))</f>
        <v/>
      </c>
      <c r="AP83" s="21"/>
      <c r="AQ83" s="4"/>
      <c r="AR83" s="21"/>
      <c r="AS83" s="2" t="str">
        <f t="shared" si="16"/>
        <v/>
      </c>
      <c r="AT83" s="3" t="str">
        <f t="shared" si="17"/>
        <v/>
      </c>
      <c r="AU83" s="3" t="str">
        <f>IF($A83="","",IF((AND($A83="ADD",OR(AT83="",AT83="Local Authority"))),"L",(_xlfn.XLOOKUP(AT83,asset_owner[lookupValue],asset_owner[lookupKey],""))))</f>
        <v/>
      </c>
      <c r="AV83" s="3" t="str">
        <f t="shared" si="18"/>
        <v/>
      </c>
      <c r="AW83" s="3" t="str">
        <f>IF($A83="","",IF((AND($A83="ADD",OR(AV83="",AV83="Vested Assets"))),"12",(_xlfn.XLOOKUP(AV83,ud_work_category[lookupValue],ud_work_category[lookupKey],""))))</f>
        <v/>
      </c>
      <c r="AX83" s="20"/>
      <c r="AY83" s="2" t="str">
        <f t="shared" si="19"/>
        <v/>
      </c>
      <c r="AZ83" s="3" t="str">
        <f t="shared" si="20"/>
        <v/>
      </c>
      <c r="BA83" s="3" t="str">
        <f>IF($A83="","",IF((AND($A83="ADD",OR(AZ83="",AZ83="Excellent"))),"1",(_xlfn.XLOOKUP(AZ83,condition[lookupValue],condition[lookupKey],""))))</f>
        <v/>
      </c>
      <c r="BB83" s="21" t="str">
        <f t="shared" si="21"/>
        <v/>
      </c>
      <c r="BC83" s="5"/>
    </row>
    <row r="84" spans="2:55" x14ac:dyDescent="0.25">
      <c r="B84" s="4"/>
      <c r="D84" s="3" t="str">
        <f>IF($A84="ADD",IF(NOT(ISBLANK(C84)),_xlfn.XLOOKUP(C84,roadnames[lookupValue],roadnames[lookupKey],"ERROR"),""), "")</f>
        <v/>
      </c>
      <c r="E84" s="4"/>
      <c r="F84" s="4"/>
      <c r="G84" s="5"/>
      <c r="H84" s="5"/>
      <c r="I84" s="19"/>
      <c r="J84" s="19"/>
      <c r="K84" s="19" t="str">
        <f t="shared" si="11"/>
        <v/>
      </c>
      <c r="L84" s="4"/>
      <c r="N84" s="3" t="str">
        <f>IF($A84="ADD",IF(NOT(ISBLANK(M84)),_xlfn.XLOOKUP(M84,len_adjust_rsn[lookupValue],len_adjust_rsn[lookupKey],"ERROR"),""), "")</f>
        <v/>
      </c>
      <c r="O84" s="19"/>
      <c r="Q84" s="19" t="str">
        <f t="shared" si="12"/>
        <v/>
      </c>
      <c r="R84" s="19"/>
      <c r="S84" s="19" t="str">
        <f t="shared" si="13"/>
        <v/>
      </c>
      <c r="T84" s="4"/>
      <c r="U84" s="4"/>
      <c r="W84" s="3" t="str">
        <f>IF($A84="ADD",IF(NOT(ISBLANK(V84)),_xlfn.XLOOKUP(V84,ud_pavement_specification[lookupValue],ud_pavement_specification[lookupKey],"ERROR"),""), "")</f>
        <v/>
      </c>
      <c r="X84" s="20"/>
      <c r="Y84" s="20"/>
      <c r="AA84" s="4"/>
      <c r="AC84" s="3" t="str">
        <f>IF($A84="ADD",IF(NOT(ISBLANK(AB84)),_xlfn.XLOOKUP(AB84,ud_pavement_material_type[lookupValue],ud_pavement_material_type[lookupKey],"ERROR"),""), "")</f>
        <v/>
      </c>
      <c r="AE84" s="3" t="str">
        <f>IF($A84="ADD",IF(NOT(ISBLANK(AD84)),_xlfn.XLOOKUP(AD84,ud_material_source[lookupValue],ud_material_source[lookupKey],"ERROR"),""), "")</f>
        <v/>
      </c>
      <c r="AH84" s="3" t="str">
        <f>IF($A84="ADD",IF(NOT(ISBLANK(AG84)),_xlfn.XLOOKUP(AG84,ud_pavement_material_type[lookupValue],ud_pavement_material_type[lookupKey],"ERROR"),""), "")</f>
        <v/>
      </c>
      <c r="AI84" s="4"/>
      <c r="AK84" s="3" t="str">
        <f>IF($A84="ADD",IF(NOT(ISBLANK(AJ84)),_xlfn.XLOOKUP(AJ84,ud_material_source[lookupValue],ud_material_source[lookupKey],"ERROR"),""), "")</f>
        <v/>
      </c>
      <c r="AL84" s="3" t="str">
        <f t="shared" si="14"/>
        <v/>
      </c>
      <c r="AM84" s="3" t="str">
        <f>IF($A84="","",IF((AND($A84="ADD",OR(AL84="",AL84="Known"))),"K",(_xlfn.XLOOKUP(AL84,estimate_status[lookupValue],estimate_status[lookupKey],""))))</f>
        <v/>
      </c>
      <c r="AN84" s="3" t="str">
        <f t="shared" si="15"/>
        <v/>
      </c>
      <c r="AO84" s="3" t="str">
        <f>IF($A84="","",IF((AND($A84="ADD",OR(AN84="",AN84="Undisturbed"))),"U",(_xlfn.XLOOKUP(AN84,reconstructed[lookupValue],reconstructed[lookupKey],""))))</f>
        <v/>
      </c>
      <c r="AP84" s="21"/>
      <c r="AQ84" s="4"/>
      <c r="AR84" s="21"/>
      <c r="AS84" s="2" t="str">
        <f t="shared" si="16"/>
        <v/>
      </c>
      <c r="AT84" s="3" t="str">
        <f t="shared" si="17"/>
        <v/>
      </c>
      <c r="AU84" s="3" t="str">
        <f>IF($A84="","",IF((AND($A84="ADD",OR(AT84="",AT84="Local Authority"))),"L",(_xlfn.XLOOKUP(AT84,asset_owner[lookupValue],asset_owner[lookupKey],""))))</f>
        <v/>
      </c>
      <c r="AV84" s="3" t="str">
        <f t="shared" si="18"/>
        <v/>
      </c>
      <c r="AW84" s="3" t="str">
        <f>IF($A84="","",IF((AND($A84="ADD",OR(AV84="",AV84="Vested Assets"))),"12",(_xlfn.XLOOKUP(AV84,ud_work_category[lookupValue],ud_work_category[lookupKey],""))))</f>
        <v/>
      </c>
      <c r="AX84" s="20"/>
      <c r="AY84" s="2" t="str">
        <f t="shared" si="19"/>
        <v/>
      </c>
      <c r="AZ84" s="3" t="str">
        <f t="shared" si="20"/>
        <v/>
      </c>
      <c r="BA84" s="3" t="str">
        <f>IF($A84="","",IF((AND($A84="ADD",OR(AZ84="",AZ84="Excellent"))),"1",(_xlfn.XLOOKUP(AZ84,condition[lookupValue],condition[lookupKey],""))))</f>
        <v/>
      </c>
      <c r="BB84" s="21" t="str">
        <f t="shared" si="21"/>
        <v/>
      </c>
      <c r="BC84" s="5"/>
    </row>
    <row r="85" spans="2:55" x14ac:dyDescent="0.25">
      <c r="B85" s="4"/>
      <c r="D85" s="3" t="str">
        <f>IF($A85="ADD",IF(NOT(ISBLANK(C85)),_xlfn.XLOOKUP(C85,roadnames[lookupValue],roadnames[lookupKey],"ERROR"),""), "")</f>
        <v/>
      </c>
      <c r="E85" s="4"/>
      <c r="F85" s="4"/>
      <c r="G85" s="5"/>
      <c r="H85" s="5"/>
      <c r="I85" s="19"/>
      <c r="J85" s="19"/>
      <c r="K85" s="19" t="str">
        <f t="shared" si="11"/>
        <v/>
      </c>
      <c r="L85" s="4"/>
      <c r="N85" s="3" t="str">
        <f>IF($A85="ADD",IF(NOT(ISBLANK(M85)),_xlfn.XLOOKUP(M85,len_adjust_rsn[lookupValue],len_adjust_rsn[lookupKey],"ERROR"),""), "")</f>
        <v/>
      </c>
      <c r="O85" s="19"/>
      <c r="Q85" s="19" t="str">
        <f t="shared" si="12"/>
        <v/>
      </c>
      <c r="R85" s="19"/>
      <c r="S85" s="19" t="str">
        <f t="shared" si="13"/>
        <v/>
      </c>
      <c r="T85" s="4"/>
      <c r="U85" s="4"/>
      <c r="W85" s="3" t="str">
        <f>IF($A85="ADD",IF(NOT(ISBLANK(V85)),_xlfn.XLOOKUP(V85,ud_pavement_specification[lookupValue],ud_pavement_specification[lookupKey],"ERROR"),""), "")</f>
        <v/>
      </c>
      <c r="X85" s="20"/>
      <c r="Y85" s="20"/>
      <c r="AA85" s="4"/>
      <c r="AC85" s="3" t="str">
        <f>IF($A85="ADD",IF(NOT(ISBLANK(AB85)),_xlfn.XLOOKUP(AB85,ud_pavement_material_type[lookupValue],ud_pavement_material_type[lookupKey],"ERROR"),""), "")</f>
        <v/>
      </c>
      <c r="AE85" s="3" t="str">
        <f>IF($A85="ADD",IF(NOT(ISBLANK(AD85)),_xlfn.XLOOKUP(AD85,ud_material_source[lookupValue],ud_material_source[lookupKey],"ERROR"),""), "")</f>
        <v/>
      </c>
      <c r="AH85" s="3" t="str">
        <f>IF($A85="ADD",IF(NOT(ISBLANK(AG85)),_xlfn.XLOOKUP(AG85,ud_pavement_material_type[lookupValue],ud_pavement_material_type[lookupKey],"ERROR"),""), "")</f>
        <v/>
      </c>
      <c r="AI85" s="4"/>
      <c r="AK85" s="3" t="str">
        <f>IF($A85="ADD",IF(NOT(ISBLANK(AJ85)),_xlfn.XLOOKUP(AJ85,ud_material_source[lookupValue],ud_material_source[lookupKey],"ERROR"),""), "")</f>
        <v/>
      </c>
      <c r="AL85" s="3" t="str">
        <f t="shared" si="14"/>
        <v/>
      </c>
      <c r="AM85" s="3" t="str">
        <f>IF($A85="","",IF((AND($A85="ADD",OR(AL85="",AL85="Known"))),"K",(_xlfn.XLOOKUP(AL85,estimate_status[lookupValue],estimate_status[lookupKey],""))))</f>
        <v/>
      </c>
      <c r="AN85" s="3" t="str">
        <f t="shared" si="15"/>
        <v/>
      </c>
      <c r="AO85" s="3" t="str">
        <f>IF($A85="","",IF((AND($A85="ADD",OR(AN85="",AN85="Undisturbed"))),"U",(_xlfn.XLOOKUP(AN85,reconstructed[lookupValue],reconstructed[lookupKey],""))))</f>
        <v/>
      </c>
      <c r="AP85" s="21"/>
      <c r="AQ85" s="4"/>
      <c r="AR85" s="21"/>
      <c r="AS85" s="2" t="str">
        <f t="shared" si="16"/>
        <v/>
      </c>
      <c r="AT85" s="3" t="str">
        <f t="shared" si="17"/>
        <v/>
      </c>
      <c r="AU85" s="3" t="str">
        <f>IF($A85="","",IF((AND($A85="ADD",OR(AT85="",AT85="Local Authority"))),"L",(_xlfn.XLOOKUP(AT85,asset_owner[lookupValue],asset_owner[lookupKey],""))))</f>
        <v/>
      </c>
      <c r="AV85" s="3" t="str">
        <f t="shared" si="18"/>
        <v/>
      </c>
      <c r="AW85" s="3" t="str">
        <f>IF($A85="","",IF((AND($A85="ADD",OR(AV85="",AV85="Vested Assets"))),"12",(_xlfn.XLOOKUP(AV85,ud_work_category[lookupValue],ud_work_category[lookupKey],""))))</f>
        <v/>
      </c>
      <c r="AX85" s="20"/>
      <c r="AY85" s="2" t="str">
        <f t="shared" si="19"/>
        <v/>
      </c>
      <c r="AZ85" s="3" t="str">
        <f t="shared" si="20"/>
        <v/>
      </c>
      <c r="BA85" s="3" t="str">
        <f>IF($A85="","",IF((AND($A85="ADD",OR(AZ85="",AZ85="Excellent"))),"1",(_xlfn.XLOOKUP(AZ85,condition[lookupValue],condition[lookupKey],""))))</f>
        <v/>
      </c>
      <c r="BB85" s="21" t="str">
        <f t="shared" si="21"/>
        <v/>
      </c>
      <c r="BC85" s="5"/>
    </row>
    <row r="86" spans="2:55" x14ac:dyDescent="0.25">
      <c r="B86" s="4"/>
      <c r="D86" s="3" t="str">
        <f>IF($A86="ADD",IF(NOT(ISBLANK(C86)),_xlfn.XLOOKUP(C86,roadnames[lookupValue],roadnames[lookupKey],"ERROR"),""), "")</f>
        <v/>
      </c>
      <c r="E86" s="4"/>
      <c r="F86" s="4"/>
      <c r="G86" s="5"/>
      <c r="H86" s="5"/>
      <c r="I86" s="19"/>
      <c r="J86" s="19"/>
      <c r="K86" s="19" t="str">
        <f t="shared" si="11"/>
        <v/>
      </c>
      <c r="L86" s="4"/>
      <c r="N86" s="3" t="str">
        <f>IF($A86="ADD",IF(NOT(ISBLANK(M86)),_xlfn.XLOOKUP(M86,len_adjust_rsn[lookupValue],len_adjust_rsn[lookupKey],"ERROR"),""), "")</f>
        <v/>
      </c>
      <c r="O86" s="19"/>
      <c r="Q86" s="19" t="str">
        <f t="shared" si="12"/>
        <v/>
      </c>
      <c r="R86" s="19"/>
      <c r="S86" s="19" t="str">
        <f t="shared" si="13"/>
        <v/>
      </c>
      <c r="T86" s="4"/>
      <c r="U86" s="4"/>
      <c r="W86" s="3" t="str">
        <f>IF($A86="ADD",IF(NOT(ISBLANK(V86)),_xlfn.XLOOKUP(V86,ud_pavement_specification[lookupValue],ud_pavement_specification[lookupKey],"ERROR"),""), "")</f>
        <v/>
      </c>
      <c r="X86" s="20"/>
      <c r="Y86" s="20"/>
      <c r="AA86" s="4"/>
      <c r="AC86" s="3" t="str">
        <f>IF($A86="ADD",IF(NOT(ISBLANK(AB86)),_xlfn.XLOOKUP(AB86,ud_pavement_material_type[lookupValue],ud_pavement_material_type[lookupKey],"ERROR"),""), "")</f>
        <v/>
      </c>
      <c r="AE86" s="3" t="str">
        <f>IF($A86="ADD",IF(NOT(ISBLANK(AD86)),_xlfn.XLOOKUP(AD86,ud_material_source[lookupValue],ud_material_source[lookupKey],"ERROR"),""), "")</f>
        <v/>
      </c>
      <c r="AH86" s="3" t="str">
        <f>IF($A86="ADD",IF(NOT(ISBLANK(AG86)),_xlfn.XLOOKUP(AG86,ud_pavement_material_type[lookupValue],ud_pavement_material_type[lookupKey],"ERROR"),""), "")</f>
        <v/>
      </c>
      <c r="AI86" s="4"/>
      <c r="AK86" s="3" t="str">
        <f>IF($A86="ADD",IF(NOT(ISBLANK(AJ86)),_xlfn.XLOOKUP(AJ86,ud_material_source[lookupValue],ud_material_source[lookupKey],"ERROR"),""), "")</f>
        <v/>
      </c>
      <c r="AL86" s="3" t="str">
        <f t="shared" si="14"/>
        <v/>
      </c>
      <c r="AM86" s="3" t="str">
        <f>IF($A86="","",IF((AND($A86="ADD",OR(AL86="",AL86="Known"))),"K",(_xlfn.XLOOKUP(AL86,estimate_status[lookupValue],estimate_status[lookupKey],""))))</f>
        <v/>
      </c>
      <c r="AN86" s="3" t="str">
        <f t="shared" si="15"/>
        <v/>
      </c>
      <c r="AO86" s="3" t="str">
        <f>IF($A86="","",IF((AND($A86="ADD",OR(AN86="",AN86="Undisturbed"))),"U",(_xlfn.XLOOKUP(AN86,reconstructed[lookupValue],reconstructed[lookupKey],""))))</f>
        <v/>
      </c>
      <c r="AP86" s="21"/>
      <c r="AQ86" s="4"/>
      <c r="AR86" s="21"/>
      <c r="AS86" s="2" t="str">
        <f t="shared" si="16"/>
        <v/>
      </c>
      <c r="AT86" s="3" t="str">
        <f t="shared" si="17"/>
        <v/>
      </c>
      <c r="AU86" s="3" t="str">
        <f>IF($A86="","",IF((AND($A86="ADD",OR(AT86="",AT86="Local Authority"))),"L",(_xlfn.XLOOKUP(AT86,asset_owner[lookupValue],asset_owner[lookupKey],""))))</f>
        <v/>
      </c>
      <c r="AV86" s="3" t="str">
        <f t="shared" si="18"/>
        <v/>
      </c>
      <c r="AW86" s="3" t="str">
        <f>IF($A86="","",IF((AND($A86="ADD",OR(AV86="",AV86="Vested Assets"))),"12",(_xlfn.XLOOKUP(AV86,ud_work_category[lookupValue],ud_work_category[lookupKey],""))))</f>
        <v/>
      </c>
      <c r="AX86" s="20"/>
      <c r="AY86" s="2" t="str">
        <f t="shared" si="19"/>
        <v/>
      </c>
      <c r="AZ86" s="3" t="str">
        <f t="shared" si="20"/>
        <v/>
      </c>
      <c r="BA86" s="3" t="str">
        <f>IF($A86="","",IF((AND($A86="ADD",OR(AZ86="",AZ86="Excellent"))),"1",(_xlfn.XLOOKUP(AZ86,condition[lookupValue],condition[lookupKey],""))))</f>
        <v/>
      </c>
      <c r="BB86" s="21" t="str">
        <f t="shared" si="21"/>
        <v/>
      </c>
      <c r="BC86" s="5"/>
    </row>
    <row r="87" spans="2:55" x14ac:dyDescent="0.25">
      <c r="B87" s="4"/>
      <c r="D87" s="3" t="str">
        <f>IF($A87="ADD",IF(NOT(ISBLANK(C87)),_xlfn.XLOOKUP(C87,roadnames[lookupValue],roadnames[lookupKey],"ERROR"),""), "")</f>
        <v/>
      </c>
      <c r="E87" s="4"/>
      <c r="F87" s="4"/>
      <c r="G87" s="5"/>
      <c r="H87" s="5"/>
      <c r="I87" s="19"/>
      <c r="J87" s="19"/>
      <c r="K87" s="19" t="str">
        <f t="shared" si="11"/>
        <v/>
      </c>
      <c r="L87" s="4"/>
      <c r="N87" s="3" t="str">
        <f>IF($A87="ADD",IF(NOT(ISBLANK(M87)),_xlfn.XLOOKUP(M87,len_adjust_rsn[lookupValue],len_adjust_rsn[lookupKey],"ERROR"),""), "")</f>
        <v/>
      </c>
      <c r="O87" s="19"/>
      <c r="Q87" s="19" t="str">
        <f t="shared" si="12"/>
        <v/>
      </c>
      <c r="R87" s="19"/>
      <c r="S87" s="19" t="str">
        <f t="shared" si="13"/>
        <v/>
      </c>
      <c r="T87" s="4"/>
      <c r="U87" s="4"/>
      <c r="W87" s="3" t="str">
        <f>IF($A87="ADD",IF(NOT(ISBLANK(V87)),_xlfn.XLOOKUP(V87,ud_pavement_specification[lookupValue],ud_pavement_specification[lookupKey],"ERROR"),""), "")</f>
        <v/>
      </c>
      <c r="X87" s="20"/>
      <c r="Y87" s="20"/>
      <c r="AA87" s="4"/>
      <c r="AC87" s="3" t="str">
        <f>IF($A87="ADD",IF(NOT(ISBLANK(AB87)),_xlfn.XLOOKUP(AB87,ud_pavement_material_type[lookupValue],ud_pavement_material_type[lookupKey],"ERROR"),""), "")</f>
        <v/>
      </c>
      <c r="AE87" s="3" t="str">
        <f>IF($A87="ADD",IF(NOT(ISBLANK(AD87)),_xlfn.XLOOKUP(AD87,ud_material_source[lookupValue],ud_material_source[lookupKey],"ERROR"),""), "")</f>
        <v/>
      </c>
      <c r="AH87" s="3" t="str">
        <f>IF($A87="ADD",IF(NOT(ISBLANK(AG87)),_xlfn.XLOOKUP(AG87,ud_pavement_material_type[lookupValue],ud_pavement_material_type[lookupKey],"ERROR"),""), "")</f>
        <v/>
      </c>
      <c r="AI87" s="4"/>
      <c r="AK87" s="3" t="str">
        <f>IF($A87="ADD",IF(NOT(ISBLANK(AJ87)),_xlfn.XLOOKUP(AJ87,ud_material_source[lookupValue],ud_material_source[lookupKey],"ERROR"),""), "")</f>
        <v/>
      </c>
      <c r="AL87" s="3" t="str">
        <f t="shared" si="14"/>
        <v/>
      </c>
      <c r="AM87" s="3" t="str">
        <f>IF($A87="","",IF((AND($A87="ADD",OR(AL87="",AL87="Known"))),"K",(_xlfn.XLOOKUP(AL87,estimate_status[lookupValue],estimate_status[lookupKey],""))))</f>
        <v/>
      </c>
      <c r="AN87" s="3" t="str">
        <f t="shared" si="15"/>
        <v/>
      </c>
      <c r="AO87" s="3" t="str">
        <f>IF($A87="","",IF((AND($A87="ADD",OR(AN87="",AN87="Undisturbed"))),"U",(_xlfn.XLOOKUP(AN87,reconstructed[lookupValue],reconstructed[lookupKey],""))))</f>
        <v/>
      </c>
      <c r="AP87" s="21"/>
      <c r="AQ87" s="4"/>
      <c r="AR87" s="21"/>
      <c r="AS87" s="2" t="str">
        <f t="shared" si="16"/>
        <v/>
      </c>
      <c r="AT87" s="3" t="str">
        <f t="shared" si="17"/>
        <v/>
      </c>
      <c r="AU87" s="3" t="str">
        <f>IF($A87="","",IF((AND($A87="ADD",OR(AT87="",AT87="Local Authority"))),"L",(_xlfn.XLOOKUP(AT87,asset_owner[lookupValue],asset_owner[lookupKey],""))))</f>
        <v/>
      </c>
      <c r="AV87" s="3" t="str">
        <f t="shared" si="18"/>
        <v/>
      </c>
      <c r="AW87" s="3" t="str">
        <f>IF($A87="","",IF((AND($A87="ADD",OR(AV87="",AV87="Vested Assets"))),"12",(_xlfn.XLOOKUP(AV87,ud_work_category[lookupValue],ud_work_category[lookupKey],""))))</f>
        <v/>
      </c>
      <c r="AX87" s="20"/>
      <c r="AY87" s="2" t="str">
        <f t="shared" si="19"/>
        <v/>
      </c>
      <c r="AZ87" s="3" t="str">
        <f t="shared" si="20"/>
        <v/>
      </c>
      <c r="BA87" s="3" t="str">
        <f>IF($A87="","",IF((AND($A87="ADD",OR(AZ87="",AZ87="Excellent"))),"1",(_xlfn.XLOOKUP(AZ87,condition[lookupValue],condition[lookupKey],""))))</f>
        <v/>
      </c>
      <c r="BB87" s="21" t="str">
        <f t="shared" si="21"/>
        <v/>
      </c>
      <c r="BC87" s="5"/>
    </row>
    <row r="88" spans="2:55" x14ac:dyDescent="0.25">
      <c r="B88" s="4"/>
      <c r="D88" s="3" t="str">
        <f>IF($A88="ADD",IF(NOT(ISBLANK(C88)),_xlfn.XLOOKUP(C88,roadnames[lookupValue],roadnames[lookupKey],"ERROR"),""), "")</f>
        <v/>
      </c>
      <c r="E88" s="4"/>
      <c r="F88" s="4"/>
      <c r="G88" s="5"/>
      <c r="H88" s="5"/>
      <c r="I88" s="19"/>
      <c r="J88" s="19"/>
      <c r="K88" s="19" t="str">
        <f t="shared" si="11"/>
        <v/>
      </c>
      <c r="L88" s="4"/>
      <c r="N88" s="3" t="str">
        <f>IF($A88="ADD",IF(NOT(ISBLANK(M88)),_xlfn.XLOOKUP(M88,len_adjust_rsn[lookupValue],len_adjust_rsn[lookupKey],"ERROR"),""), "")</f>
        <v/>
      </c>
      <c r="O88" s="19"/>
      <c r="Q88" s="19" t="str">
        <f t="shared" si="12"/>
        <v/>
      </c>
      <c r="R88" s="19"/>
      <c r="S88" s="19" t="str">
        <f t="shared" si="13"/>
        <v/>
      </c>
      <c r="T88" s="4"/>
      <c r="U88" s="4"/>
      <c r="W88" s="3" t="str">
        <f>IF($A88="ADD",IF(NOT(ISBLANK(V88)),_xlfn.XLOOKUP(V88,ud_pavement_specification[lookupValue],ud_pavement_specification[lookupKey],"ERROR"),""), "")</f>
        <v/>
      </c>
      <c r="X88" s="20"/>
      <c r="Y88" s="20"/>
      <c r="AA88" s="4"/>
      <c r="AC88" s="3" t="str">
        <f>IF($A88="ADD",IF(NOT(ISBLANK(AB88)),_xlfn.XLOOKUP(AB88,ud_pavement_material_type[lookupValue],ud_pavement_material_type[lookupKey],"ERROR"),""), "")</f>
        <v/>
      </c>
      <c r="AE88" s="3" t="str">
        <f>IF($A88="ADD",IF(NOT(ISBLANK(AD88)),_xlfn.XLOOKUP(AD88,ud_material_source[lookupValue],ud_material_source[lookupKey],"ERROR"),""), "")</f>
        <v/>
      </c>
      <c r="AH88" s="3" t="str">
        <f>IF($A88="ADD",IF(NOT(ISBLANK(AG88)),_xlfn.XLOOKUP(AG88,ud_pavement_material_type[lookupValue],ud_pavement_material_type[lookupKey],"ERROR"),""), "")</f>
        <v/>
      </c>
      <c r="AI88" s="4"/>
      <c r="AK88" s="3" t="str">
        <f>IF($A88="ADD",IF(NOT(ISBLANK(AJ88)),_xlfn.XLOOKUP(AJ88,ud_material_source[lookupValue],ud_material_source[lookupKey],"ERROR"),""), "")</f>
        <v/>
      </c>
      <c r="AL88" s="3" t="str">
        <f t="shared" si="14"/>
        <v/>
      </c>
      <c r="AM88" s="3" t="str">
        <f>IF($A88="","",IF((AND($A88="ADD",OR(AL88="",AL88="Known"))),"K",(_xlfn.XLOOKUP(AL88,estimate_status[lookupValue],estimate_status[lookupKey],""))))</f>
        <v/>
      </c>
      <c r="AN88" s="3" t="str">
        <f t="shared" si="15"/>
        <v/>
      </c>
      <c r="AO88" s="3" t="str">
        <f>IF($A88="","",IF((AND($A88="ADD",OR(AN88="",AN88="Undisturbed"))),"U",(_xlfn.XLOOKUP(AN88,reconstructed[lookupValue],reconstructed[lookupKey],""))))</f>
        <v/>
      </c>
      <c r="AP88" s="21"/>
      <c r="AQ88" s="4"/>
      <c r="AR88" s="21"/>
      <c r="AS88" s="2" t="str">
        <f t="shared" si="16"/>
        <v/>
      </c>
      <c r="AT88" s="3" t="str">
        <f t="shared" si="17"/>
        <v/>
      </c>
      <c r="AU88" s="3" t="str">
        <f>IF($A88="","",IF((AND($A88="ADD",OR(AT88="",AT88="Local Authority"))),"L",(_xlfn.XLOOKUP(AT88,asset_owner[lookupValue],asset_owner[lookupKey],""))))</f>
        <v/>
      </c>
      <c r="AV88" s="3" t="str">
        <f t="shared" si="18"/>
        <v/>
      </c>
      <c r="AW88" s="3" t="str">
        <f>IF($A88="","",IF((AND($A88="ADD",OR(AV88="",AV88="Vested Assets"))),"12",(_xlfn.XLOOKUP(AV88,ud_work_category[lookupValue],ud_work_category[lookupKey],""))))</f>
        <v/>
      </c>
      <c r="AX88" s="20"/>
      <c r="AY88" s="2" t="str">
        <f t="shared" si="19"/>
        <v/>
      </c>
      <c r="AZ88" s="3" t="str">
        <f t="shared" si="20"/>
        <v/>
      </c>
      <c r="BA88" s="3" t="str">
        <f>IF($A88="","",IF((AND($A88="ADD",OR(AZ88="",AZ88="Excellent"))),"1",(_xlfn.XLOOKUP(AZ88,condition[lookupValue],condition[lookupKey],""))))</f>
        <v/>
      </c>
      <c r="BB88" s="21" t="str">
        <f t="shared" si="21"/>
        <v/>
      </c>
      <c r="BC88" s="5"/>
    </row>
    <row r="89" spans="2:55" x14ac:dyDescent="0.25">
      <c r="B89" s="4"/>
      <c r="D89" s="3" t="str">
        <f>IF($A89="ADD",IF(NOT(ISBLANK(C89)),_xlfn.XLOOKUP(C89,roadnames[lookupValue],roadnames[lookupKey],"ERROR"),""), "")</f>
        <v/>
      </c>
      <c r="E89" s="4"/>
      <c r="F89" s="4"/>
      <c r="G89" s="5"/>
      <c r="H89" s="5"/>
      <c r="I89" s="19"/>
      <c r="J89" s="19"/>
      <c r="K89" s="19" t="str">
        <f t="shared" si="11"/>
        <v/>
      </c>
      <c r="L89" s="4"/>
      <c r="N89" s="3" t="str">
        <f>IF($A89="ADD",IF(NOT(ISBLANK(M89)),_xlfn.XLOOKUP(M89,len_adjust_rsn[lookupValue],len_adjust_rsn[lookupKey],"ERROR"),""), "")</f>
        <v/>
      </c>
      <c r="O89" s="19"/>
      <c r="Q89" s="19" t="str">
        <f t="shared" si="12"/>
        <v/>
      </c>
      <c r="R89" s="19"/>
      <c r="S89" s="19" t="str">
        <f t="shared" si="13"/>
        <v/>
      </c>
      <c r="T89" s="4"/>
      <c r="U89" s="4"/>
      <c r="W89" s="3" t="str">
        <f>IF($A89="ADD",IF(NOT(ISBLANK(V89)),_xlfn.XLOOKUP(V89,ud_pavement_specification[lookupValue],ud_pavement_specification[lookupKey],"ERROR"),""), "")</f>
        <v/>
      </c>
      <c r="X89" s="20"/>
      <c r="Y89" s="20"/>
      <c r="AA89" s="4"/>
      <c r="AC89" s="3" t="str">
        <f>IF($A89="ADD",IF(NOT(ISBLANK(AB89)),_xlfn.XLOOKUP(AB89,ud_pavement_material_type[lookupValue],ud_pavement_material_type[lookupKey],"ERROR"),""), "")</f>
        <v/>
      </c>
      <c r="AE89" s="3" t="str">
        <f>IF($A89="ADD",IF(NOT(ISBLANK(AD89)),_xlfn.XLOOKUP(AD89,ud_material_source[lookupValue],ud_material_source[lookupKey],"ERROR"),""), "")</f>
        <v/>
      </c>
      <c r="AH89" s="3" t="str">
        <f>IF($A89="ADD",IF(NOT(ISBLANK(AG89)),_xlfn.XLOOKUP(AG89,ud_pavement_material_type[lookupValue],ud_pavement_material_type[lookupKey],"ERROR"),""), "")</f>
        <v/>
      </c>
      <c r="AI89" s="4"/>
      <c r="AK89" s="3" t="str">
        <f>IF($A89="ADD",IF(NOT(ISBLANK(AJ89)),_xlfn.XLOOKUP(AJ89,ud_material_source[lookupValue],ud_material_source[lookupKey],"ERROR"),""), "")</f>
        <v/>
      </c>
      <c r="AL89" s="3" t="str">
        <f t="shared" si="14"/>
        <v/>
      </c>
      <c r="AM89" s="3" t="str">
        <f>IF($A89="","",IF((AND($A89="ADD",OR(AL89="",AL89="Known"))),"K",(_xlfn.XLOOKUP(AL89,estimate_status[lookupValue],estimate_status[lookupKey],""))))</f>
        <v/>
      </c>
      <c r="AN89" s="3" t="str">
        <f t="shared" si="15"/>
        <v/>
      </c>
      <c r="AO89" s="3" t="str">
        <f>IF($A89="","",IF((AND($A89="ADD",OR(AN89="",AN89="Undisturbed"))),"U",(_xlfn.XLOOKUP(AN89,reconstructed[lookupValue],reconstructed[lookupKey],""))))</f>
        <v/>
      </c>
      <c r="AP89" s="21"/>
      <c r="AQ89" s="4"/>
      <c r="AR89" s="21"/>
      <c r="AS89" s="2" t="str">
        <f t="shared" si="16"/>
        <v/>
      </c>
      <c r="AT89" s="3" t="str">
        <f t="shared" si="17"/>
        <v/>
      </c>
      <c r="AU89" s="3" t="str">
        <f>IF($A89="","",IF((AND($A89="ADD",OR(AT89="",AT89="Local Authority"))),"L",(_xlfn.XLOOKUP(AT89,asset_owner[lookupValue],asset_owner[lookupKey],""))))</f>
        <v/>
      </c>
      <c r="AV89" s="3" t="str">
        <f t="shared" si="18"/>
        <v/>
      </c>
      <c r="AW89" s="3" t="str">
        <f>IF($A89="","",IF((AND($A89="ADD",OR(AV89="",AV89="Vested Assets"))),"12",(_xlfn.XLOOKUP(AV89,ud_work_category[lookupValue],ud_work_category[lookupKey],""))))</f>
        <v/>
      </c>
      <c r="AX89" s="20"/>
      <c r="AY89" s="2" t="str">
        <f t="shared" si="19"/>
        <v/>
      </c>
      <c r="AZ89" s="3" t="str">
        <f t="shared" si="20"/>
        <v/>
      </c>
      <c r="BA89" s="3" t="str">
        <f>IF($A89="","",IF((AND($A89="ADD",OR(AZ89="",AZ89="Excellent"))),"1",(_xlfn.XLOOKUP(AZ89,condition[lookupValue],condition[lookupKey],""))))</f>
        <v/>
      </c>
      <c r="BB89" s="21" t="str">
        <f t="shared" si="21"/>
        <v/>
      </c>
      <c r="BC89" s="5"/>
    </row>
    <row r="90" spans="2:55" x14ac:dyDescent="0.25">
      <c r="B90" s="4"/>
      <c r="D90" s="3" t="str">
        <f>IF($A90="ADD",IF(NOT(ISBLANK(C90)),_xlfn.XLOOKUP(C90,roadnames[lookupValue],roadnames[lookupKey],"ERROR"),""), "")</f>
        <v/>
      </c>
      <c r="E90" s="4"/>
      <c r="F90" s="4"/>
      <c r="G90" s="5"/>
      <c r="H90" s="5"/>
      <c r="I90" s="19"/>
      <c r="J90" s="19"/>
      <c r="K90" s="19" t="str">
        <f t="shared" si="11"/>
        <v/>
      </c>
      <c r="L90" s="4"/>
      <c r="N90" s="3" t="str">
        <f>IF($A90="ADD",IF(NOT(ISBLANK(M90)),_xlfn.XLOOKUP(M90,len_adjust_rsn[lookupValue],len_adjust_rsn[lookupKey],"ERROR"),""), "")</f>
        <v/>
      </c>
      <c r="O90" s="19"/>
      <c r="Q90" s="19" t="str">
        <f t="shared" si="12"/>
        <v/>
      </c>
      <c r="R90" s="19"/>
      <c r="S90" s="19" t="str">
        <f t="shared" si="13"/>
        <v/>
      </c>
      <c r="T90" s="4"/>
      <c r="U90" s="4"/>
      <c r="W90" s="3" t="str">
        <f>IF($A90="ADD",IF(NOT(ISBLANK(V90)),_xlfn.XLOOKUP(V90,ud_pavement_specification[lookupValue],ud_pavement_specification[lookupKey],"ERROR"),""), "")</f>
        <v/>
      </c>
      <c r="X90" s="20"/>
      <c r="Y90" s="20"/>
      <c r="AA90" s="4"/>
      <c r="AC90" s="3" t="str">
        <f>IF($A90="ADD",IF(NOT(ISBLANK(AB90)),_xlfn.XLOOKUP(AB90,ud_pavement_material_type[lookupValue],ud_pavement_material_type[lookupKey],"ERROR"),""), "")</f>
        <v/>
      </c>
      <c r="AE90" s="3" t="str">
        <f>IF($A90="ADD",IF(NOT(ISBLANK(AD90)),_xlfn.XLOOKUP(AD90,ud_material_source[lookupValue],ud_material_source[lookupKey],"ERROR"),""), "")</f>
        <v/>
      </c>
      <c r="AH90" s="3" t="str">
        <f>IF($A90="ADD",IF(NOT(ISBLANK(AG90)),_xlfn.XLOOKUP(AG90,ud_pavement_material_type[lookupValue],ud_pavement_material_type[lookupKey],"ERROR"),""), "")</f>
        <v/>
      </c>
      <c r="AI90" s="4"/>
      <c r="AK90" s="3" t="str">
        <f>IF($A90="ADD",IF(NOT(ISBLANK(AJ90)),_xlfn.XLOOKUP(AJ90,ud_material_source[lookupValue],ud_material_source[lookupKey],"ERROR"),""), "")</f>
        <v/>
      </c>
      <c r="AL90" s="3" t="str">
        <f t="shared" si="14"/>
        <v/>
      </c>
      <c r="AM90" s="3" t="str">
        <f>IF($A90="","",IF((AND($A90="ADD",OR(AL90="",AL90="Known"))),"K",(_xlfn.XLOOKUP(AL90,estimate_status[lookupValue],estimate_status[lookupKey],""))))</f>
        <v/>
      </c>
      <c r="AN90" s="3" t="str">
        <f t="shared" si="15"/>
        <v/>
      </c>
      <c r="AO90" s="3" t="str">
        <f>IF($A90="","",IF((AND($A90="ADD",OR(AN90="",AN90="Undisturbed"))),"U",(_xlfn.XLOOKUP(AN90,reconstructed[lookupValue],reconstructed[lookupKey],""))))</f>
        <v/>
      </c>
      <c r="AP90" s="21"/>
      <c r="AQ90" s="4"/>
      <c r="AR90" s="21"/>
      <c r="AS90" s="2" t="str">
        <f t="shared" si="16"/>
        <v/>
      </c>
      <c r="AT90" s="3" t="str">
        <f t="shared" si="17"/>
        <v/>
      </c>
      <c r="AU90" s="3" t="str">
        <f>IF($A90="","",IF((AND($A90="ADD",OR(AT90="",AT90="Local Authority"))),"L",(_xlfn.XLOOKUP(AT90,asset_owner[lookupValue],asset_owner[lookupKey],""))))</f>
        <v/>
      </c>
      <c r="AV90" s="3" t="str">
        <f t="shared" si="18"/>
        <v/>
      </c>
      <c r="AW90" s="3" t="str">
        <f>IF($A90="","",IF((AND($A90="ADD",OR(AV90="",AV90="Vested Assets"))),"12",(_xlfn.XLOOKUP(AV90,ud_work_category[lookupValue],ud_work_category[lookupKey],""))))</f>
        <v/>
      </c>
      <c r="AX90" s="20"/>
      <c r="AY90" s="2" t="str">
        <f t="shared" si="19"/>
        <v/>
      </c>
      <c r="AZ90" s="3" t="str">
        <f t="shared" si="20"/>
        <v/>
      </c>
      <c r="BA90" s="3" t="str">
        <f>IF($A90="","",IF((AND($A90="ADD",OR(AZ90="",AZ90="Excellent"))),"1",(_xlfn.XLOOKUP(AZ90,condition[lookupValue],condition[lookupKey],""))))</f>
        <v/>
      </c>
      <c r="BB90" s="21" t="str">
        <f t="shared" si="21"/>
        <v/>
      </c>
      <c r="BC90" s="5"/>
    </row>
    <row r="91" spans="2:55" x14ac:dyDescent="0.25">
      <c r="B91" s="4"/>
      <c r="D91" s="3" t="str">
        <f>IF($A91="ADD",IF(NOT(ISBLANK(C91)),_xlfn.XLOOKUP(C91,roadnames[lookupValue],roadnames[lookupKey],"ERROR"),""), "")</f>
        <v/>
      </c>
      <c r="E91" s="4"/>
      <c r="F91" s="4"/>
      <c r="G91" s="5"/>
      <c r="H91" s="5"/>
      <c r="I91" s="19"/>
      <c r="J91" s="19"/>
      <c r="K91" s="19" t="str">
        <f t="shared" si="11"/>
        <v/>
      </c>
      <c r="L91" s="4"/>
      <c r="N91" s="3" t="str">
        <f>IF($A91="ADD",IF(NOT(ISBLANK(M91)),_xlfn.XLOOKUP(M91,len_adjust_rsn[lookupValue],len_adjust_rsn[lookupKey],"ERROR"),""), "")</f>
        <v/>
      </c>
      <c r="O91" s="19"/>
      <c r="Q91" s="19" t="str">
        <f t="shared" si="12"/>
        <v/>
      </c>
      <c r="R91" s="19"/>
      <c r="S91" s="19" t="str">
        <f t="shared" si="13"/>
        <v/>
      </c>
      <c r="T91" s="4"/>
      <c r="U91" s="4"/>
      <c r="W91" s="3" t="str">
        <f>IF($A91="ADD",IF(NOT(ISBLANK(V91)),_xlfn.XLOOKUP(V91,ud_pavement_specification[lookupValue],ud_pavement_specification[lookupKey],"ERROR"),""), "")</f>
        <v/>
      </c>
      <c r="X91" s="20"/>
      <c r="Y91" s="20"/>
      <c r="AA91" s="4"/>
      <c r="AC91" s="3" t="str">
        <f>IF($A91="ADD",IF(NOT(ISBLANK(AB91)),_xlfn.XLOOKUP(AB91,ud_pavement_material_type[lookupValue],ud_pavement_material_type[lookupKey],"ERROR"),""), "")</f>
        <v/>
      </c>
      <c r="AE91" s="3" t="str">
        <f>IF($A91="ADD",IF(NOT(ISBLANK(AD91)),_xlfn.XLOOKUP(AD91,ud_material_source[lookupValue],ud_material_source[lookupKey],"ERROR"),""), "")</f>
        <v/>
      </c>
      <c r="AH91" s="3" t="str">
        <f>IF($A91="ADD",IF(NOT(ISBLANK(AG91)),_xlfn.XLOOKUP(AG91,ud_pavement_material_type[lookupValue],ud_pavement_material_type[lookupKey],"ERROR"),""), "")</f>
        <v/>
      </c>
      <c r="AI91" s="4"/>
      <c r="AK91" s="3" t="str">
        <f>IF($A91="ADD",IF(NOT(ISBLANK(AJ91)),_xlfn.XLOOKUP(AJ91,ud_material_source[lookupValue],ud_material_source[lookupKey],"ERROR"),""), "")</f>
        <v/>
      </c>
      <c r="AL91" s="3" t="str">
        <f t="shared" si="14"/>
        <v/>
      </c>
      <c r="AM91" s="3" t="str">
        <f>IF($A91="","",IF((AND($A91="ADD",OR(AL91="",AL91="Known"))),"K",(_xlfn.XLOOKUP(AL91,estimate_status[lookupValue],estimate_status[lookupKey],""))))</f>
        <v/>
      </c>
      <c r="AN91" s="3" t="str">
        <f t="shared" si="15"/>
        <v/>
      </c>
      <c r="AO91" s="3" t="str">
        <f>IF($A91="","",IF((AND($A91="ADD",OR(AN91="",AN91="Undisturbed"))),"U",(_xlfn.XLOOKUP(AN91,reconstructed[lookupValue],reconstructed[lookupKey],""))))</f>
        <v/>
      </c>
      <c r="AP91" s="21"/>
      <c r="AQ91" s="4"/>
      <c r="AR91" s="21"/>
      <c r="AS91" s="2" t="str">
        <f t="shared" si="16"/>
        <v/>
      </c>
      <c r="AT91" s="3" t="str">
        <f t="shared" si="17"/>
        <v/>
      </c>
      <c r="AU91" s="3" t="str">
        <f>IF($A91="","",IF((AND($A91="ADD",OR(AT91="",AT91="Local Authority"))),"L",(_xlfn.XLOOKUP(AT91,asset_owner[lookupValue],asset_owner[lookupKey],""))))</f>
        <v/>
      </c>
      <c r="AV91" s="3" t="str">
        <f t="shared" si="18"/>
        <v/>
      </c>
      <c r="AW91" s="3" t="str">
        <f>IF($A91="","",IF((AND($A91="ADD",OR(AV91="",AV91="Vested Assets"))),"12",(_xlfn.XLOOKUP(AV91,ud_work_category[lookupValue],ud_work_category[lookupKey],""))))</f>
        <v/>
      </c>
      <c r="AX91" s="20"/>
      <c r="AY91" s="2" t="str">
        <f t="shared" si="19"/>
        <v/>
      </c>
      <c r="AZ91" s="3" t="str">
        <f t="shared" si="20"/>
        <v/>
      </c>
      <c r="BA91" s="3" t="str">
        <f>IF($A91="","",IF((AND($A91="ADD",OR(AZ91="",AZ91="Excellent"))),"1",(_xlfn.XLOOKUP(AZ91,condition[lookupValue],condition[lookupKey],""))))</f>
        <v/>
      </c>
      <c r="BB91" s="21" t="str">
        <f t="shared" si="21"/>
        <v/>
      </c>
      <c r="BC91" s="5"/>
    </row>
    <row r="92" spans="2:55" x14ac:dyDescent="0.25">
      <c r="B92" s="4"/>
      <c r="D92" s="3" t="str">
        <f>IF($A92="ADD",IF(NOT(ISBLANK(C92)),_xlfn.XLOOKUP(C92,roadnames[lookupValue],roadnames[lookupKey],"ERROR"),""), "")</f>
        <v/>
      </c>
      <c r="E92" s="4"/>
      <c r="F92" s="4"/>
      <c r="G92" s="5"/>
      <c r="H92" s="5"/>
      <c r="I92" s="19"/>
      <c r="J92" s="19"/>
      <c r="K92" s="19" t="str">
        <f t="shared" si="11"/>
        <v/>
      </c>
      <c r="L92" s="4"/>
      <c r="N92" s="3" t="str">
        <f>IF($A92="ADD",IF(NOT(ISBLANK(M92)),_xlfn.XLOOKUP(M92,len_adjust_rsn[lookupValue],len_adjust_rsn[lookupKey],"ERROR"),""), "")</f>
        <v/>
      </c>
      <c r="O92" s="19"/>
      <c r="Q92" s="19" t="str">
        <f t="shared" si="12"/>
        <v/>
      </c>
      <c r="R92" s="19"/>
      <c r="S92" s="19" t="str">
        <f t="shared" si="13"/>
        <v/>
      </c>
      <c r="T92" s="4"/>
      <c r="U92" s="4"/>
      <c r="W92" s="3" t="str">
        <f>IF($A92="ADD",IF(NOT(ISBLANK(V92)),_xlfn.XLOOKUP(V92,ud_pavement_specification[lookupValue],ud_pavement_specification[lookupKey],"ERROR"),""), "")</f>
        <v/>
      </c>
      <c r="X92" s="20"/>
      <c r="Y92" s="20"/>
      <c r="AA92" s="4"/>
      <c r="AC92" s="3" t="str">
        <f>IF($A92="ADD",IF(NOT(ISBLANK(AB92)),_xlfn.XLOOKUP(AB92,ud_pavement_material_type[lookupValue],ud_pavement_material_type[lookupKey],"ERROR"),""), "")</f>
        <v/>
      </c>
      <c r="AE92" s="3" t="str">
        <f>IF($A92="ADD",IF(NOT(ISBLANK(AD92)),_xlfn.XLOOKUP(AD92,ud_material_source[lookupValue],ud_material_source[lookupKey],"ERROR"),""), "")</f>
        <v/>
      </c>
      <c r="AH92" s="3" t="str">
        <f>IF($A92="ADD",IF(NOT(ISBLANK(AG92)),_xlfn.XLOOKUP(AG92,ud_pavement_material_type[lookupValue],ud_pavement_material_type[lookupKey],"ERROR"),""), "")</f>
        <v/>
      </c>
      <c r="AI92" s="4"/>
      <c r="AK92" s="3" t="str">
        <f>IF($A92="ADD",IF(NOT(ISBLANK(AJ92)),_xlfn.XLOOKUP(AJ92,ud_material_source[lookupValue],ud_material_source[lookupKey],"ERROR"),""), "")</f>
        <v/>
      </c>
      <c r="AL92" s="3" t="str">
        <f t="shared" si="14"/>
        <v/>
      </c>
      <c r="AM92" s="3" t="str">
        <f>IF($A92="","",IF((AND($A92="ADD",OR(AL92="",AL92="Known"))),"K",(_xlfn.XLOOKUP(AL92,estimate_status[lookupValue],estimate_status[lookupKey],""))))</f>
        <v/>
      </c>
      <c r="AN92" s="3" t="str">
        <f t="shared" si="15"/>
        <v/>
      </c>
      <c r="AO92" s="3" t="str">
        <f>IF($A92="","",IF((AND($A92="ADD",OR(AN92="",AN92="Undisturbed"))),"U",(_xlfn.XLOOKUP(AN92,reconstructed[lookupValue],reconstructed[lookupKey],""))))</f>
        <v/>
      </c>
      <c r="AP92" s="21"/>
      <c r="AQ92" s="4"/>
      <c r="AR92" s="21"/>
      <c r="AS92" s="2" t="str">
        <f t="shared" si="16"/>
        <v/>
      </c>
      <c r="AT92" s="3" t="str">
        <f t="shared" si="17"/>
        <v/>
      </c>
      <c r="AU92" s="3" t="str">
        <f>IF($A92="","",IF((AND($A92="ADD",OR(AT92="",AT92="Local Authority"))),"L",(_xlfn.XLOOKUP(AT92,asset_owner[lookupValue],asset_owner[lookupKey],""))))</f>
        <v/>
      </c>
      <c r="AV92" s="3" t="str">
        <f t="shared" si="18"/>
        <v/>
      </c>
      <c r="AW92" s="3" t="str">
        <f>IF($A92="","",IF((AND($A92="ADD",OR(AV92="",AV92="Vested Assets"))),"12",(_xlfn.XLOOKUP(AV92,ud_work_category[lookupValue],ud_work_category[lookupKey],""))))</f>
        <v/>
      </c>
      <c r="AX92" s="20"/>
      <c r="AY92" s="2" t="str">
        <f t="shared" si="19"/>
        <v/>
      </c>
      <c r="AZ92" s="3" t="str">
        <f t="shared" si="20"/>
        <v/>
      </c>
      <c r="BA92" s="3" t="str">
        <f>IF($A92="","",IF((AND($A92="ADD",OR(AZ92="",AZ92="Excellent"))),"1",(_xlfn.XLOOKUP(AZ92,condition[lookupValue],condition[lookupKey],""))))</f>
        <v/>
      </c>
      <c r="BB92" s="21" t="str">
        <f t="shared" si="21"/>
        <v/>
      </c>
      <c r="BC92" s="5"/>
    </row>
    <row r="93" spans="2:55" x14ac:dyDescent="0.25">
      <c r="B93" s="4"/>
      <c r="D93" s="3" t="str">
        <f>IF($A93="ADD",IF(NOT(ISBLANK(C93)),_xlfn.XLOOKUP(C93,roadnames[lookupValue],roadnames[lookupKey],"ERROR"),""), "")</f>
        <v/>
      </c>
      <c r="E93" s="4"/>
      <c r="F93" s="4"/>
      <c r="G93" s="5"/>
      <c r="H93" s="5"/>
      <c r="I93" s="19"/>
      <c r="J93" s="19"/>
      <c r="K93" s="19" t="str">
        <f t="shared" si="11"/>
        <v/>
      </c>
      <c r="L93" s="4"/>
      <c r="N93" s="3" t="str">
        <f>IF($A93="ADD",IF(NOT(ISBLANK(M93)),_xlfn.XLOOKUP(M93,len_adjust_rsn[lookupValue],len_adjust_rsn[lookupKey],"ERROR"),""), "")</f>
        <v/>
      </c>
      <c r="O93" s="19"/>
      <c r="Q93" s="19" t="str">
        <f t="shared" si="12"/>
        <v/>
      </c>
      <c r="R93" s="19"/>
      <c r="S93" s="19" t="str">
        <f t="shared" si="13"/>
        <v/>
      </c>
      <c r="T93" s="4"/>
      <c r="U93" s="4"/>
      <c r="W93" s="3" t="str">
        <f>IF($A93="ADD",IF(NOT(ISBLANK(V93)),_xlfn.XLOOKUP(V93,ud_pavement_specification[lookupValue],ud_pavement_specification[lookupKey],"ERROR"),""), "")</f>
        <v/>
      </c>
      <c r="X93" s="20"/>
      <c r="Y93" s="20"/>
      <c r="AA93" s="4"/>
      <c r="AC93" s="3" t="str">
        <f>IF($A93="ADD",IF(NOT(ISBLANK(AB93)),_xlfn.XLOOKUP(AB93,ud_pavement_material_type[lookupValue],ud_pavement_material_type[lookupKey],"ERROR"),""), "")</f>
        <v/>
      </c>
      <c r="AE93" s="3" t="str">
        <f>IF($A93="ADD",IF(NOT(ISBLANK(AD93)),_xlfn.XLOOKUP(AD93,ud_material_source[lookupValue],ud_material_source[lookupKey],"ERROR"),""), "")</f>
        <v/>
      </c>
      <c r="AH93" s="3" t="str">
        <f>IF($A93="ADD",IF(NOT(ISBLANK(AG93)),_xlfn.XLOOKUP(AG93,ud_pavement_material_type[lookupValue],ud_pavement_material_type[lookupKey],"ERROR"),""), "")</f>
        <v/>
      </c>
      <c r="AI93" s="4"/>
      <c r="AK93" s="3" t="str">
        <f>IF($A93="ADD",IF(NOT(ISBLANK(AJ93)),_xlfn.XLOOKUP(AJ93,ud_material_source[lookupValue],ud_material_source[lookupKey],"ERROR"),""), "")</f>
        <v/>
      </c>
      <c r="AL93" s="3" t="str">
        <f t="shared" si="14"/>
        <v/>
      </c>
      <c r="AM93" s="3" t="str">
        <f>IF($A93="","",IF((AND($A93="ADD",OR(AL93="",AL93="Known"))),"K",(_xlfn.XLOOKUP(AL93,estimate_status[lookupValue],estimate_status[lookupKey],""))))</f>
        <v/>
      </c>
      <c r="AN93" s="3" t="str">
        <f t="shared" si="15"/>
        <v/>
      </c>
      <c r="AO93" s="3" t="str">
        <f>IF($A93="","",IF((AND($A93="ADD",OR(AN93="",AN93="Undisturbed"))),"U",(_xlfn.XLOOKUP(AN93,reconstructed[lookupValue],reconstructed[lookupKey],""))))</f>
        <v/>
      </c>
      <c r="AP93" s="21"/>
      <c r="AQ93" s="4"/>
      <c r="AR93" s="21"/>
      <c r="AS93" s="2" t="str">
        <f t="shared" si="16"/>
        <v/>
      </c>
      <c r="AT93" s="3" t="str">
        <f t="shared" si="17"/>
        <v/>
      </c>
      <c r="AU93" s="3" t="str">
        <f>IF($A93="","",IF((AND($A93="ADD",OR(AT93="",AT93="Local Authority"))),"L",(_xlfn.XLOOKUP(AT93,asset_owner[lookupValue],asset_owner[lookupKey],""))))</f>
        <v/>
      </c>
      <c r="AV93" s="3" t="str">
        <f t="shared" si="18"/>
        <v/>
      </c>
      <c r="AW93" s="3" t="str">
        <f>IF($A93="","",IF((AND($A93="ADD",OR(AV93="",AV93="Vested Assets"))),"12",(_xlfn.XLOOKUP(AV93,ud_work_category[lookupValue],ud_work_category[lookupKey],""))))</f>
        <v/>
      </c>
      <c r="AX93" s="20"/>
      <c r="AY93" s="2" t="str">
        <f t="shared" si="19"/>
        <v/>
      </c>
      <c r="AZ93" s="3" t="str">
        <f t="shared" si="20"/>
        <v/>
      </c>
      <c r="BA93" s="3" t="str">
        <f>IF($A93="","",IF((AND($A93="ADD",OR(AZ93="",AZ93="Excellent"))),"1",(_xlfn.XLOOKUP(AZ93,condition[lookupValue],condition[lookupKey],""))))</f>
        <v/>
      </c>
      <c r="BB93" s="21" t="str">
        <f t="shared" si="21"/>
        <v/>
      </c>
      <c r="BC93" s="5"/>
    </row>
    <row r="94" spans="2:55" x14ac:dyDescent="0.25">
      <c r="B94" s="4"/>
      <c r="D94" s="3" t="str">
        <f>IF($A94="ADD",IF(NOT(ISBLANK(C94)),_xlfn.XLOOKUP(C94,roadnames[lookupValue],roadnames[lookupKey],"ERROR"),""), "")</f>
        <v/>
      </c>
      <c r="E94" s="4"/>
      <c r="F94" s="4"/>
      <c r="G94" s="5"/>
      <c r="H94" s="5"/>
      <c r="I94" s="19"/>
      <c r="J94" s="19"/>
      <c r="K94" s="19" t="str">
        <f t="shared" si="11"/>
        <v/>
      </c>
      <c r="L94" s="4"/>
      <c r="N94" s="3" t="str">
        <f>IF($A94="ADD",IF(NOT(ISBLANK(M94)),_xlfn.XLOOKUP(M94,len_adjust_rsn[lookupValue],len_adjust_rsn[lookupKey],"ERROR"),""), "")</f>
        <v/>
      </c>
      <c r="O94" s="19"/>
      <c r="Q94" s="19" t="str">
        <f t="shared" si="12"/>
        <v/>
      </c>
      <c r="R94" s="19"/>
      <c r="S94" s="19" t="str">
        <f t="shared" si="13"/>
        <v/>
      </c>
      <c r="T94" s="4"/>
      <c r="U94" s="4"/>
      <c r="W94" s="3" t="str">
        <f>IF($A94="ADD",IF(NOT(ISBLANK(V94)),_xlfn.XLOOKUP(V94,ud_pavement_specification[lookupValue],ud_pavement_specification[lookupKey],"ERROR"),""), "")</f>
        <v/>
      </c>
      <c r="X94" s="20"/>
      <c r="Y94" s="20"/>
      <c r="AA94" s="4"/>
      <c r="AC94" s="3" t="str">
        <f>IF($A94="ADD",IF(NOT(ISBLANK(AB94)),_xlfn.XLOOKUP(AB94,ud_pavement_material_type[lookupValue],ud_pavement_material_type[lookupKey],"ERROR"),""), "")</f>
        <v/>
      </c>
      <c r="AE94" s="3" t="str">
        <f>IF($A94="ADD",IF(NOT(ISBLANK(AD94)),_xlfn.XLOOKUP(AD94,ud_material_source[lookupValue],ud_material_source[lookupKey],"ERROR"),""), "")</f>
        <v/>
      </c>
      <c r="AH94" s="3" t="str">
        <f>IF($A94="ADD",IF(NOT(ISBLANK(AG94)),_xlfn.XLOOKUP(AG94,ud_pavement_material_type[lookupValue],ud_pavement_material_type[lookupKey],"ERROR"),""), "")</f>
        <v/>
      </c>
      <c r="AI94" s="4"/>
      <c r="AK94" s="3" t="str">
        <f>IF($A94="ADD",IF(NOT(ISBLANK(AJ94)),_xlfn.XLOOKUP(AJ94,ud_material_source[lookupValue],ud_material_source[lookupKey],"ERROR"),""), "")</f>
        <v/>
      </c>
      <c r="AL94" s="3" t="str">
        <f t="shared" si="14"/>
        <v/>
      </c>
      <c r="AM94" s="3" t="str">
        <f>IF($A94="","",IF((AND($A94="ADD",OR(AL94="",AL94="Known"))),"K",(_xlfn.XLOOKUP(AL94,estimate_status[lookupValue],estimate_status[lookupKey],""))))</f>
        <v/>
      </c>
      <c r="AN94" s="3" t="str">
        <f t="shared" si="15"/>
        <v/>
      </c>
      <c r="AO94" s="3" t="str">
        <f>IF($A94="","",IF((AND($A94="ADD",OR(AN94="",AN94="Undisturbed"))),"U",(_xlfn.XLOOKUP(AN94,reconstructed[lookupValue],reconstructed[lookupKey],""))))</f>
        <v/>
      </c>
      <c r="AP94" s="21"/>
      <c r="AQ94" s="4"/>
      <c r="AR94" s="21"/>
      <c r="AS94" s="2" t="str">
        <f t="shared" si="16"/>
        <v/>
      </c>
      <c r="AT94" s="3" t="str">
        <f t="shared" si="17"/>
        <v/>
      </c>
      <c r="AU94" s="3" t="str">
        <f>IF($A94="","",IF((AND($A94="ADD",OR(AT94="",AT94="Local Authority"))),"L",(_xlfn.XLOOKUP(AT94,asset_owner[lookupValue],asset_owner[lookupKey],""))))</f>
        <v/>
      </c>
      <c r="AV94" s="3" t="str">
        <f t="shared" si="18"/>
        <v/>
      </c>
      <c r="AW94" s="3" t="str">
        <f>IF($A94="","",IF((AND($A94="ADD",OR(AV94="",AV94="Vested Assets"))),"12",(_xlfn.XLOOKUP(AV94,ud_work_category[lookupValue],ud_work_category[lookupKey],""))))</f>
        <v/>
      </c>
      <c r="AX94" s="20"/>
      <c r="AY94" s="2" t="str">
        <f t="shared" si="19"/>
        <v/>
      </c>
      <c r="AZ94" s="3" t="str">
        <f t="shared" si="20"/>
        <v/>
      </c>
      <c r="BA94" s="3" t="str">
        <f>IF($A94="","",IF((AND($A94="ADD",OR(AZ94="",AZ94="Excellent"))),"1",(_xlfn.XLOOKUP(AZ94,condition[lookupValue],condition[lookupKey],""))))</f>
        <v/>
      </c>
      <c r="BB94" s="21" t="str">
        <f t="shared" si="21"/>
        <v/>
      </c>
      <c r="BC94" s="5"/>
    </row>
    <row r="95" spans="2:55" x14ac:dyDescent="0.25">
      <c r="B95" s="4"/>
      <c r="D95" s="3" t="str">
        <f>IF($A95="ADD",IF(NOT(ISBLANK(C95)),_xlfn.XLOOKUP(C95,roadnames[lookupValue],roadnames[lookupKey],"ERROR"),""), "")</f>
        <v/>
      </c>
      <c r="E95" s="4"/>
      <c r="F95" s="4"/>
      <c r="G95" s="5"/>
      <c r="H95" s="5"/>
      <c r="I95" s="19"/>
      <c r="J95" s="19"/>
      <c r="K95" s="19" t="str">
        <f t="shared" si="11"/>
        <v/>
      </c>
      <c r="L95" s="4"/>
      <c r="N95" s="3" t="str">
        <f>IF($A95="ADD",IF(NOT(ISBLANK(M95)),_xlfn.XLOOKUP(M95,len_adjust_rsn[lookupValue],len_adjust_rsn[lookupKey],"ERROR"),""), "")</f>
        <v/>
      </c>
      <c r="O95" s="19"/>
      <c r="Q95" s="19" t="str">
        <f t="shared" si="12"/>
        <v/>
      </c>
      <c r="R95" s="19"/>
      <c r="S95" s="19" t="str">
        <f t="shared" si="13"/>
        <v/>
      </c>
      <c r="T95" s="4"/>
      <c r="U95" s="4"/>
      <c r="W95" s="3" t="str">
        <f>IF($A95="ADD",IF(NOT(ISBLANK(V95)),_xlfn.XLOOKUP(V95,ud_pavement_specification[lookupValue],ud_pavement_specification[lookupKey],"ERROR"),""), "")</f>
        <v/>
      </c>
      <c r="X95" s="20"/>
      <c r="Y95" s="20"/>
      <c r="AA95" s="4"/>
      <c r="AC95" s="3" t="str">
        <f>IF($A95="ADD",IF(NOT(ISBLANK(AB95)),_xlfn.XLOOKUP(AB95,ud_pavement_material_type[lookupValue],ud_pavement_material_type[lookupKey],"ERROR"),""), "")</f>
        <v/>
      </c>
      <c r="AE95" s="3" t="str">
        <f>IF($A95="ADD",IF(NOT(ISBLANK(AD95)),_xlfn.XLOOKUP(AD95,ud_material_source[lookupValue],ud_material_source[lookupKey],"ERROR"),""), "")</f>
        <v/>
      </c>
      <c r="AH95" s="3" t="str">
        <f>IF($A95="ADD",IF(NOT(ISBLANK(AG95)),_xlfn.XLOOKUP(AG95,ud_pavement_material_type[lookupValue],ud_pavement_material_type[lookupKey],"ERROR"),""), "")</f>
        <v/>
      </c>
      <c r="AI95" s="4"/>
      <c r="AK95" s="3" t="str">
        <f>IF($A95="ADD",IF(NOT(ISBLANK(AJ95)),_xlfn.XLOOKUP(AJ95,ud_material_source[lookupValue],ud_material_source[lookupKey],"ERROR"),""), "")</f>
        <v/>
      </c>
      <c r="AL95" s="3" t="str">
        <f t="shared" si="14"/>
        <v/>
      </c>
      <c r="AM95" s="3" t="str">
        <f>IF($A95="","",IF((AND($A95="ADD",OR(AL95="",AL95="Known"))),"K",(_xlfn.XLOOKUP(AL95,estimate_status[lookupValue],estimate_status[lookupKey],""))))</f>
        <v/>
      </c>
      <c r="AN95" s="3" t="str">
        <f t="shared" si="15"/>
        <v/>
      </c>
      <c r="AO95" s="3" t="str">
        <f>IF($A95="","",IF((AND($A95="ADD",OR(AN95="",AN95="Undisturbed"))),"U",(_xlfn.XLOOKUP(AN95,reconstructed[lookupValue],reconstructed[lookupKey],""))))</f>
        <v/>
      </c>
      <c r="AP95" s="21"/>
      <c r="AQ95" s="4"/>
      <c r="AR95" s="21"/>
      <c r="AS95" s="2" t="str">
        <f t="shared" si="16"/>
        <v/>
      </c>
      <c r="AT95" s="3" t="str">
        <f t="shared" si="17"/>
        <v/>
      </c>
      <c r="AU95" s="3" t="str">
        <f>IF($A95="","",IF((AND($A95="ADD",OR(AT95="",AT95="Local Authority"))),"L",(_xlfn.XLOOKUP(AT95,asset_owner[lookupValue],asset_owner[lookupKey],""))))</f>
        <v/>
      </c>
      <c r="AV95" s="3" t="str">
        <f t="shared" si="18"/>
        <v/>
      </c>
      <c r="AW95" s="3" t="str">
        <f>IF($A95="","",IF((AND($A95="ADD",OR(AV95="",AV95="Vested Assets"))),"12",(_xlfn.XLOOKUP(AV95,ud_work_category[lookupValue],ud_work_category[lookupKey],""))))</f>
        <v/>
      </c>
      <c r="AX95" s="20"/>
      <c r="AY95" s="2" t="str">
        <f t="shared" si="19"/>
        <v/>
      </c>
      <c r="AZ95" s="3" t="str">
        <f t="shared" si="20"/>
        <v/>
      </c>
      <c r="BA95" s="3" t="str">
        <f>IF($A95="","",IF((AND($A95="ADD",OR(AZ95="",AZ95="Excellent"))),"1",(_xlfn.XLOOKUP(AZ95,condition[lookupValue],condition[lookupKey],""))))</f>
        <v/>
      </c>
      <c r="BB95" s="21" t="str">
        <f t="shared" si="21"/>
        <v/>
      </c>
      <c r="BC95" s="5"/>
    </row>
    <row r="96" spans="2:55" x14ac:dyDescent="0.25">
      <c r="B96" s="4"/>
      <c r="D96" s="3" t="str">
        <f>IF($A96="ADD",IF(NOT(ISBLANK(C96)),_xlfn.XLOOKUP(C96,roadnames[lookupValue],roadnames[lookupKey],"ERROR"),""), "")</f>
        <v/>
      </c>
      <c r="E96" s="4"/>
      <c r="F96" s="4"/>
      <c r="G96" s="5"/>
      <c r="H96" s="5"/>
      <c r="I96" s="19"/>
      <c r="J96" s="19"/>
      <c r="K96" s="19" t="str">
        <f t="shared" si="11"/>
        <v/>
      </c>
      <c r="L96" s="4"/>
      <c r="N96" s="3" t="str">
        <f>IF($A96="ADD",IF(NOT(ISBLANK(M96)),_xlfn.XLOOKUP(M96,len_adjust_rsn[lookupValue],len_adjust_rsn[lookupKey],"ERROR"),""), "")</f>
        <v/>
      </c>
      <c r="O96" s="19"/>
      <c r="Q96" s="19" t="str">
        <f t="shared" si="12"/>
        <v/>
      </c>
      <c r="R96" s="19"/>
      <c r="S96" s="19" t="str">
        <f t="shared" si="13"/>
        <v/>
      </c>
      <c r="T96" s="4"/>
      <c r="U96" s="4"/>
      <c r="W96" s="3" t="str">
        <f>IF($A96="ADD",IF(NOT(ISBLANK(V96)),_xlfn.XLOOKUP(V96,ud_pavement_specification[lookupValue],ud_pavement_specification[lookupKey],"ERROR"),""), "")</f>
        <v/>
      </c>
      <c r="X96" s="20"/>
      <c r="Y96" s="20"/>
      <c r="AA96" s="4"/>
      <c r="AC96" s="3" t="str">
        <f>IF($A96="ADD",IF(NOT(ISBLANK(AB96)),_xlfn.XLOOKUP(AB96,ud_pavement_material_type[lookupValue],ud_pavement_material_type[lookupKey],"ERROR"),""), "")</f>
        <v/>
      </c>
      <c r="AE96" s="3" t="str">
        <f>IF($A96="ADD",IF(NOT(ISBLANK(AD96)),_xlfn.XLOOKUP(AD96,ud_material_source[lookupValue],ud_material_source[lookupKey],"ERROR"),""), "")</f>
        <v/>
      </c>
      <c r="AH96" s="3" t="str">
        <f>IF($A96="ADD",IF(NOT(ISBLANK(AG96)),_xlfn.XLOOKUP(AG96,ud_pavement_material_type[lookupValue],ud_pavement_material_type[lookupKey],"ERROR"),""), "")</f>
        <v/>
      </c>
      <c r="AI96" s="4"/>
      <c r="AK96" s="3" t="str">
        <f>IF($A96="ADD",IF(NOT(ISBLANK(AJ96)),_xlfn.XLOOKUP(AJ96,ud_material_source[lookupValue],ud_material_source[lookupKey],"ERROR"),""), "")</f>
        <v/>
      </c>
      <c r="AL96" s="3" t="str">
        <f t="shared" si="14"/>
        <v/>
      </c>
      <c r="AM96" s="3" t="str">
        <f>IF($A96="","",IF((AND($A96="ADD",OR(AL96="",AL96="Known"))),"K",(_xlfn.XLOOKUP(AL96,estimate_status[lookupValue],estimate_status[lookupKey],""))))</f>
        <v/>
      </c>
      <c r="AN96" s="3" t="str">
        <f t="shared" si="15"/>
        <v/>
      </c>
      <c r="AO96" s="3" t="str">
        <f>IF($A96="","",IF((AND($A96="ADD",OR(AN96="",AN96="Undisturbed"))),"U",(_xlfn.XLOOKUP(AN96,reconstructed[lookupValue],reconstructed[lookupKey],""))))</f>
        <v/>
      </c>
      <c r="AP96" s="21"/>
      <c r="AQ96" s="4"/>
      <c r="AR96" s="21"/>
      <c r="AS96" s="2" t="str">
        <f t="shared" si="16"/>
        <v/>
      </c>
      <c r="AT96" s="3" t="str">
        <f t="shared" si="17"/>
        <v/>
      </c>
      <c r="AU96" s="3" t="str">
        <f>IF($A96="","",IF((AND($A96="ADD",OR(AT96="",AT96="Local Authority"))),"L",(_xlfn.XLOOKUP(AT96,asset_owner[lookupValue],asset_owner[lookupKey],""))))</f>
        <v/>
      </c>
      <c r="AV96" s="3" t="str">
        <f t="shared" si="18"/>
        <v/>
      </c>
      <c r="AW96" s="3" t="str">
        <f>IF($A96="","",IF((AND($A96="ADD",OR(AV96="",AV96="Vested Assets"))),"12",(_xlfn.XLOOKUP(AV96,ud_work_category[lookupValue],ud_work_category[lookupKey],""))))</f>
        <v/>
      </c>
      <c r="AX96" s="20"/>
      <c r="AY96" s="2" t="str">
        <f t="shared" si="19"/>
        <v/>
      </c>
      <c r="AZ96" s="3" t="str">
        <f t="shared" si="20"/>
        <v/>
      </c>
      <c r="BA96" s="3" t="str">
        <f>IF($A96="","",IF((AND($A96="ADD",OR(AZ96="",AZ96="Excellent"))),"1",(_xlfn.XLOOKUP(AZ96,condition[lookupValue],condition[lookupKey],""))))</f>
        <v/>
      </c>
      <c r="BB96" s="21" t="str">
        <f t="shared" si="21"/>
        <v/>
      </c>
      <c r="BC96" s="5"/>
    </row>
    <row r="97" spans="2:55" x14ac:dyDescent="0.25">
      <c r="B97" s="4"/>
      <c r="D97" s="3" t="str">
        <f>IF($A97="ADD",IF(NOT(ISBLANK(C97)),_xlfn.XLOOKUP(C97,roadnames[lookupValue],roadnames[lookupKey],"ERROR"),""), "")</f>
        <v/>
      </c>
      <c r="E97" s="4"/>
      <c r="F97" s="4"/>
      <c r="G97" s="5"/>
      <c r="H97" s="5"/>
      <c r="I97" s="19"/>
      <c r="J97" s="19"/>
      <c r="K97" s="19" t="str">
        <f t="shared" si="11"/>
        <v/>
      </c>
      <c r="L97" s="4"/>
      <c r="N97" s="3" t="str">
        <f>IF($A97="ADD",IF(NOT(ISBLANK(M97)),_xlfn.XLOOKUP(M97,len_adjust_rsn[lookupValue],len_adjust_rsn[lookupKey],"ERROR"),""), "")</f>
        <v/>
      </c>
      <c r="O97" s="19"/>
      <c r="Q97" s="19" t="str">
        <f t="shared" si="12"/>
        <v/>
      </c>
      <c r="R97" s="19"/>
      <c r="S97" s="19" t="str">
        <f t="shared" si="13"/>
        <v/>
      </c>
      <c r="T97" s="4"/>
      <c r="U97" s="4"/>
      <c r="W97" s="3" t="str">
        <f>IF($A97="ADD",IF(NOT(ISBLANK(V97)),_xlfn.XLOOKUP(V97,ud_pavement_specification[lookupValue],ud_pavement_specification[lookupKey],"ERROR"),""), "")</f>
        <v/>
      </c>
      <c r="X97" s="20"/>
      <c r="Y97" s="20"/>
      <c r="AA97" s="4"/>
      <c r="AC97" s="3" t="str">
        <f>IF($A97="ADD",IF(NOT(ISBLANK(AB97)),_xlfn.XLOOKUP(AB97,ud_pavement_material_type[lookupValue],ud_pavement_material_type[lookupKey],"ERROR"),""), "")</f>
        <v/>
      </c>
      <c r="AE97" s="3" t="str">
        <f>IF($A97="ADD",IF(NOT(ISBLANK(AD97)),_xlfn.XLOOKUP(AD97,ud_material_source[lookupValue],ud_material_source[lookupKey],"ERROR"),""), "")</f>
        <v/>
      </c>
      <c r="AH97" s="3" t="str">
        <f>IF($A97="ADD",IF(NOT(ISBLANK(AG97)),_xlfn.XLOOKUP(AG97,ud_pavement_material_type[lookupValue],ud_pavement_material_type[lookupKey],"ERROR"),""), "")</f>
        <v/>
      </c>
      <c r="AI97" s="4"/>
      <c r="AK97" s="3" t="str">
        <f>IF($A97="ADD",IF(NOT(ISBLANK(AJ97)),_xlfn.XLOOKUP(AJ97,ud_material_source[lookupValue],ud_material_source[lookupKey],"ERROR"),""), "")</f>
        <v/>
      </c>
      <c r="AL97" s="3" t="str">
        <f t="shared" si="14"/>
        <v/>
      </c>
      <c r="AM97" s="3" t="str">
        <f>IF($A97="","",IF((AND($A97="ADD",OR(AL97="",AL97="Known"))),"K",(_xlfn.XLOOKUP(AL97,estimate_status[lookupValue],estimate_status[lookupKey],""))))</f>
        <v/>
      </c>
      <c r="AN97" s="3" t="str">
        <f t="shared" si="15"/>
        <v/>
      </c>
      <c r="AO97" s="3" t="str">
        <f>IF($A97="","",IF((AND($A97="ADD",OR(AN97="",AN97="Undisturbed"))),"U",(_xlfn.XLOOKUP(AN97,reconstructed[lookupValue],reconstructed[lookupKey],""))))</f>
        <v/>
      </c>
      <c r="AP97" s="21"/>
      <c r="AQ97" s="4"/>
      <c r="AR97" s="21"/>
      <c r="AS97" s="2" t="str">
        <f t="shared" si="16"/>
        <v/>
      </c>
      <c r="AT97" s="3" t="str">
        <f t="shared" si="17"/>
        <v/>
      </c>
      <c r="AU97" s="3" t="str">
        <f>IF($A97="","",IF((AND($A97="ADD",OR(AT97="",AT97="Local Authority"))),"L",(_xlfn.XLOOKUP(AT97,asset_owner[lookupValue],asset_owner[lookupKey],""))))</f>
        <v/>
      </c>
      <c r="AV97" s="3" t="str">
        <f t="shared" si="18"/>
        <v/>
      </c>
      <c r="AW97" s="3" t="str">
        <f>IF($A97="","",IF((AND($A97="ADD",OR(AV97="",AV97="Vested Assets"))),"12",(_xlfn.XLOOKUP(AV97,ud_work_category[lookupValue],ud_work_category[lookupKey],""))))</f>
        <v/>
      </c>
      <c r="AX97" s="20"/>
      <c r="AY97" s="2" t="str">
        <f t="shared" si="19"/>
        <v/>
      </c>
      <c r="AZ97" s="3" t="str">
        <f t="shared" si="20"/>
        <v/>
      </c>
      <c r="BA97" s="3" t="str">
        <f>IF($A97="","",IF((AND($A97="ADD",OR(AZ97="",AZ97="Excellent"))),"1",(_xlfn.XLOOKUP(AZ97,condition[lookupValue],condition[lookupKey],""))))</f>
        <v/>
      </c>
      <c r="BB97" s="21" t="str">
        <f t="shared" si="21"/>
        <v/>
      </c>
      <c r="BC97" s="5"/>
    </row>
    <row r="98" spans="2:55" x14ac:dyDescent="0.25">
      <c r="B98" s="4"/>
      <c r="D98" s="3" t="str">
        <f>IF($A98="ADD",IF(NOT(ISBLANK(C98)),_xlfn.XLOOKUP(C98,roadnames[lookupValue],roadnames[lookupKey],"ERROR"),""), "")</f>
        <v/>
      </c>
      <c r="E98" s="4"/>
      <c r="F98" s="4"/>
      <c r="G98" s="5"/>
      <c r="H98" s="5"/>
      <c r="I98" s="19"/>
      <c r="J98" s="19"/>
      <c r="K98" s="19" t="str">
        <f t="shared" si="11"/>
        <v/>
      </c>
      <c r="L98" s="4"/>
      <c r="N98" s="3" t="str">
        <f>IF($A98="ADD",IF(NOT(ISBLANK(M98)),_xlfn.XLOOKUP(M98,len_adjust_rsn[lookupValue],len_adjust_rsn[lookupKey],"ERROR"),""), "")</f>
        <v/>
      </c>
      <c r="O98" s="19"/>
      <c r="Q98" s="19" t="str">
        <f t="shared" si="12"/>
        <v/>
      </c>
      <c r="R98" s="19"/>
      <c r="S98" s="19" t="str">
        <f t="shared" si="13"/>
        <v/>
      </c>
      <c r="T98" s="4"/>
      <c r="U98" s="4"/>
      <c r="W98" s="3" t="str">
        <f>IF($A98="ADD",IF(NOT(ISBLANK(V98)),_xlfn.XLOOKUP(V98,ud_pavement_specification[lookupValue],ud_pavement_specification[lookupKey],"ERROR"),""), "")</f>
        <v/>
      </c>
      <c r="X98" s="20"/>
      <c r="Y98" s="20"/>
      <c r="AA98" s="4"/>
      <c r="AC98" s="3" t="str">
        <f>IF($A98="ADD",IF(NOT(ISBLANK(AB98)),_xlfn.XLOOKUP(AB98,ud_pavement_material_type[lookupValue],ud_pavement_material_type[lookupKey],"ERROR"),""), "")</f>
        <v/>
      </c>
      <c r="AE98" s="3" t="str">
        <f>IF($A98="ADD",IF(NOT(ISBLANK(AD98)),_xlfn.XLOOKUP(AD98,ud_material_source[lookupValue],ud_material_source[lookupKey],"ERROR"),""), "")</f>
        <v/>
      </c>
      <c r="AH98" s="3" t="str">
        <f>IF($A98="ADD",IF(NOT(ISBLANK(AG98)),_xlfn.XLOOKUP(AG98,ud_pavement_material_type[lookupValue],ud_pavement_material_type[lookupKey],"ERROR"),""), "")</f>
        <v/>
      </c>
      <c r="AI98" s="4"/>
      <c r="AK98" s="3" t="str">
        <f>IF($A98="ADD",IF(NOT(ISBLANK(AJ98)),_xlfn.XLOOKUP(AJ98,ud_material_source[lookupValue],ud_material_source[lookupKey],"ERROR"),""), "")</f>
        <v/>
      </c>
      <c r="AL98" s="3" t="str">
        <f t="shared" si="14"/>
        <v/>
      </c>
      <c r="AM98" s="3" t="str">
        <f>IF($A98="","",IF((AND($A98="ADD",OR(AL98="",AL98="Known"))),"K",(_xlfn.XLOOKUP(AL98,estimate_status[lookupValue],estimate_status[lookupKey],""))))</f>
        <v/>
      </c>
      <c r="AN98" s="3" t="str">
        <f t="shared" si="15"/>
        <v/>
      </c>
      <c r="AO98" s="3" t="str">
        <f>IF($A98="","",IF((AND($A98="ADD",OR(AN98="",AN98="Undisturbed"))),"U",(_xlfn.XLOOKUP(AN98,reconstructed[lookupValue],reconstructed[lookupKey],""))))</f>
        <v/>
      </c>
      <c r="AP98" s="21"/>
      <c r="AQ98" s="4"/>
      <c r="AR98" s="21"/>
      <c r="AS98" s="2" t="str">
        <f t="shared" si="16"/>
        <v/>
      </c>
      <c r="AT98" s="3" t="str">
        <f t="shared" si="17"/>
        <v/>
      </c>
      <c r="AU98" s="3" t="str">
        <f>IF($A98="","",IF((AND($A98="ADD",OR(AT98="",AT98="Local Authority"))),"L",(_xlfn.XLOOKUP(AT98,asset_owner[lookupValue],asset_owner[lookupKey],""))))</f>
        <v/>
      </c>
      <c r="AV98" s="3" t="str">
        <f t="shared" si="18"/>
        <v/>
      </c>
      <c r="AW98" s="3" t="str">
        <f>IF($A98="","",IF((AND($A98="ADD",OR(AV98="",AV98="Vested Assets"))),"12",(_xlfn.XLOOKUP(AV98,ud_work_category[lookupValue],ud_work_category[lookupKey],""))))</f>
        <v/>
      </c>
      <c r="AX98" s="20"/>
      <c r="AY98" s="2" t="str">
        <f t="shared" si="19"/>
        <v/>
      </c>
      <c r="AZ98" s="3" t="str">
        <f t="shared" si="20"/>
        <v/>
      </c>
      <c r="BA98" s="3" t="str">
        <f>IF($A98="","",IF((AND($A98="ADD",OR(AZ98="",AZ98="Excellent"))),"1",(_xlfn.XLOOKUP(AZ98,condition[lookupValue],condition[lookupKey],""))))</f>
        <v/>
      </c>
      <c r="BB98" s="21" t="str">
        <f t="shared" si="21"/>
        <v/>
      </c>
      <c r="BC98" s="5"/>
    </row>
    <row r="99" spans="2:55" x14ac:dyDescent="0.25">
      <c r="B99" s="4"/>
      <c r="D99" s="3" t="str">
        <f>IF($A99="ADD",IF(NOT(ISBLANK(C99)),_xlfn.XLOOKUP(C99,roadnames[lookupValue],roadnames[lookupKey],"ERROR"),""), "")</f>
        <v/>
      </c>
      <c r="E99" s="4"/>
      <c r="F99" s="4"/>
      <c r="G99" s="5"/>
      <c r="H99" s="5"/>
      <c r="I99" s="19"/>
      <c r="J99" s="19"/>
      <c r="K99" s="19" t="str">
        <f t="shared" si="11"/>
        <v/>
      </c>
      <c r="L99" s="4"/>
      <c r="N99" s="3" t="str">
        <f>IF($A99="ADD",IF(NOT(ISBLANK(M99)),_xlfn.XLOOKUP(M99,len_adjust_rsn[lookupValue],len_adjust_rsn[lookupKey],"ERROR"),""), "")</f>
        <v/>
      </c>
      <c r="O99" s="19"/>
      <c r="Q99" s="19" t="str">
        <f t="shared" si="12"/>
        <v/>
      </c>
      <c r="R99" s="19"/>
      <c r="S99" s="19" t="str">
        <f t="shared" si="13"/>
        <v/>
      </c>
      <c r="T99" s="4"/>
      <c r="U99" s="4"/>
      <c r="W99" s="3" t="str">
        <f>IF($A99="ADD",IF(NOT(ISBLANK(V99)),_xlfn.XLOOKUP(V99,ud_pavement_specification[lookupValue],ud_pavement_specification[lookupKey],"ERROR"),""), "")</f>
        <v/>
      </c>
      <c r="X99" s="20"/>
      <c r="Y99" s="20"/>
      <c r="AA99" s="4"/>
      <c r="AC99" s="3" t="str">
        <f>IF($A99="ADD",IF(NOT(ISBLANK(AB99)),_xlfn.XLOOKUP(AB99,ud_pavement_material_type[lookupValue],ud_pavement_material_type[lookupKey],"ERROR"),""), "")</f>
        <v/>
      </c>
      <c r="AE99" s="3" t="str">
        <f>IF($A99="ADD",IF(NOT(ISBLANK(AD99)),_xlfn.XLOOKUP(AD99,ud_material_source[lookupValue],ud_material_source[lookupKey],"ERROR"),""), "")</f>
        <v/>
      </c>
      <c r="AH99" s="3" t="str">
        <f>IF($A99="ADD",IF(NOT(ISBLANK(AG99)),_xlfn.XLOOKUP(AG99,ud_pavement_material_type[lookupValue],ud_pavement_material_type[lookupKey],"ERROR"),""), "")</f>
        <v/>
      </c>
      <c r="AI99" s="4"/>
      <c r="AK99" s="3" t="str">
        <f>IF($A99="ADD",IF(NOT(ISBLANK(AJ99)),_xlfn.XLOOKUP(AJ99,ud_material_source[lookupValue],ud_material_source[lookupKey],"ERROR"),""), "")</f>
        <v/>
      </c>
      <c r="AL99" s="3" t="str">
        <f t="shared" si="14"/>
        <v/>
      </c>
      <c r="AM99" s="3" t="str">
        <f>IF($A99="","",IF((AND($A99="ADD",OR(AL99="",AL99="Known"))),"K",(_xlfn.XLOOKUP(AL99,estimate_status[lookupValue],estimate_status[lookupKey],""))))</f>
        <v/>
      </c>
      <c r="AN99" s="3" t="str">
        <f t="shared" si="15"/>
        <v/>
      </c>
      <c r="AO99" s="3" t="str">
        <f>IF($A99="","",IF((AND($A99="ADD",OR(AN99="",AN99="Undisturbed"))),"U",(_xlfn.XLOOKUP(AN99,reconstructed[lookupValue],reconstructed[lookupKey],""))))</f>
        <v/>
      </c>
      <c r="AP99" s="21"/>
      <c r="AQ99" s="4"/>
      <c r="AR99" s="21"/>
      <c r="AS99" s="2" t="str">
        <f t="shared" si="16"/>
        <v/>
      </c>
      <c r="AT99" s="3" t="str">
        <f t="shared" si="17"/>
        <v/>
      </c>
      <c r="AU99" s="3" t="str">
        <f>IF($A99="","",IF((AND($A99="ADD",OR(AT99="",AT99="Local Authority"))),"L",(_xlfn.XLOOKUP(AT99,asset_owner[lookupValue],asset_owner[lookupKey],""))))</f>
        <v/>
      </c>
      <c r="AV99" s="3" t="str">
        <f t="shared" si="18"/>
        <v/>
      </c>
      <c r="AW99" s="3" t="str">
        <f>IF($A99="","",IF((AND($A99="ADD",OR(AV99="",AV99="Vested Assets"))),"12",(_xlfn.XLOOKUP(AV99,ud_work_category[lookupValue],ud_work_category[lookupKey],""))))</f>
        <v/>
      </c>
      <c r="AX99" s="20"/>
      <c r="AY99" s="2" t="str">
        <f t="shared" si="19"/>
        <v/>
      </c>
      <c r="AZ99" s="3" t="str">
        <f t="shared" si="20"/>
        <v/>
      </c>
      <c r="BA99" s="3" t="str">
        <f>IF($A99="","",IF((AND($A99="ADD",OR(AZ99="",AZ99="Excellent"))),"1",(_xlfn.XLOOKUP(AZ99,condition[lookupValue],condition[lookupKey],""))))</f>
        <v/>
      </c>
      <c r="BB99" s="21" t="str">
        <f t="shared" si="21"/>
        <v/>
      </c>
      <c r="BC99" s="5"/>
    </row>
    <row r="100" spans="2:55" x14ac:dyDescent="0.25">
      <c r="B100" s="4"/>
      <c r="D100" s="3" t="str">
        <f>IF($A100="ADD",IF(NOT(ISBLANK(C100)),_xlfn.XLOOKUP(C100,roadnames[lookupValue],roadnames[lookupKey],"ERROR"),""), "")</f>
        <v/>
      </c>
      <c r="E100" s="4"/>
      <c r="F100" s="4"/>
      <c r="G100" s="5"/>
      <c r="H100" s="5"/>
      <c r="I100" s="19"/>
      <c r="J100" s="19"/>
      <c r="K100" s="19" t="str">
        <f t="shared" si="11"/>
        <v/>
      </c>
      <c r="L100" s="4"/>
      <c r="N100" s="3" t="str">
        <f>IF($A100="ADD",IF(NOT(ISBLANK(M100)),_xlfn.XLOOKUP(M100,len_adjust_rsn[lookupValue],len_adjust_rsn[lookupKey],"ERROR"),""), "")</f>
        <v/>
      </c>
      <c r="O100" s="19"/>
      <c r="Q100" s="19" t="str">
        <f t="shared" si="12"/>
        <v/>
      </c>
      <c r="R100" s="19"/>
      <c r="S100" s="19" t="str">
        <f t="shared" si="13"/>
        <v/>
      </c>
      <c r="T100" s="4"/>
      <c r="U100" s="4"/>
      <c r="W100" s="3" t="str">
        <f>IF($A100="ADD",IF(NOT(ISBLANK(V100)),_xlfn.XLOOKUP(V100,ud_pavement_specification[lookupValue],ud_pavement_specification[lookupKey],"ERROR"),""), "")</f>
        <v/>
      </c>
      <c r="X100" s="20"/>
      <c r="Y100" s="20"/>
      <c r="AA100" s="4"/>
      <c r="AC100" s="3" t="str">
        <f>IF($A100="ADD",IF(NOT(ISBLANK(AB100)),_xlfn.XLOOKUP(AB100,ud_pavement_material_type[lookupValue],ud_pavement_material_type[lookupKey],"ERROR"),""), "")</f>
        <v/>
      </c>
      <c r="AE100" s="3" t="str">
        <f>IF($A100="ADD",IF(NOT(ISBLANK(AD100)),_xlfn.XLOOKUP(AD100,ud_material_source[lookupValue],ud_material_source[lookupKey],"ERROR"),""), "")</f>
        <v/>
      </c>
      <c r="AH100" s="3" t="str">
        <f>IF($A100="ADD",IF(NOT(ISBLANK(AG100)),_xlfn.XLOOKUP(AG100,ud_pavement_material_type[lookupValue],ud_pavement_material_type[lookupKey],"ERROR"),""), "")</f>
        <v/>
      </c>
      <c r="AI100" s="4"/>
      <c r="AK100" s="3" t="str">
        <f>IF($A100="ADD",IF(NOT(ISBLANK(AJ100)),_xlfn.XLOOKUP(AJ100,ud_material_source[lookupValue],ud_material_source[lookupKey],"ERROR"),""), "")</f>
        <v/>
      </c>
      <c r="AL100" s="3" t="str">
        <f t="shared" si="14"/>
        <v/>
      </c>
      <c r="AM100" s="3" t="str">
        <f>IF($A100="","",IF((AND($A100="ADD",OR(AL100="",AL100="Known"))),"K",(_xlfn.XLOOKUP(AL100,estimate_status[lookupValue],estimate_status[lookupKey],""))))</f>
        <v/>
      </c>
      <c r="AN100" s="3" t="str">
        <f t="shared" si="15"/>
        <v/>
      </c>
      <c r="AO100" s="3" t="str">
        <f>IF($A100="","",IF((AND($A100="ADD",OR(AN100="",AN100="Undisturbed"))),"U",(_xlfn.XLOOKUP(AN100,reconstructed[lookupValue],reconstructed[lookupKey],""))))</f>
        <v/>
      </c>
      <c r="AP100" s="21"/>
      <c r="AQ100" s="4"/>
      <c r="AR100" s="21"/>
      <c r="AS100" s="2" t="str">
        <f t="shared" si="16"/>
        <v/>
      </c>
      <c r="AT100" s="3" t="str">
        <f t="shared" si="17"/>
        <v/>
      </c>
      <c r="AU100" s="3" t="str">
        <f>IF($A100="","",IF((AND($A100="ADD",OR(AT100="",AT100="Local Authority"))),"L",(_xlfn.XLOOKUP(AT100,asset_owner[lookupValue],asset_owner[lookupKey],""))))</f>
        <v/>
      </c>
      <c r="AV100" s="3" t="str">
        <f t="shared" si="18"/>
        <v/>
      </c>
      <c r="AW100" s="3" t="str">
        <f>IF($A100="","",IF((AND($A100="ADD",OR(AV100="",AV100="Vested Assets"))),"12",(_xlfn.XLOOKUP(AV100,ud_work_category[lookupValue],ud_work_category[lookupKey],""))))</f>
        <v/>
      </c>
      <c r="AX100" s="20"/>
      <c r="AY100" s="2" t="str">
        <f t="shared" si="19"/>
        <v/>
      </c>
      <c r="AZ100" s="3" t="str">
        <f t="shared" si="20"/>
        <v/>
      </c>
      <c r="BA100" s="3" t="str">
        <f>IF($A100="","",IF((AND($A100="ADD",OR(AZ100="",AZ100="Excellent"))),"1",(_xlfn.XLOOKUP(AZ100,condition[lookupValue],condition[lookupKey],""))))</f>
        <v/>
      </c>
      <c r="BB100" s="21" t="str">
        <f t="shared" si="21"/>
        <v/>
      </c>
      <c r="BC100" s="5"/>
    </row>
    <row r="101" spans="2:55" x14ac:dyDescent="0.25">
      <c r="B101" s="4"/>
      <c r="D101" s="3" t="str">
        <f>IF($A101="ADD",IF(NOT(ISBLANK(C101)),_xlfn.XLOOKUP(C101,roadnames[lookupValue],roadnames[lookupKey],"ERROR"),""), "")</f>
        <v/>
      </c>
      <c r="E101" s="4"/>
      <c r="F101" s="4"/>
      <c r="G101" s="5"/>
      <c r="H101" s="5"/>
      <c r="I101" s="19"/>
      <c r="J101" s="19"/>
      <c r="K101" s="19" t="str">
        <f t="shared" si="11"/>
        <v/>
      </c>
      <c r="L101" s="4"/>
      <c r="N101" s="3" t="str">
        <f>IF($A101="ADD",IF(NOT(ISBLANK(M101)),_xlfn.XLOOKUP(M101,len_adjust_rsn[lookupValue],len_adjust_rsn[lookupKey],"ERROR"),""), "")</f>
        <v/>
      </c>
      <c r="O101" s="19"/>
      <c r="Q101" s="19" t="str">
        <f t="shared" si="12"/>
        <v/>
      </c>
      <c r="R101" s="19"/>
      <c r="S101" s="19" t="str">
        <f t="shared" si="13"/>
        <v/>
      </c>
      <c r="T101" s="4"/>
      <c r="U101" s="4"/>
      <c r="W101" s="3" t="str">
        <f>IF($A101="ADD",IF(NOT(ISBLANK(V101)),_xlfn.XLOOKUP(V101,ud_pavement_specification[lookupValue],ud_pavement_specification[lookupKey],"ERROR"),""), "")</f>
        <v/>
      </c>
      <c r="X101" s="20"/>
      <c r="Y101" s="20"/>
      <c r="AA101" s="4"/>
      <c r="AC101" s="3" t="str">
        <f>IF($A101="ADD",IF(NOT(ISBLANK(AB101)),_xlfn.XLOOKUP(AB101,ud_pavement_material_type[lookupValue],ud_pavement_material_type[lookupKey],"ERROR"),""), "")</f>
        <v/>
      </c>
      <c r="AE101" s="3" t="str">
        <f>IF($A101="ADD",IF(NOT(ISBLANK(AD101)),_xlfn.XLOOKUP(AD101,ud_material_source[lookupValue],ud_material_source[lookupKey],"ERROR"),""), "")</f>
        <v/>
      </c>
      <c r="AH101" s="3" t="str">
        <f>IF($A101="ADD",IF(NOT(ISBLANK(AG101)),_xlfn.XLOOKUP(AG101,ud_pavement_material_type[lookupValue],ud_pavement_material_type[lookupKey],"ERROR"),""), "")</f>
        <v/>
      </c>
      <c r="AI101" s="4"/>
      <c r="AK101" s="3" t="str">
        <f>IF($A101="ADD",IF(NOT(ISBLANK(AJ101)),_xlfn.XLOOKUP(AJ101,ud_material_source[lookupValue],ud_material_source[lookupKey],"ERROR"),""), "")</f>
        <v/>
      </c>
      <c r="AL101" s="3" t="str">
        <f t="shared" si="14"/>
        <v/>
      </c>
      <c r="AM101" s="3" t="str">
        <f>IF($A101="","",IF((AND($A101="ADD",OR(AL101="",AL101="Known"))),"K",(_xlfn.XLOOKUP(AL101,estimate_status[lookupValue],estimate_status[lookupKey],""))))</f>
        <v/>
      </c>
      <c r="AN101" s="3" t="str">
        <f t="shared" si="15"/>
        <v/>
      </c>
      <c r="AO101" s="3" t="str">
        <f>IF($A101="","",IF((AND($A101="ADD",OR(AN101="",AN101="Undisturbed"))),"U",(_xlfn.XLOOKUP(AN101,reconstructed[lookupValue],reconstructed[lookupKey],""))))</f>
        <v/>
      </c>
      <c r="AP101" s="21"/>
      <c r="AQ101" s="4"/>
      <c r="AR101" s="21"/>
      <c r="AS101" s="2" t="str">
        <f t="shared" si="16"/>
        <v/>
      </c>
      <c r="AT101" s="3" t="str">
        <f t="shared" si="17"/>
        <v/>
      </c>
      <c r="AU101" s="3" t="str">
        <f>IF($A101="","",IF((AND($A101="ADD",OR(AT101="",AT101="Local Authority"))),"L",(_xlfn.XLOOKUP(AT101,asset_owner[lookupValue],asset_owner[lookupKey],""))))</f>
        <v/>
      </c>
      <c r="AV101" s="3" t="str">
        <f t="shared" si="18"/>
        <v/>
      </c>
      <c r="AW101" s="3" t="str">
        <f>IF($A101="","",IF((AND($A101="ADD",OR(AV101="",AV101="Vested Assets"))),"12",(_xlfn.XLOOKUP(AV101,ud_work_category[lookupValue],ud_work_category[lookupKey],""))))</f>
        <v/>
      </c>
      <c r="AX101" s="20"/>
      <c r="AY101" s="2" t="str">
        <f t="shared" si="19"/>
        <v/>
      </c>
      <c r="AZ101" s="3" t="str">
        <f t="shared" si="20"/>
        <v/>
      </c>
      <c r="BA101" s="3" t="str">
        <f>IF($A101="","",IF((AND($A101="ADD",OR(AZ101="",AZ101="Excellent"))),"1",(_xlfn.XLOOKUP(AZ101,condition[lookupValue],condition[lookupKey],""))))</f>
        <v/>
      </c>
      <c r="BB101" s="21" t="str">
        <f t="shared" si="21"/>
        <v/>
      </c>
      <c r="BC101" s="5"/>
    </row>
    <row r="102" spans="2:55" x14ac:dyDescent="0.25">
      <c r="B102" s="4"/>
      <c r="D102" s="3" t="str">
        <f>IF($A102="ADD",IF(NOT(ISBLANK(C102)),_xlfn.XLOOKUP(C102,roadnames[lookupValue],roadnames[lookupKey],"ERROR"),""), "")</f>
        <v/>
      </c>
      <c r="E102" s="4"/>
      <c r="F102" s="4"/>
      <c r="G102" s="5"/>
      <c r="H102" s="5"/>
      <c r="I102" s="19"/>
      <c r="J102" s="19"/>
      <c r="K102" s="19" t="str">
        <f t="shared" si="11"/>
        <v/>
      </c>
      <c r="L102" s="4"/>
      <c r="N102" s="3" t="str">
        <f>IF($A102="ADD",IF(NOT(ISBLANK(M102)),_xlfn.XLOOKUP(M102,len_adjust_rsn[lookupValue],len_adjust_rsn[lookupKey],"ERROR"),""), "")</f>
        <v/>
      </c>
      <c r="O102" s="19"/>
      <c r="Q102" s="19" t="str">
        <f t="shared" si="12"/>
        <v/>
      </c>
      <c r="R102" s="19"/>
      <c r="S102" s="19" t="str">
        <f t="shared" si="13"/>
        <v/>
      </c>
      <c r="T102" s="4"/>
      <c r="U102" s="4"/>
      <c r="W102" s="3" t="str">
        <f>IF($A102="ADD",IF(NOT(ISBLANK(V102)),_xlfn.XLOOKUP(V102,ud_pavement_specification[lookupValue],ud_pavement_specification[lookupKey],"ERROR"),""), "")</f>
        <v/>
      </c>
      <c r="X102" s="20"/>
      <c r="Y102" s="20"/>
      <c r="AA102" s="4"/>
      <c r="AC102" s="3" t="str">
        <f>IF($A102="ADD",IF(NOT(ISBLANK(AB102)),_xlfn.XLOOKUP(AB102,ud_pavement_material_type[lookupValue],ud_pavement_material_type[lookupKey],"ERROR"),""), "")</f>
        <v/>
      </c>
      <c r="AE102" s="3" t="str">
        <f>IF($A102="ADD",IF(NOT(ISBLANK(AD102)),_xlfn.XLOOKUP(AD102,ud_material_source[lookupValue],ud_material_source[lookupKey],"ERROR"),""), "")</f>
        <v/>
      </c>
      <c r="AH102" s="3" t="str">
        <f>IF($A102="ADD",IF(NOT(ISBLANK(AG102)),_xlfn.XLOOKUP(AG102,ud_pavement_material_type[lookupValue],ud_pavement_material_type[lookupKey],"ERROR"),""), "")</f>
        <v/>
      </c>
      <c r="AI102" s="4"/>
      <c r="AK102" s="3" t="str">
        <f>IF($A102="ADD",IF(NOT(ISBLANK(AJ102)),_xlfn.XLOOKUP(AJ102,ud_material_source[lookupValue],ud_material_source[lookupKey],"ERROR"),""), "")</f>
        <v/>
      </c>
      <c r="AL102" s="3" t="str">
        <f t="shared" si="14"/>
        <v/>
      </c>
      <c r="AM102" s="3" t="str">
        <f>IF($A102="","",IF((AND($A102="ADD",OR(AL102="",AL102="Known"))),"K",(_xlfn.XLOOKUP(AL102,estimate_status[lookupValue],estimate_status[lookupKey],""))))</f>
        <v/>
      </c>
      <c r="AN102" s="3" t="str">
        <f t="shared" si="15"/>
        <v/>
      </c>
      <c r="AO102" s="3" t="str">
        <f>IF($A102="","",IF((AND($A102="ADD",OR(AN102="",AN102="Undisturbed"))),"U",(_xlfn.XLOOKUP(AN102,reconstructed[lookupValue],reconstructed[lookupKey],""))))</f>
        <v/>
      </c>
      <c r="AP102" s="21"/>
      <c r="AQ102" s="4"/>
      <c r="AR102" s="21"/>
      <c r="AS102" s="2" t="str">
        <f t="shared" si="16"/>
        <v/>
      </c>
      <c r="AT102" s="3" t="str">
        <f t="shared" si="17"/>
        <v/>
      </c>
      <c r="AU102" s="3" t="str">
        <f>IF($A102="","",IF((AND($A102="ADD",OR(AT102="",AT102="Local Authority"))),"L",(_xlfn.XLOOKUP(AT102,asset_owner[lookupValue],asset_owner[lookupKey],""))))</f>
        <v/>
      </c>
      <c r="AV102" s="3" t="str">
        <f t="shared" si="18"/>
        <v/>
      </c>
      <c r="AW102" s="3" t="str">
        <f>IF($A102="","",IF((AND($A102="ADD",OR(AV102="",AV102="Vested Assets"))),"12",(_xlfn.XLOOKUP(AV102,ud_work_category[lookupValue],ud_work_category[lookupKey],""))))</f>
        <v/>
      </c>
      <c r="AX102" s="20"/>
      <c r="AY102" s="2" t="str">
        <f t="shared" si="19"/>
        <v/>
      </c>
      <c r="AZ102" s="3" t="str">
        <f t="shared" si="20"/>
        <v/>
      </c>
      <c r="BA102" s="3" t="str">
        <f>IF($A102="","",IF((AND($A102="ADD",OR(AZ102="",AZ102="Excellent"))),"1",(_xlfn.XLOOKUP(AZ102,condition[lookupValue],condition[lookupKey],""))))</f>
        <v/>
      </c>
      <c r="BB102" s="21" t="str">
        <f t="shared" si="21"/>
        <v/>
      </c>
      <c r="BC102" s="5"/>
    </row>
    <row r="103" spans="2:55" x14ac:dyDescent="0.25">
      <c r="B103" s="4"/>
      <c r="D103" s="3" t="str">
        <f>IF($A103="ADD",IF(NOT(ISBLANK(C103)),_xlfn.XLOOKUP(C103,roadnames[lookupValue],roadnames[lookupKey],"ERROR"),""), "")</f>
        <v/>
      </c>
      <c r="E103" s="4"/>
      <c r="F103" s="4"/>
      <c r="G103" s="5"/>
      <c r="H103" s="5"/>
      <c r="I103" s="19"/>
      <c r="J103" s="19"/>
      <c r="K103" s="19" t="str">
        <f t="shared" si="11"/>
        <v/>
      </c>
      <c r="L103" s="4"/>
      <c r="N103" s="3" t="str">
        <f>IF($A103="ADD",IF(NOT(ISBLANK(M103)),_xlfn.XLOOKUP(M103,len_adjust_rsn[lookupValue],len_adjust_rsn[lookupKey],"ERROR"),""), "")</f>
        <v/>
      </c>
      <c r="O103" s="19"/>
      <c r="Q103" s="19" t="str">
        <f t="shared" si="12"/>
        <v/>
      </c>
      <c r="R103" s="19"/>
      <c r="S103" s="19" t="str">
        <f t="shared" si="13"/>
        <v/>
      </c>
      <c r="T103" s="4"/>
      <c r="U103" s="4"/>
      <c r="W103" s="3" t="str">
        <f>IF($A103="ADD",IF(NOT(ISBLANK(V103)),_xlfn.XLOOKUP(V103,ud_pavement_specification[lookupValue],ud_pavement_specification[lookupKey],"ERROR"),""), "")</f>
        <v/>
      </c>
      <c r="X103" s="20"/>
      <c r="Y103" s="20"/>
      <c r="AA103" s="4"/>
      <c r="AC103" s="3" t="str">
        <f>IF($A103="ADD",IF(NOT(ISBLANK(AB103)),_xlfn.XLOOKUP(AB103,ud_pavement_material_type[lookupValue],ud_pavement_material_type[lookupKey],"ERROR"),""), "")</f>
        <v/>
      </c>
      <c r="AE103" s="3" t="str">
        <f>IF($A103="ADD",IF(NOT(ISBLANK(AD103)),_xlfn.XLOOKUP(AD103,ud_material_source[lookupValue],ud_material_source[lookupKey],"ERROR"),""), "")</f>
        <v/>
      </c>
      <c r="AH103" s="3" t="str">
        <f>IF($A103="ADD",IF(NOT(ISBLANK(AG103)),_xlfn.XLOOKUP(AG103,ud_pavement_material_type[lookupValue],ud_pavement_material_type[lookupKey],"ERROR"),""), "")</f>
        <v/>
      </c>
      <c r="AI103" s="4"/>
      <c r="AK103" s="3" t="str">
        <f>IF($A103="ADD",IF(NOT(ISBLANK(AJ103)),_xlfn.XLOOKUP(AJ103,ud_material_source[lookupValue],ud_material_source[lookupKey],"ERROR"),""), "")</f>
        <v/>
      </c>
      <c r="AL103" s="3" t="str">
        <f t="shared" si="14"/>
        <v/>
      </c>
      <c r="AM103" s="3" t="str">
        <f>IF($A103="","",IF((AND($A103="ADD",OR(AL103="",AL103="Known"))),"K",(_xlfn.XLOOKUP(AL103,estimate_status[lookupValue],estimate_status[lookupKey],""))))</f>
        <v/>
      </c>
      <c r="AN103" s="3" t="str">
        <f t="shared" si="15"/>
        <v/>
      </c>
      <c r="AO103" s="3" t="str">
        <f>IF($A103="","",IF((AND($A103="ADD",OR(AN103="",AN103="Undisturbed"))),"U",(_xlfn.XLOOKUP(AN103,reconstructed[lookupValue],reconstructed[lookupKey],""))))</f>
        <v/>
      </c>
      <c r="AP103" s="21"/>
      <c r="AQ103" s="4"/>
      <c r="AR103" s="21"/>
      <c r="AS103" s="2" t="str">
        <f t="shared" si="16"/>
        <v/>
      </c>
      <c r="AT103" s="3" t="str">
        <f t="shared" si="17"/>
        <v/>
      </c>
      <c r="AU103" s="3" t="str">
        <f>IF($A103="","",IF((AND($A103="ADD",OR(AT103="",AT103="Local Authority"))),"L",(_xlfn.XLOOKUP(AT103,asset_owner[lookupValue],asset_owner[lookupKey],""))))</f>
        <v/>
      </c>
      <c r="AV103" s="3" t="str">
        <f t="shared" si="18"/>
        <v/>
      </c>
      <c r="AW103" s="3" t="str">
        <f>IF($A103="","",IF((AND($A103="ADD",OR(AV103="",AV103="Vested Assets"))),"12",(_xlfn.XLOOKUP(AV103,ud_work_category[lookupValue],ud_work_category[lookupKey],""))))</f>
        <v/>
      </c>
      <c r="AX103" s="20"/>
      <c r="AY103" s="2" t="str">
        <f t="shared" si="19"/>
        <v/>
      </c>
      <c r="AZ103" s="3" t="str">
        <f t="shared" si="20"/>
        <v/>
      </c>
      <c r="BA103" s="3" t="str">
        <f>IF($A103="","",IF((AND($A103="ADD",OR(AZ103="",AZ103="Excellent"))),"1",(_xlfn.XLOOKUP(AZ103,condition[lookupValue],condition[lookupKey],""))))</f>
        <v/>
      </c>
      <c r="BB103" s="21" t="str">
        <f t="shared" si="21"/>
        <v/>
      </c>
      <c r="BC103" s="5"/>
    </row>
    <row r="104" spans="2:55" x14ac:dyDescent="0.25">
      <c r="B104" s="4"/>
      <c r="D104" s="3" t="str">
        <f>IF($A104="ADD",IF(NOT(ISBLANK(C104)),_xlfn.XLOOKUP(C104,roadnames[lookupValue],roadnames[lookupKey],"ERROR"),""), "")</f>
        <v/>
      </c>
      <c r="E104" s="4"/>
      <c r="F104" s="4"/>
      <c r="G104" s="5"/>
      <c r="H104" s="5"/>
      <c r="I104" s="19"/>
      <c r="J104" s="19"/>
      <c r="K104" s="19" t="str">
        <f t="shared" si="11"/>
        <v/>
      </c>
      <c r="L104" s="4"/>
      <c r="N104" s="3" t="str">
        <f>IF($A104="ADD",IF(NOT(ISBLANK(M104)),_xlfn.XLOOKUP(M104,len_adjust_rsn[lookupValue],len_adjust_rsn[lookupKey],"ERROR"),""), "")</f>
        <v/>
      </c>
      <c r="O104" s="19"/>
      <c r="Q104" s="19" t="str">
        <f t="shared" si="12"/>
        <v/>
      </c>
      <c r="R104" s="19"/>
      <c r="S104" s="19" t="str">
        <f t="shared" si="13"/>
        <v/>
      </c>
      <c r="T104" s="4"/>
      <c r="U104" s="4"/>
      <c r="W104" s="3" t="str">
        <f>IF($A104="ADD",IF(NOT(ISBLANK(V104)),_xlfn.XLOOKUP(V104,ud_pavement_specification[lookupValue],ud_pavement_specification[lookupKey],"ERROR"),""), "")</f>
        <v/>
      </c>
      <c r="X104" s="20"/>
      <c r="Y104" s="20"/>
      <c r="AA104" s="4"/>
      <c r="AC104" s="3" t="str">
        <f>IF($A104="ADD",IF(NOT(ISBLANK(AB104)),_xlfn.XLOOKUP(AB104,ud_pavement_material_type[lookupValue],ud_pavement_material_type[lookupKey],"ERROR"),""), "")</f>
        <v/>
      </c>
      <c r="AE104" s="3" t="str">
        <f>IF($A104="ADD",IF(NOT(ISBLANK(AD104)),_xlfn.XLOOKUP(AD104,ud_material_source[lookupValue],ud_material_source[lookupKey],"ERROR"),""), "")</f>
        <v/>
      </c>
      <c r="AH104" s="3" t="str">
        <f>IF($A104="ADD",IF(NOT(ISBLANK(AG104)),_xlfn.XLOOKUP(AG104,ud_pavement_material_type[lookupValue],ud_pavement_material_type[lookupKey],"ERROR"),""), "")</f>
        <v/>
      </c>
      <c r="AI104" s="4"/>
      <c r="AK104" s="3" t="str">
        <f>IF($A104="ADD",IF(NOT(ISBLANK(AJ104)),_xlfn.XLOOKUP(AJ104,ud_material_source[lookupValue],ud_material_source[lookupKey],"ERROR"),""), "")</f>
        <v/>
      </c>
      <c r="AL104" s="3" t="str">
        <f t="shared" si="14"/>
        <v/>
      </c>
      <c r="AM104" s="3" t="str">
        <f>IF($A104="","",IF((AND($A104="ADD",OR(AL104="",AL104="Known"))),"K",(_xlfn.XLOOKUP(AL104,estimate_status[lookupValue],estimate_status[lookupKey],""))))</f>
        <v/>
      </c>
      <c r="AN104" s="3" t="str">
        <f t="shared" si="15"/>
        <v/>
      </c>
      <c r="AO104" s="3" t="str">
        <f>IF($A104="","",IF((AND($A104="ADD",OR(AN104="",AN104="Undisturbed"))),"U",(_xlfn.XLOOKUP(AN104,reconstructed[lookupValue],reconstructed[lookupKey],""))))</f>
        <v/>
      </c>
      <c r="AP104" s="21"/>
      <c r="AQ104" s="4"/>
      <c r="AR104" s="21"/>
      <c r="AS104" s="2" t="str">
        <f t="shared" si="16"/>
        <v/>
      </c>
      <c r="AT104" s="3" t="str">
        <f t="shared" si="17"/>
        <v/>
      </c>
      <c r="AU104" s="3" t="str">
        <f>IF($A104="","",IF((AND($A104="ADD",OR(AT104="",AT104="Local Authority"))),"L",(_xlfn.XLOOKUP(AT104,asset_owner[lookupValue],asset_owner[lookupKey],""))))</f>
        <v/>
      </c>
      <c r="AV104" s="3" t="str">
        <f t="shared" si="18"/>
        <v/>
      </c>
      <c r="AW104" s="3" t="str">
        <f>IF($A104="","",IF((AND($A104="ADD",OR(AV104="",AV104="Vested Assets"))),"12",(_xlfn.XLOOKUP(AV104,ud_work_category[lookupValue],ud_work_category[lookupKey],""))))</f>
        <v/>
      </c>
      <c r="AX104" s="20"/>
      <c r="AY104" s="2" t="str">
        <f t="shared" si="19"/>
        <v/>
      </c>
      <c r="AZ104" s="3" t="str">
        <f t="shared" si="20"/>
        <v/>
      </c>
      <c r="BA104" s="3" t="str">
        <f>IF($A104="","",IF((AND($A104="ADD",OR(AZ104="",AZ104="Excellent"))),"1",(_xlfn.XLOOKUP(AZ104,condition[lookupValue],condition[lookupKey],""))))</f>
        <v/>
      </c>
      <c r="BB104" s="21" t="str">
        <f t="shared" si="21"/>
        <v/>
      </c>
      <c r="BC104" s="5"/>
    </row>
    <row r="105" spans="2:55" x14ac:dyDescent="0.25">
      <c r="B105" s="4"/>
      <c r="D105" s="3" t="str">
        <f>IF($A105="ADD",IF(NOT(ISBLANK(C105)),_xlfn.XLOOKUP(C105,roadnames[lookupValue],roadnames[lookupKey],"ERROR"),""), "")</f>
        <v/>
      </c>
      <c r="E105" s="4"/>
      <c r="F105" s="4"/>
      <c r="G105" s="5"/>
      <c r="H105" s="5"/>
      <c r="I105" s="19"/>
      <c r="J105" s="19"/>
      <c r="K105" s="19" t="str">
        <f t="shared" si="11"/>
        <v/>
      </c>
      <c r="L105" s="4"/>
      <c r="N105" s="3" t="str">
        <f>IF($A105="ADD",IF(NOT(ISBLANK(M105)),_xlfn.XLOOKUP(M105,len_adjust_rsn[lookupValue],len_adjust_rsn[lookupKey],"ERROR"),""), "")</f>
        <v/>
      </c>
      <c r="O105" s="19"/>
      <c r="Q105" s="19" t="str">
        <f t="shared" si="12"/>
        <v/>
      </c>
      <c r="R105" s="19"/>
      <c r="S105" s="19" t="str">
        <f t="shared" si="13"/>
        <v/>
      </c>
      <c r="T105" s="4"/>
      <c r="U105" s="4"/>
      <c r="W105" s="3" t="str">
        <f>IF($A105="ADD",IF(NOT(ISBLANK(V105)),_xlfn.XLOOKUP(V105,ud_pavement_specification[lookupValue],ud_pavement_specification[lookupKey],"ERROR"),""), "")</f>
        <v/>
      </c>
      <c r="X105" s="20"/>
      <c r="Y105" s="20"/>
      <c r="AA105" s="4"/>
      <c r="AC105" s="3" t="str">
        <f>IF($A105="ADD",IF(NOT(ISBLANK(AB105)),_xlfn.XLOOKUP(AB105,ud_pavement_material_type[lookupValue],ud_pavement_material_type[lookupKey],"ERROR"),""), "")</f>
        <v/>
      </c>
      <c r="AE105" s="3" t="str">
        <f>IF($A105="ADD",IF(NOT(ISBLANK(AD105)),_xlfn.XLOOKUP(AD105,ud_material_source[lookupValue],ud_material_source[lookupKey],"ERROR"),""), "")</f>
        <v/>
      </c>
      <c r="AH105" s="3" t="str">
        <f>IF($A105="ADD",IF(NOT(ISBLANK(AG105)),_xlfn.XLOOKUP(AG105,ud_pavement_material_type[lookupValue],ud_pavement_material_type[lookupKey],"ERROR"),""), "")</f>
        <v/>
      </c>
      <c r="AI105" s="4"/>
      <c r="AK105" s="3" t="str">
        <f>IF($A105="ADD",IF(NOT(ISBLANK(AJ105)),_xlfn.XLOOKUP(AJ105,ud_material_source[lookupValue],ud_material_source[lookupKey],"ERROR"),""), "")</f>
        <v/>
      </c>
      <c r="AL105" s="3" t="str">
        <f t="shared" si="14"/>
        <v/>
      </c>
      <c r="AM105" s="3" t="str">
        <f>IF($A105="","",IF((AND($A105="ADD",OR(AL105="",AL105="Known"))),"K",(_xlfn.XLOOKUP(AL105,estimate_status[lookupValue],estimate_status[lookupKey],""))))</f>
        <v/>
      </c>
      <c r="AN105" s="3" t="str">
        <f t="shared" si="15"/>
        <v/>
      </c>
      <c r="AO105" s="3" t="str">
        <f>IF($A105="","",IF((AND($A105="ADD",OR(AN105="",AN105="Undisturbed"))),"U",(_xlfn.XLOOKUP(AN105,reconstructed[lookupValue],reconstructed[lookupKey],""))))</f>
        <v/>
      </c>
      <c r="AP105" s="21"/>
      <c r="AQ105" s="4"/>
      <c r="AR105" s="21"/>
      <c r="AS105" s="2" t="str">
        <f t="shared" si="16"/>
        <v/>
      </c>
      <c r="AT105" s="3" t="str">
        <f t="shared" si="17"/>
        <v/>
      </c>
      <c r="AU105" s="3" t="str">
        <f>IF($A105="","",IF((AND($A105="ADD",OR(AT105="",AT105="Local Authority"))),"L",(_xlfn.XLOOKUP(AT105,asset_owner[lookupValue],asset_owner[lookupKey],""))))</f>
        <v/>
      </c>
      <c r="AV105" s="3" t="str">
        <f t="shared" si="18"/>
        <v/>
      </c>
      <c r="AW105" s="3" t="str">
        <f>IF($A105="","",IF((AND($A105="ADD",OR(AV105="",AV105="Vested Assets"))),"12",(_xlfn.XLOOKUP(AV105,ud_work_category[lookupValue],ud_work_category[lookupKey],""))))</f>
        <v/>
      </c>
      <c r="AX105" s="20"/>
      <c r="AY105" s="2" t="str">
        <f t="shared" si="19"/>
        <v/>
      </c>
      <c r="AZ105" s="3" t="str">
        <f t="shared" si="20"/>
        <v/>
      </c>
      <c r="BA105" s="3" t="str">
        <f>IF($A105="","",IF((AND($A105="ADD",OR(AZ105="",AZ105="Excellent"))),"1",(_xlfn.XLOOKUP(AZ105,condition[lookupValue],condition[lookupKey],""))))</f>
        <v/>
      </c>
      <c r="BB105" s="21" t="str">
        <f t="shared" si="21"/>
        <v/>
      </c>
      <c r="BC105" s="5"/>
    </row>
    <row r="106" spans="2:55" x14ac:dyDescent="0.25">
      <c r="B106" s="4"/>
      <c r="D106" s="3" t="str">
        <f>IF($A106="ADD",IF(NOT(ISBLANK(C106)),_xlfn.XLOOKUP(C106,roadnames[lookupValue],roadnames[lookupKey],"ERROR"),""), "")</f>
        <v/>
      </c>
      <c r="E106" s="4"/>
      <c r="F106" s="4"/>
      <c r="G106" s="5"/>
      <c r="H106" s="5"/>
      <c r="I106" s="19"/>
      <c r="J106" s="19"/>
      <c r="K106" s="19" t="str">
        <f t="shared" si="11"/>
        <v/>
      </c>
      <c r="L106" s="4"/>
      <c r="N106" s="3" t="str">
        <f>IF($A106="ADD",IF(NOT(ISBLANK(M106)),_xlfn.XLOOKUP(M106,len_adjust_rsn[lookupValue],len_adjust_rsn[lookupKey],"ERROR"),""), "")</f>
        <v/>
      </c>
      <c r="O106" s="19"/>
      <c r="Q106" s="19" t="str">
        <f t="shared" si="12"/>
        <v/>
      </c>
      <c r="R106" s="19"/>
      <c r="S106" s="19" t="str">
        <f t="shared" si="13"/>
        <v/>
      </c>
      <c r="T106" s="4"/>
      <c r="U106" s="4"/>
      <c r="W106" s="3" t="str">
        <f>IF($A106="ADD",IF(NOT(ISBLANK(V106)),_xlfn.XLOOKUP(V106,ud_pavement_specification[lookupValue],ud_pavement_specification[lookupKey],"ERROR"),""), "")</f>
        <v/>
      </c>
      <c r="X106" s="20"/>
      <c r="Y106" s="20"/>
      <c r="AA106" s="4"/>
      <c r="AC106" s="3" t="str">
        <f>IF($A106="ADD",IF(NOT(ISBLANK(AB106)),_xlfn.XLOOKUP(AB106,ud_pavement_material_type[lookupValue],ud_pavement_material_type[lookupKey],"ERROR"),""), "")</f>
        <v/>
      </c>
      <c r="AE106" s="3" t="str">
        <f>IF($A106="ADD",IF(NOT(ISBLANK(AD106)),_xlfn.XLOOKUP(AD106,ud_material_source[lookupValue],ud_material_source[lookupKey],"ERROR"),""), "")</f>
        <v/>
      </c>
      <c r="AH106" s="3" t="str">
        <f>IF($A106="ADD",IF(NOT(ISBLANK(AG106)),_xlfn.XLOOKUP(AG106,ud_pavement_material_type[lookupValue],ud_pavement_material_type[lookupKey],"ERROR"),""), "")</f>
        <v/>
      </c>
      <c r="AI106" s="4"/>
      <c r="AK106" s="3" t="str">
        <f>IF($A106="ADD",IF(NOT(ISBLANK(AJ106)),_xlfn.XLOOKUP(AJ106,ud_material_source[lookupValue],ud_material_source[lookupKey],"ERROR"),""), "")</f>
        <v/>
      </c>
      <c r="AL106" s="3" t="str">
        <f t="shared" si="14"/>
        <v/>
      </c>
      <c r="AM106" s="3" t="str">
        <f>IF($A106="","",IF((AND($A106="ADD",OR(AL106="",AL106="Known"))),"K",(_xlfn.XLOOKUP(AL106,estimate_status[lookupValue],estimate_status[lookupKey],""))))</f>
        <v/>
      </c>
      <c r="AN106" s="3" t="str">
        <f t="shared" si="15"/>
        <v/>
      </c>
      <c r="AO106" s="3" t="str">
        <f>IF($A106="","",IF((AND($A106="ADD",OR(AN106="",AN106="Undisturbed"))),"U",(_xlfn.XLOOKUP(AN106,reconstructed[lookupValue],reconstructed[lookupKey],""))))</f>
        <v/>
      </c>
      <c r="AP106" s="21"/>
      <c r="AQ106" s="4"/>
      <c r="AR106" s="21"/>
      <c r="AS106" s="2" t="str">
        <f t="shared" si="16"/>
        <v/>
      </c>
      <c r="AT106" s="3" t="str">
        <f t="shared" si="17"/>
        <v/>
      </c>
      <c r="AU106" s="3" t="str">
        <f>IF($A106="","",IF((AND($A106="ADD",OR(AT106="",AT106="Local Authority"))),"L",(_xlfn.XLOOKUP(AT106,asset_owner[lookupValue],asset_owner[lookupKey],""))))</f>
        <v/>
      </c>
      <c r="AV106" s="3" t="str">
        <f t="shared" si="18"/>
        <v/>
      </c>
      <c r="AW106" s="3" t="str">
        <f>IF($A106="","",IF((AND($A106="ADD",OR(AV106="",AV106="Vested Assets"))),"12",(_xlfn.XLOOKUP(AV106,ud_work_category[lookupValue],ud_work_category[lookupKey],""))))</f>
        <v/>
      </c>
      <c r="AX106" s="20"/>
      <c r="AY106" s="2" t="str">
        <f t="shared" si="19"/>
        <v/>
      </c>
      <c r="AZ106" s="3" t="str">
        <f t="shared" si="20"/>
        <v/>
      </c>
      <c r="BA106" s="3" t="str">
        <f>IF($A106="","",IF((AND($A106="ADD",OR(AZ106="",AZ106="Excellent"))),"1",(_xlfn.XLOOKUP(AZ106,condition[lookupValue],condition[lookupKey],""))))</f>
        <v/>
      </c>
      <c r="BB106" s="21" t="str">
        <f t="shared" si="21"/>
        <v/>
      </c>
      <c r="BC106" s="5"/>
    </row>
    <row r="107" spans="2:55" x14ac:dyDescent="0.25">
      <c r="B107" s="4"/>
      <c r="D107" s="3" t="str">
        <f>IF($A107="ADD",IF(NOT(ISBLANK(C107)),_xlfn.XLOOKUP(C107,roadnames[lookupValue],roadnames[lookupKey],"ERROR"),""), "")</f>
        <v/>
      </c>
      <c r="E107" s="4"/>
      <c r="F107" s="4"/>
      <c r="G107" s="5"/>
      <c r="H107" s="5"/>
      <c r="I107" s="19"/>
      <c r="J107" s="19"/>
      <c r="K107" s="19" t="str">
        <f t="shared" si="11"/>
        <v/>
      </c>
      <c r="L107" s="4"/>
      <c r="N107" s="3" t="str">
        <f>IF($A107="ADD",IF(NOT(ISBLANK(M107)),_xlfn.XLOOKUP(M107,len_adjust_rsn[lookupValue],len_adjust_rsn[lookupKey],"ERROR"),""), "")</f>
        <v/>
      </c>
      <c r="O107" s="19"/>
      <c r="Q107" s="19" t="str">
        <f t="shared" si="12"/>
        <v/>
      </c>
      <c r="R107" s="19"/>
      <c r="S107" s="19" t="str">
        <f t="shared" si="13"/>
        <v/>
      </c>
      <c r="T107" s="4"/>
      <c r="U107" s="4"/>
      <c r="W107" s="3" t="str">
        <f>IF($A107="ADD",IF(NOT(ISBLANK(V107)),_xlfn.XLOOKUP(V107,ud_pavement_specification[lookupValue],ud_pavement_specification[lookupKey],"ERROR"),""), "")</f>
        <v/>
      </c>
      <c r="X107" s="20"/>
      <c r="Y107" s="20"/>
      <c r="AA107" s="4"/>
      <c r="AC107" s="3" t="str">
        <f>IF($A107="ADD",IF(NOT(ISBLANK(AB107)),_xlfn.XLOOKUP(AB107,ud_pavement_material_type[lookupValue],ud_pavement_material_type[lookupKey],"ERROR"),""), "")</f>
        <v/>
      </c>
      <c r="AE107" s="3" t="str">
        <f>IF($A107="ADD",IF(NOT(ISBLANK(AD107)),_xlfn.XLOOKUP(AD107,ud_material_source[lookupValue],ud_material_source[lookupKey],"ERROR"),""), "")</f>
        <v/>
      </c>
      <c r="AH107" s="3" t="str">
        <f>IF($A107="ADD",IF(NOT(ISBLANK(AG107)),_xlfn.XLOOKUP(AG107,ud_pavement_material_type[lookupValue],ud_pavement_material_type[lookupKey],"ERROR"),""), "")</f>
        <v/>
      </c>
      <c r="AI107" s="4"/>
      <c r="AK107" s="3" t="str">
        <f>IF($A107="ADD",IF(NOT(ISBLANK(AJ107)),_xlfn.XLOOKUP(AJ107,ud_material_source[lookupValue],ud_material_source[lookupKey],"ERROR"),""), "")</f>
        <v/>
      </c>
      <c r="AL107" s="3" t="str">
        <f t="shared" si="14"/>
        <v/>
      </c>
      <c r="AM107" s="3" t="str">
        <f>IF($A107="","",IF((AND($A107="ADD",OR(AL107="",AL107="Known"))),"K",(_xlfn.XLOOKUP(AL107,estimate_status[lookupValue],estimate_status[lookupKey],""))))</f>
        <v/>
      </c>
      <c r="AN107" s="3" t="str">
        <f t="shared" si="15"/>
        <v/>
      </c>
      <c r="AO107" s="3" t="str">
        <f>IF($A107="","",IF((AND($A107="ADD",OR(AN107="",AN107="Undisturbed"))),"U",(_xlfn.XLOOKUP(AN107,reconstructed[lookupValue],reconstructed[lookupKey],""))))</f>
        <v/>
      </c>
      <c r="AP107" s="21"/>
      <c r="AQ107" s="4"/>
      <c r="AR107" s="21"/>
      <c r="AS107" s="2" t="str">
        <f t="shared" si="16"/>
        <v/>
      </c>
      <c r="AT107" s="3" t="str">
        <f t="shared" si="17"/>
        <v/>
      </c>
      <c r="AU107" s="3" t="str">
        <f>IF($A107="","",IF((AND($A107="ADD",OR(AT107="",AT107="Local Authority"))),"L",(_xlfn.XLOOKUP(AT107,asset_owner[lookupValue],asset_owner[lookupKey],""))))</f>
        <v/>
      </c>
      <c r="AV107" s="3" t="str">
        <f t="shared" si="18"/>
        <v/>
      </c>
      <c r="AW107" s="3" t="str">
        <f>IF($A107="","",IF((AND($A107="ADD",OR(AV107="",AV107="Vested Assets"))),"12",(_xlfn.XLOOKUP(AV107,ud_work_category[lookupValue],ud_work_category[lookupKey],""))))</f>
        <v/>
      </c>
      <c r="AX107" s="20"/>
      <c r="AY107" s="2" t="str">
        <f t="shared" si="19"/>
        <v/>
      </c>
      <c r="AZ107" s="3" t="str">
        <f t="shared" si="20"/>
        <v/>
      </c>
      <c r="BA107" s="3" t="str">
        <f>IF($A107="","",IF((AND($A107="ADD",OR(AZ107="",AZ107="Excellent"))),"1",(_xlfn.XLOOKUP(AZ107,condition[lookupValue],condition[lookupKey],""))))</f>
        <v/>
      </c>
      <c r="BB107" s="21" t="str">
        <f t="shared" si="21"/>
        <v/>
      </c>
      <c r="BC107" s="5"/>
    </row>
    <row r="108" spans="2:55" x14ac:dyDescent="0.25">
      <c r="B108" s="4"/>
      <c r="D108" s="3" t="str">
        <f>IF($A108="ADD",IF(NOT(ISBLANK(C108)),_xlfn.XLOOKUP(C108,roadnames[lookupValue],roadnames[lookupKey],"ERROR"),""), "")</f>
        <v/>
      </c>
      <c r="E108" s="4"/>
      <c r="F108" s="4"/>
      <c r="G108" s="5"/>
      <c r="H108" s="5"/>
      <c r="I108" s="19"/>
      <c r="J108" s="19"/>
      <c r="K108" s="19" t="str">
        <f t="shared" si="11"/>
        <v/>
      </c>
      <c r="L108" s="4"/>
      <c r="N108" s="3" t="str">
        <f>IF($A108="ADD",IF(NOT(ISBLANK(M108)),_xlfn.XLOOKUP(M108,len_adjust_rsn[lookupValue],len_adjust_rsn[lookupKey],"ERROR"),""), "")</f>
        <v/>
      </c>
      <c r="O108" s="19"/>
      <c r="Q108" s="19" t="str">
        <f t="shared" si="12"/>
        <v/>
      </c>
      <c r="R108" s="19"/>
      <c r="S108" s="19" t="str">
        <f t="shared" si="13"/>
        <v/>
      </c>
      <c r="T108" s="4"/>
      <c r="U108" s="4"/>
      <c r="W108" s="3" t="str">
        <f>IF($A108="ADD",IF(NOT(ISBLANK(V108)),_xlfn.XLOOKUP(V108,ud_pavement_specification[lookupValue],ud_pavement_specification[lookupKey],"ERROR"),""), "")</f>
        <v/>
      </c>
      <c r="X108" s="20"/>
      <c r="Y108" s="20"/>
      <c r="AA108" s="4"/>
      <c r="AC108" s="3" t="str">
        <f>IF($A108="ADD",IF(NOT(ISBLANK(AB108)),_xlfn.XLOOKUP(AB108,ud_pavement_material_type[lookupValue],ud_pavement_material_type[lookupKey],"ERROR"),""), "")</f>
        <v/>
      </c>
      <c r="AE108" s="3" t="str">
        <f>IF($A108="ADD",IF(NOT(ISBLANK(AD108)),_xlfn.XLOOKUP(AD108,ud_material_source[lookupValue],ud_material_source[lookupKey],"ERROR"),""), "")</f>
        <v/>
      </c>
      <c r="AH108" s="3" t="str">
        <f>IF($A108="ADD",IF(NOT(ISBLANK(AG108)),_xlfn.XLOOKUP(AG108,ud_pavement_material_type[lookupValue],ud_pavement_material_type[lookupKey],"ERROR"),""), "")</f>
        <v/>
      </c>
      <c r="AI108" s="4"/>
      <c r="AK108" s="3" t="str">
        <f>IF($A108="ADD",IF(NOT(ISBLANK(AJ108)),_xlfn.XLOOKUP(AJ108,ud_material_source[lookupValue],ud_material_source[lookupKey],"ERROR"),""), "")</f>
        <v/>
      </c>
      <c r="AL108" s="3" t="str">
        <f t="shared" si="14"/>
        <v/>
      </c>
      <c r="AM108" s="3" t="str">
        <f>IF($A108="","",IF((AND($A108="ADD",OR(AL108="",AL108="Known"))),"K",(_xlfn.XLOOKUP(AL108,estimate_status[lookupValue],estimate_status[lookupKey],""))))</f>
        <v/>
      </c>
      <c r="AN108" s="3" t="str">
        <f t="shared" si="15"/>
        <v/>
      </c>
      <c r="AO108" s="3" t="str">
        <f>IF($A108="","",IF((AND($A108="ADD",OR(AN108="",AN108="Undisturbed"))),"U",(_xlfn.XLOOKUP(AN108,reconstructed[lookupValue],reconstructed[lookupKey],""))))</f>
        <v/>
      </c>
      <c r="AP108" s="21"/>
      <c r="AQ108" s="4"/>
      <c r="AR108" s="21"/>
      <c r="AS108" s="2" t="str">
        <f t="shared" si="16"/>
        <v/>
      </c>
      <c r="AT108" s="3" t="str">
        <f t="shared" si="17"/>
        <v/>
      </c>
      <c r="AU108" s="3" t="str">
        <f>IF($A108="","",IF((AND($A108="ADD",OR(AT108="",AT108="Local Authority"))),"L",(_xlfn.XLOOKUP(AT108,asset_owner[lookupValue],asset_owner[lookupKey],""))))</f>
        <v/>
      </c>
      <c r="AV108" s="3" t="str">
        <f t="shared" si="18"/>
        <v/>
      </c>
      <c r="AW108" s="3" t="str">
        <f>IF($A108="","",IF((AND($A108="ADD",OR(AV108="",AV108="Vested Assets"))),"12",(_xlfn.XLOOKUP(AV108,ud_work_category[lookupValue],ud_work_category[lookupKey],""))))</f>
        <v/>
      </c>
      <c r="AX108" s="20"/>
      <c r="AY108" s="2" t="str">
        <f t="shared" si="19"/>
        <v/>
      </c>
      <c r="AZ108" s="3" t="str">
        <f t="shared" si="20"/>
        <v/>
      </c>
      <c r="BA108" s="3" t="str">
        <f>IF($A108="","",IF((AND($A108="ADD",OR(AZ108="",AZ108="Excellent"))),"1",(_xlfn.XLOOKUP(AZ108,condition[lookupValue],condition[lookupKey],""))))</f>
        <v/>
      </c>
      <c r="BB108" s="21" t="str">
        <f t="shared" si="21"/>
        <v/>
      </c>
      <c r="BC108" s="5"/>
    </row>
    <row r="109" spans="2:55" x14ac:dyDescent="0.25">
      <c r="B109" s="4"/>
      <c r="D109" s="3" t="str">
        <f>IF($A109="ADD",IF(NOT(ISBLANK(C109)),_xlfn.XLOOKUP(C109,roadnames[lookupValue],roadnames[lookupKey],"ERROR"),""), "")</f>
        <v/>
      </c>
      <c r="E109" s="4"/>
      <c r="F109" s="4"/>
      <c r="G109" s="5"/>
      <c r="H109" s="5"/>
      <c r="I109" s="19"/>
      <c r="J109" s="19"/>
      <c r="K109" s="19" t="str">
        <f t="shared" si="11"/>
        <v/>
      </c>
      <c r="L109" s="4"/>
      <c r="N109" s="3" t="str">
        <f>IF($A109="ADD",IF(NOT(ISBLANK(M109)),_xlfn.XLOOKUP(M109,len_adjust_rsn[lookupValue],len_adjust_rsn[lookupKey],"ERROR"),""), "")</f>
        <v/>
      </c>
      <c r="O109" s="19"/>
      <c r="Q109" s="19" t="str">
        <f t="shared" si="12"/>
        <v/>
      </c>
      <c r="R109" s="19"/>
      <c r="S109" s="19" t="str">
        <f t="shared" si="13"/>
        <v/>
      </c>
      <c r="T109" s="4"/>
      <c r="U109" s="4"/>
      <c r="W109" s="3" t="str">
        <f>IF($A109="ADD",IF(NOT(ISBLANK(V109)),_xlfn.XLOOKUP(V109,ud_pavement_specification[lookupValue],ud_pavement_specification[lookupKey],"ERROR"),""), "")</f>
        <v/>
      </c>
      <c r="X109" s="20"/>
      <c r="Y109" s="20"/>
      <c r="AA109" s="4"/>
      <c r="AC109" s="3" t="str">
        <f>IF($A109="ADD",IF(NOT(ISBLANK(AB109)),_xlfn.XLOOKUP(AB109,ud_pavement_material_type[lookupValue],ud_pavement_material_type[lookupKey],"ERROR"),""), "")</f>
        <v/>
      </c>
      <c r="AE109" s="3" t="str">
        <f>IF($A109="ADD",IF(NOT(ISBLANK(AD109)),_xlfn.XLOOKUP(AD109,ud_material_source[lookupValue],ud_material_source[lookupKey],"ERROR"),""), "")</f>
        <v/>
      </c>
      <c r="AH109" s="3" t="str">
        <f>IF($A109="ADD",IF(NOT(ISBLANK(AG109)),_xlfn.XLOOKUP(AG109,ud_pavement_material_type[lookupValue],ud_pavement_material_type[lookupKey],"ERROR"),""), "")</f>
        <v/>
      </c>
      <c r="AI109" s="4"/>
      <c r="AK109" s="3" t="str">
        <f>IF($A109="ADD",IF(NOT(ISBLANK(AJ109)),_xlfn.XLOOKUP(AJ109,ud_material_source[lookupValue],ud_material_source[lookupKey],"ERROR"),""), "")</f>
        <v/>
      </c>
      <c r="AL109" s="3" t="str">
        <f t="shared" si="14"/>
        <v/>
      </c>
      <c r="AM109" s="3" t="str">
        <f>IF($A109="","",IF((AND($A109="ADD",OR(AL109="",AL109="Known"))),"K",(_xlfn.XLOOKUP(AL109,estimate_status[lookupValue],estimate_status[lookupKey],""))))</f>
        <v/>
      </c>
      <c r="AN109" s="3" t="str">
        <f t="shared" si="15"/>
        <v/>
      </c>
      <c r="AO109" s="3" t="str">
        <f>IF($A109="","",IF((AND($A109="ADD",OR(AN109="",AN109="Undisturbed"))),"U",(_xlfn.XLOOKUP(AN109,reconstructed[lookupValue],reconstructed[lookupKey],""))))</f>
        <v/>
      </c>
      <c r="AP109" s="21"/>
      <c r="AQ109" s="4"/>
      <c r="AR109" s="21"/>
      <c r="AS109" s="2" t="str">
        <f t="shared" si="16"/>
        <v/>
      </c>
      <c r="AT109" s="3" t="str">
        <f t="shared" si="17"/>
        <v/>
      </c>
      <c r="AU109" s="3" t="str">
        <f>IF($A109="","",IF((AND($A109="ADD",OR(AT109="",AT109="Local Authority"))),"L",(_xlfn.XLOOKUP(AT109,asset_owner[lookupValue],asset_owner[lookupKey],""))))</f>
        <v/>
      </c>
      <c r="AV109" s="3" t="str">
        <f t="shared" si="18"/>
        <v/>
      </c>
      <c r="AW109" s="3" t="str">
        <f>IF($A109="","",IF((AND($A109="ADD",OR(AV109="",AV109="Vested Assets"))),"12",(_xlfn.XLOOKUP(AV109,ud_work_category[lookupValue],ud_work_category[lookupKey],""))))</f>
        <v/>
      </c>
      <c r="AX109" s="20"/>
      <c r="AY109" s="2" t="str">
        <f t="shared" si="19"/>
        <v/>
      </c>
      <c r="AZ109" s="3" t="str">
        <f t="shared" si="20"/>
        <v/>
      </c>
      <c r="BA109" s="3" t="str">
        <f>IF($A109="","",IF((AND($A109="ADD",OR(AZ109="",AZ109="Excellent"))),"1",(_xlfn.XLOOKUP(AZ109,condition[lookupValue],condition[lookupKey],""))))</f>
        <v/>
      </c>
      <c r="BB109" s="21" t="str">
        <f t="shared" si="21"/>
        <v/>
      </c>
      <c r="BC109" s="5"/>
    </row>
    <row r="110" spans="2:55" x14ac:dyDescent="0.25">
      <c r="B110" s="4"/>
      <c r="D110" s="3" t="str">
        <f>IF($A110="ADD",IF(NOT(ISBLANK(C110)),_xlfn.XLOOKUP(C110,roadnames[lookupValue],roadnames[lookupKey],"ERROR"),""), "")</f>
        <v/>
      </c>
      <c r="E110" s="4"/>
      <c r="F110" s="4"/>
      <c r="G110" s="5"/>
      <c r="H110" s="5"/>
      <c r="I110" s="19"/>
      <c r="J110" s="19"/>
      <c r="K110" s="19" t="str">
        <f t="shared" si="11"/>
        <v/>
      </c>
      <c r="L110" s="4"/>
      <c r="N110" s="3" t="str">
        <f>IF($A110="ADD",IF(NOT(ISBLANK(M110)),_xlfn.XLOOKUP(M110,len_adjust_rsn[lookupValue],len_adjust_rsn[lookupKey],"ERROR"),""), "")</f>
        <v/>
      </c>
      <c r="O110" s="19"/>
      <c r="Q110" s="19" t="str">
        <f t="shared" si="12"/>
        <v/>
      </c>
      <c r="R110" s="19"/>
      <c r="S110" s="19" t="str">
        <f t="shared" si="13"/>
        <v/>
      </c>
      <c r="T110" s="4"/>
      <c r="U110" s="4"/>
      <c r="W110" s="3" t="str">
        <f>IF($A110="ADD",IF(NOT(ISBLANK(V110)),_xlfn.XLOOKUP(V110,ud_pavement_specification[lookupValue],ud_pavement_specification[lookupKey],"ERROR"),""), "")</f>
        <v/>
      </c>
      <c r="X110" s="20"/>
      <c r="Y110" s="20"/>
      <c r="AA110" s="4"/>
      <c r="AC110" s="3" t="str">
        <f>IF($A110="ADD",IF(NOT(ISBLANK(AB110)),_xlfn.XLOOKUP(AB110,ud_pavement_material_type[lookupValue],ud_pavement_material_type[lookupKey],"ERROR"),""), "")</f>
        <v/>
      </c>
      <c r="AE110" s="3" t="str">
        <f>IF($A110="ADD",IF(NOT(ISBLANK(AD110)),_xlfn.XLOOKUP(AD110,ud_material_source[lookupValue],ud_material_source[lookupKey],"ERROR"),""), "")</f>
        <v/>
      </c>
      <c r="AH110" s="3" t="str">
        <f>IF($A110="ADD",IF(NOT(ISBLANK(AG110)),_xlfn.XLOOKUP(AG110,ud_pavement_material_type[lookupValue],ud_pavement_material_type[lookupKey],"ERROR"),""), "")</f>
        <v/>
      </c>
      <c r="AI110" s="4"/>
      <c r="AK110" s="3" t="str">
        <f>IF($A110="ADD",IF(NOT(ISBLANK(AJ110)),_xlfn.XLOOKUP(AJ110,ud_material_source[lookupValue],ud_material_source[lookupKey],"ERROR"),""), "")</f>
        <v/>
      </c>
      <c r="AL110" s="3" t="str">
        <f t="shared" si="14"/>
        <v/>
      </c>
      <c r="AM110" s="3" t="str">
        <f>IF($A110="","",IF((AND($A110="ADD",OR(AL110="",AL110="Known"))),"K",(_xlfn.XLOOKUP(AL110,estimate_status[lookupValue],estimate_status[lookupKey],""))))</f>
        <v/>
      </c>
      <c r="AN110" s="3" t="str">
        <f t="shared" si="15"/>
        <v/>
      </c>
      <c r="AO110" s="3" t="str">
        <f>IF($A110="","",IF((AND($A110="ADD",OR(AN110="",AN110="Undisturbed"))),"U",(_xlfn.XLOOKUP(AN110,reconstructed[lookupValue],reconstructed[lookupKey],""))))</f>
        <v/>
      </c>
      <c r="AP110" s="21"/>
      <c r="AQ110" s="4"/>
      <c r="AR110" s="21"/>
      <c r="AS110" s="2" t="str">
        <f t="shared" si="16"/>
        <v/>
      </c>
      <c r="AT110" s="3" t="str">
        <f t="shared" si="17"/>
        <v/>
      </c>
      <c r="AU110" s="3" t="str">
        <f>IF($A110="","",IF((AND($A110="ADD",OR(AT110="",AT110="Local Authority"))),"L",(_xlfn.XLOOKUP(AT110,asset_owner[lookupValue],asset_owner[lookupKey],""))))</f>
        <v/>
      </c>
      <c r="AV110" s="3" t="str">
        <f t="shared" si="18"/>
        <v/>
      </c>
      <c r="AW110" s="3" t="str">
        <f>IF($A110="","",IF((AND($A110="ADD",OR(AV110="",AV110="Vested Assets"))),"12",(_xlfn.XLOOKUP(AV110,ud_work_category[lookupValue],ud_work_category[lookupKey],""))))</f>
        <v/>
      </c>
      <c r="AX110" s="20"/>
      <c r="AY110" s="2" t="str">
        <f t="shared" si="19"/>
        <v/>
      </c>
      <c r="AZ110" s="3" t="str">
        <f t="shared" si="20"/>
        <v/>
      </c>
      <c r="BA110" s="3" t="str">
        <f>IF($A110="","",IF((AND($A110="ADD",OR(AZ110="",AZ110="Excellent"))),"1",(_xlfn.XLOOKUP(AZ110,condition[lookupValue],condition[lookupKey],""))))</f>
        <v/>
      </c>
      <c r="BB110" s="21" t="str">
        <f t="shared" si="21"/>
        <v/>
      </c>
      <c r="BC110" s="5"/>
    </row>
    <row r="111" spans="2:55" x14ac:dyDescent="0.25">
      <c r="B111" s="4"/>
      <c r="D111" s="3" t="str">
        <f>IF($A111="ADD",IF(NOT(ISBLANK(C111)),_xlfn.XLOOKUP(C111,roadnames[lookupValue],roadnames[lookupKey],"ERROR"),""), "")</f>
        <v/>
      </c>
      <c r="E111" s="4"/>
      <c r="F111" s="4"/>
      <c r="G111" s="5"/>
      <c r="H111" s="5"/>
      <c r="I111" s="19"/>
      <c r="J111" s="19"/>
      <c r="K111" s="19" t="str">
        <f t="shared" si="11"/>
        <v/>
      </c>
      <c r="L111" s="4"/>
      <c r="N111" s="3" t="str">
        <f>IF($A111="ADD",IF(NOT(ISBLANK(M111)),_xlfn.XLOOKUP(M111,len_adjust_rsn[lookupValue],len_adjust_rsn[lookupKey],"ERROR"),""), "")</f>
        <v/>
      </c>
      <c r="O111" s="19"/>
      <c r="Q111" s="19" t="str">
        <f t="shared" si="12"/>
        <v/>
      </c>
      <c r="R111" s="19"/>
      <c r="S111" s="19" t="str">
        <f t="shared" si="13"/>
        <v/>
      </c>
      <c r="T111" s="4"/>
      <c r="U111" s="4"/>
      <c r="W111" s="3" t="str">
        <f>IF($A111="ADD",IF(NOT(ISBLANK(V111)),_xlfn.XLOOKUP(V111,ud_pavement_specification[lookupValue],ud_pavement_specification[lookupKey],"ERROR"),""), "")</f>
        <v/>
      </c>
      <c r="X111" s="20"/>
      <c r="Y111" s="20"/>
      <c r="AA111" s="4"/>
      <c r="AC111" s="3" t="str">
        <f>IF($A111="ADD",IF(NOT(ISBLANK(AB111)),_xlfn.XLOOKUP(AB111,ud_pavement_material_type[lookupValue],ud_pavement_material_type[lookupKey],"ERROR"),""), "")</f>
        <v/>
      </c>
      <c r="AE111" s="3" t="str">
        <f>IF($A111="ADD",IF(NOT(ISBLANK(AD111)),_xlfn.XLOOKUP(AD111,ud_material_source[lookupValue],ud_material_source[lookupKey],"ERROR"),""), "")</f>
        <v/>
      </c>
      <c r="AH111" s="3" t="str">
        <f>IF($A111="ADD",IF(NOT(ISBLANK(AG111)),_xlfn.XLOOKUP(AG111,ud_pavement_material_type[lookupValue],ud_pavement_material_type[lookupKey],"ERROR"),""), "")</f>
        <v/>
      </c>
      <c r="AI111" s="4"/>
      <c r="AK111" s="3" t="str">
        <f>IF($A111="ADD",IF(NOT(ISBLANK(AJ111)),_xlfn.XLOOKUP(AJ111,ud_material_source[lookupValue],ud_material_source[lookupKey],"ERROR"),""), "")</f>
        <v/>
      </c>
      <c r="AL111" s="3" t="str">
        <f t="shared" si="14"/>
        <v/>
      </c>
      <c r="AM111" s="3" t="str">
        <f>IF($A111="","",IF((AND($A111="ADD",OR(AL111="",AL111="Known"))),"K",(_xlfn.XLOOKUP(AL111,estimate_status[lookupValue],estimate_status[lookupKey],""))))</f>
        <v/>
      </c>
      <c r="AN111" s="3" t="str">
        <f t="shared" si="15"/>
        <v/>
      </c>
      <c r="AO111" s="3" t="str">
        <f>IF($A111="","",IF((AND($A111="ADD",OR(AN111="",AN111="Undisturbed"))),"U",(_xlfn.XLOOKUP(AN111,reconstructed[lookupValue],reconstructed[lookupKey],""))))</f>
        <v/>
      </c>
      <c r="AP111" s="21"/>
      <c r="AQ111" s="4"/>
      <c r="AR111" s="21"/>
      <c r="AS111" s="2" t="str">
        <f t="shared" si="16"/>
        <v/>
      </c>
      <c r="AT111" s="3" t="str">
        <f t="shared" si="17"/>
        <v/>
      </c>
      <c r="AU111" s="3" t="str">
        <f>IF($A111="","",IF((AND($A111="ADD",OR(AT111="",AT111="Local Authority"))),"L",(_xlfn.XLOOKUP(AT111,asset_owner[lookupValue],asset_owner[lookupKey],""))))</f>
        <v/>
      </c>
      <c r="AV111" s="3" t="str">
        <f t="shared" si="18"/>
        <v/>
      </c>
      <c r="AW111" s="3" t="str">
        <f>IF($A111="","",IF((AND($A111="ADD",OR(AV111="",AV111="Vested Assets"))),"12",(_xlfn.XLOOKUP(AV111,ud_work_category[lookupValue],ud_work_category[lookupKey],""))))</f>
        <v/>
      </c>
      <c r="AX111" s="20"/>
      <c r="AY111" s="2" t="str">
        <f t="shared" si="19"/>
        <v/>
      </c>
      <c r="AZ111" s="3" t="str">
        <f t="shared" si="20"/>
        <v/>
      </c>
      <c r="BA111" s="3" t="str">
        <f>IF($A111="","",IF((AND($A111="ADD",OR(AZ111="",AZ111="Excellent"))),"1",(_xlfn.XLOOKUP(AZ111,condition[lookupValue],condition[lookupKey],""))))</f>
        <v/>
      </c>
      <c r="BB111" s="21" t="str">
        <f t="shared" si="21"/>
        <v/>
      </c>
      <c r="BC111" s="5"/>
    </row>
    <row r="112" spans="2:55" x14ac:dyDescent="0.25">
      <c r="B112" s="4"/>
      <c r="D112" s="3" t="str">
        <f>IF($A112="ADD",IF(NOT(ISBLANK(C112)),_xlfn.XLOOKUP(C112,roadnames[lookupValue],roadnames[lookupKey],"ERROR"),""), "")</f>
        <v/>
      </c>
      <c r="E112" s="4"/>
      <c r="F112" s="4"/>
      <c r="G112" s="5"/>
      <c r="H112" s="5"/>
      <c r="I112" s="19"/>
      <c r="J112" s="19"/>
      <c r="K112" s="19" t="str">
        <f t="shared" si="11"/>
        <v/>
      </c>
      <c r="L112" s="4"/>
      <c r="N112" s="3" t="str">
        <f>IF($A112="ADD",IF(NOT(ISBLANK(M112)),_xlfn.XLOOKUP(M112,len_adjust_rsn[lookupValue],len_adjust_rsn[lookupKey],"ERROR"),""), "")</f>
        <v/>
      </c>
      <c r="O112" s="19"/>
      <c r="Q112" s="19" t="str">
        <f t="shared" si="12"/>
        <v/>
      </c>
      <c r="R112" s="19"/>
      <c r="S112" s="19" t="str">
        <f t="shared" si="13"/>
        <v/>
      </c>
      <c r="T112" s="4"/>
      <c r="U112" s="4"/>
      <c r="W112" s="3" t="str">
        <f>IF($A112="ADD",IF(NOT(ISBLANK(V112)),_xlfn.XLOOKUP(V112,ud_pavement_specification[lookupValue],ud_pavement_specification[lookupKey],"ERROR"),""), "")</f>
        <v/>
      </c>
      <c r="X112" s="20"/>
      <c r="Y112" s="20"/>
      <c r="AA112" s="4"/>
      <c r="AC112" s="3" t="str">
        <f>IF($A112="ADD",IF(NOT(ISBLANK(AB112)),_xlfn.XLOOKUP(AB112,ud_pavement_material_type[lookupValue],ud_pavement_material_type[lookupKey],"ERROR"),""), "")</f>
        <v/>
      </c>
      <c r="AE112" s="3" t="str">
        <f>IF($A112="ADD",IF(NOT(ISBLANK(AD112)),_xlfn.XLOOKUP(AD112,ud_material_source[lookupValue],ud_material_source[lookupKey],"ERROR"),""), "")</f>
        <v/>
      </c>
      <c r="AH112" s="3" t="str">
        <f>IF($A112="ADD",IF(NOT(ISBLANK(AG112)),_xlfn.XLOOKUP(AG112,ud_pavement_material_type[lookupValue],ud_pavement_material_type[lookupKey],"ERROR"),""), "")</f>
        <v/>
      </c>
      <c r="AI112" s="4"/>
      <c r="AK112" s="3" t="str">
        <f>IF($A112="ADD",IF(NOT(ISBLANK(AJ112)),_xlfn.XLOOKUP(AJ112,ud_material_source[lookupValue],ud_material_source[lookupKey],"ERROR"),""), "")</f>
        <v/>
      </c>
      <c r="AL112" s="3" t="str">
        <f t="shared" si="14"/>
        <v/>
      </c>
      <c r="AM112" s="3" t="str">
        <f>IF($A112="","",IF((AND($A112="ADD",OR(AL112="",AL112="Known"))),"K",(_xlfn.XLOOKUP(AL112,estimate_status[lookupValue],estimate_status[lookupKey],""))))</f>
        <v/>
      </c>
      <c r="AN112" s="3" t="str">
        <f t="shared" si="15"/>
        <v/>
      </c>
      <c r="AO112" s="3" t="str">
        <f>IF($A112="","",IF((AND($A112="ADD",OR(AN112="",AN112="Undisturbed"))),"U",(_xlfn.XLOOKUP(AN112,reconstructed[lookupValue],reconstructed[lookupKey],""))))</f>
        <v/>
      </c>
      <c r="AP112" s="21"/>
      <c r="AQ112" s="4"/>
      <c r="AR112" s="21"/>
      <c r="AS112" s="2" t="str">
        <f t="shared" si="16"/>
        <v/>
      </c>
      <c r="AT112" s="3" t="str">
        <f t="shared" si="17"/>
        <v/>
      </c>
      <c r="AU112" s="3" t="str">
        <f>IF($A112="","",IF((AND($A112="ADD",OR(AT112="",AT112="Local Authority"))),"L",(_xlfn.XLOOKUP(AT112,asset_owner[lookupValue],asset_owner[lookupKey],""))))</f>
        <v/>
      </c>
      <c r="AV112" s="3" t="str">
        <f t="shared" si="18"/>
        <v/>
      </c>
      <c r="AW112" s="3" t="str">
        <f>IF($A112="","",IF((AND($A112="ADD",OR(AV112="",AV112="Vested Assets"))),"12",(_xlfn.XLOOKUP(AV112,ud_work_category[lookupValue],ud_work_category[lookupKey],""))))</f>
        <v/>
      </c>
      <c r="AX112" s="20"/>
      <c r="AY112" s="2" t="str">
        <f t="shared" si="19"/>
        <v/>
      </c>
      <c r="AZ112" s="3" t="str">
        <f t="shared" si="20"/>
        <v/>
      </c>
      <c r="BA112" s="3" t="str">
        <f>IF($A112="","",IF((AND($A112="ADD",OR(AZ112="",AZ112="Excellent"))),"1",(_xlfn.XLOOKUP(AZ112,condition[lookupValue],condition[lookupKey],""))))</f>
        <v/>
      </c>
      <c r="BB112" s="21" t="str">
        <f t="shared" si="21"/>
        <v/>
      </c>
      <c r="BC112" s="5"/>
    </row>
    <row r="113" spans="2:55" x14ac:dyDescent="0.25">
      <c r="B113" s="4"/>
      <c r="D113" s="3" t="str">
        <f>IF($A113="ADD",IF(NOT(ISBLANK(C113)),_xlfn.XLOOKUP(C113,roadnames[lookupValue],roadnames[lookupKey],"ERROR"),""), "")</f>
        <v/>
      </c>
      <c r="E113" s="4"/>
      <c r="F113" s="4"/>
      <c r="G113" s="5"/>
      <c r="H113" s="5"/>
      <c r="I113" s="19"/>
      <c r="J113" s="19"/>
      <c r="K113" s="19" t="str">
        <f t="shared" si="11"/>
        <v/>
      </c>
      <c r="L113" s="4"/>
      <c r="N113" s="3" t="str">
        <f>IF($A113="ADD",IF(NOT(ISBLANK(M113)),_xlfn.XLOOKUP(M113,len_adjust_rsn[lookupValue],len_adjust_rsn[lookupKey],"ERROR"),""), "")</f>
        <v/>
      </c>
      <c r="O113" s="19"/>
      <c r="Q113" s="19" t="str">
        <f t="shared" si="12"/>
        <v/>
      </c>
      <c r="R113" s="19"/>
      <c r="S113" s="19" t="str">
        <f t="shared" si="13"/>
        <v/>
      </c>
      <c r="T113" s="4"/>
      <c r="U113" s="4"/>
      <c r="W113" s="3" t="str">
        <f>IF($A113="ADD",IF(NOT(ISBLANK(V113)),_xlfn.XLOOKUP(V113,ud_pavement_specification[lookupValue],ud_pavement_specification[lookupKey],"ERROR"),""), "")</f>
        <v/>
      </c>
      <c r="X113" s="20"/>
      <c r="Y113" s="20"/>
      <c r="AA113" s="4"/>
      <c r="AC113" s="3" t="str">
        <f>IF($A113="ADD",IF(NOT(ISBLANK(AB113)),_xlfn.XLOOKUP(AB113,ud_pavement_material_type[lookupValue],ud_pavement_material_type[lookupKey],"ERROR"),""), "")</f>
        <v/>
      </c>
      <c r="AE113" s="3" t="str">
        <f>IF($A113="ADD",IF(NOT(ISBLANK(AD113)),_xlfn.XLOOKUP(AD113,ud_material_source[lookupValue],ud_material_source[lookupKey],"ERROR"),""), "")</f>
        <v/>
      </c>
      <c r="AH113" s="3" t="str">
        <f>IF($A113="ADD",IF(NOT(ISBLANK(AG113)),_xlfn.XLOOKUP(AG113,ud_pavement_material_type[lookupValue],ud_pavement_material_type[lookupKey],"ERROR"),""), "")</f>
        <v/>
      </c>
      <c r="AI113" s="4"/>
      <c r="AK113" s="3" t="str">
        <f>IF($A113="ADD",IF(NOT(ISBLANK(AJ113)),_xlfn.XLOOKUP(AJ113,ud_material_source[lookupValue],ud_material_source[lookupKey],"ERROR"),""), "")</f>
        <v/>
      </c>
      <c r="AL113" s="3" t="str">
        <f t="shared" si="14"/>
        <v/>
      </c>
      <c r="AM113" s="3" t="str">
        <f>IF($A113="","",IF((AND($A113="ADD",OR(AL113="",AL113="Known"))),"K",(_xlfn.XLOOKUP(AL113,estimate_status[lookupValue],estimate_status[lookupKey],""))))</f>
        <v/>
      </c>
      <c r="AN113" s="3" t="str">
        <f t="shared" si="15"/>
        <v/>
      </c>
      <c r="AO113" s="3" t="str">
        <f>IF($A113="","",IF((AND($A113="ADD",OR(AN113="",AN113="Undisturbed"))),"U",(_xlfn.XLOOKUP(AN113,reconstructed[lookupValue],reconstructed[lookupKey],""))))</f>
        <v/>
      </c>
      <c r="AP113" s="21"/>
      <c r="AQ113" s="4"/>
      <c r="AR113" s="21"/>
      <c r="AS113" s="2" t="str">
        <f t="shared" si="16"/>
        <v/>
      </c>
      <c r="AT113" s="3" t="str">
        <f t="shared" si="17"/>
        <v/>
      </c>
      <c r="AU113" s="3" t="str">
        <f>IF($A113="","",IF((AND($A113="ADD",OR(AT113="",AT113="Local Authority"))),"L",(_xlfn.XLOOKUP(AT113,asset_owner[lookupValue],asset_owner[lookupKey],""))))</f>
        <v/>
      </c>
      <c r="AV113" s="3" t="str">
        <f t="shared" si="18"/>
        <v/>
      </c>
      <c r="AW113" s="3" t="str">
        <f>IF($A113="","",IF((AND($A113="ADD",OR(AV113="",AV113="Vested Assets"))),"12",(_xlfn.XLOOKUP(AV113,ud_work_category[lookupValue],ud_work_category[lookupKey],""))))</f>
        <v/>
      </c>
      <c r="AX113" s="20"/>
      <c r="AY113" s="2" t="str">
        <f t="shared" si="19"/>
        <v/>
      </c>
      <c r="AZ113" s="3" t="str">
        <f t="shared" si="20"/>
        <v/>
      </c>
      <c r="BA113" s="3" t="str">
        <f>IF($A113="","",IF((AND($A113="ADD",OR(AZ113="",AZ113="Excellent"))),"1",(_xlfn.XLOOKUP(AZ113,condition[lookupValue],condition[lookupKey],""))))</f>
        <v/>
      </c>
      <c r="BB113" s="21" t="str">
        <f t="shared" si="21"/>
        <v/>
      </c>
      <c r="BC113" s="5"/>
    </row>
    <row r="114" spans="2:55" x14ac:dyDescent="0.25">
      <c r="B114" s="4"/>
      <c r="D114" s="3" t="str">
        <f>IF($A114="ADD",IF(NOT(ISBLANK(C114)),_xlfn.XLOOKUP(C114,roadnames[lookupValue],roadnames[lookupKey],"ERROR"),""), "")</f>
        <v/>
      </c>
      <c r="E114" s="4"/>
      <c r="F114" s="4"/>
      <c r="G114" s="5"/>
      <c r="H114" s="5"/>
      <c r="I114" s="19"/>
      <c r="J114" s="19"/>
      <c r="K114" s="19" t="str">
        <f t="shared" si="11"/>
        <v/>
      </c>
      <c r="L114" s="4"/>
      <c r="N114" s="3" t="str">
        <f>IF($A114="ADD",IF(NOT(ISBLANK(M114)),_xlfn.XLOOKUP(M114,len_adjust_rsn[lookupValue],len_adjust_rsn[lookupKey],"ERROR"),""), "")</f>
        <v/>
      </c>
      <c r="O114" s="19"/>
      <c r="Q114" s="19" t="str">
        <f t="shared" si="12"/>
        <v/>
      </c>
      <c r="R114" s="19"/>
      <c r="S114" s="19" t="str">
        <f t="shared" si="13"/>
        <v/>
      </c>
      <c r="T114" s="4"/>
      <c r="U114" s="4"/>
      <c r="W114" s="3" t="str">
        <f>IF($A114="ADD",IF(NOT(ISBLANK(V114)),_xlfn.XLOOKUP(V114,ud_pavement_specification[lookupValue],ud_pavement_specification[lookupKey],"ERROR"),""), "")</f>
        <v/>
      </c>
      <c r="X114" s="20"/>
      <c r="Y114" s="20"/>
      <c r="AA114" s="4"/>
      <c r="AC114" s="3" t="str">
        <f>IF($A114="ADD",IF(NOT(ISBLANK(AB114)),_xlfn.XLOOKUP(AB114,ud_pavement_material_type[lookupValue],ud_pavement_material_type[lookupKey],"ERROR"),""), "")</f>
        <v/>
      </c>
      <c r="AE114" s="3" t="str">
        <f>IF($A114="ADD",IF(NOT(ISBLANK(AD114)),_xlfn.XLOOKUP(AD114,ud_material_source[lookupValue],ud_material_source[lookupKey],"ERROR"),""), "")</f>
        <v/>
      </c>
      <c r="AH114" s="3" t="str">
        <f>IF($A114="ADD",IF(NOT(ISBLANK(AG114)),_xlfn.XLOOKUP(AG114,ud_pavement_material_type[lookupValue],ud_pavement_material_type[lookupKey],"ERROR"),""), "")</f>
        <v/>
      </c>
      <c r="AI114" s="4"/>
      <c r="AK114" s="3" t="str">
        <f>IF($A114="ADD",IF(NOT(ISBLANK(AJ114)),_xlfn.XLOOKUP(AJ114,ud_material_source[lookupValue],ud_material_source[lookupKey],"ERROR"),""), "")</f>
        <v/>
      </c>
      <c r="AL114" s="3" t="str">
        <f t="shared" si="14"/>
        <v/>
      </c>
      <c r="AM114" s="3" t="str">
        <f>IF($A114="","",IF((AND($A114="ADD",OR(AL114="",AL114="Known"))),"K",(_xlfn.XLOOKUP(AL114,estimate_status[lookupValue],estimate_status[lookupKey],""))))</f>
        <v/>
      </c>
      <c r="AN114" s="3" t="str">
        <f t="shared" si="15"/>
        <v/>
      </c>
      <c r="AO114" s="3" t="str">
        <f>IF($A114="","",IF((AND($A114="ADD",OR(AN114="",AN114="Undisturbed"))),"U",(_xlfn.XLOOKUP(AN114,reconstructed[lookupValue],reconstructed[lookupKey],""))))</f>
        <v/>
      </c>
      <c r="AP114" s="21"/>
      <c r="AQ114" s="4"/>
      <c r="AR114" s="21"/>
      <c r="AS114" s="2" t="str">
        <f t="shared" si="16"/>
        <v/>
      </c>
      <c r="AT114" s="3" t="str">
        <f t="shared" si="17"/>
        <v/>
      </c>
      <c r="AU114" s="3" t="str">
        <f>IF($A114="","",IF((AND($A114="ADD",OR(AT114="",AT114="Local Authority"))),"L",(_xlfn.XLOOKUP(AT114,asset_owner[lookupValue],asset_owner[lookupKey],""))))</f>
        <v/>
      </c>
      <c r="AV114" s="3" t="str">
        <f t="shared" si="18"/>
        <v/>
      </c>
      <c r="AW114" s="3" t="str">
        <f>IF($A114="","",IF((AND($A114="ADD",OR(AV114="",AV114="Vested Assets"))),"12",(_xlfn.XLOOKUP(AV114,ud_work_category[lookupValue],ud_work_category[lookupKey],""))))</f>
        <v/>
      </c>
      <c r="AX114" s="20"/>
      <c r="AY114" s="2" t="str">
        <f t="shared" si="19"/>
        <v/>
      </c>
      <c r="AZ114" s="3" t="str">
        <f t="shared" si="20"/>
        <v/>
      </c>
      <c r="BA114" s="3" t="str">
        <f>IF($A114="","",IF((AND($A114="ADD",OR(AZ114="",AZ114="Excellent"))),"1",(_xlfn.XLOOKUP(AZ114,condition[lookupValue],condition[lookupKey],""))))</f>
        <v/>
      </c>
      <c r="BB114" s="21" t="str">
        <f t="shared" si="21"/>
        <v/>
      </c>
      <c r="BC114" s="5"/>
    </row>
    <row r="115" spans="2:55" x14ac:dyDescent="0.25">
      <c r="B115" s="4"/>
      <c r="D115" s="3" t="str">
        <f>IF($A115="ADD",IF(NOT(ISBLANK(C115)),_xlfn.XLOOKUP(C115,roadnames[lookupValue],roadnames[lookupKey],"ERROR"),""), "")</f>
        <v/>
      </c>
      <c r="E115" s="4"/>
      <c r="F115" s="4"/>
      <c r="G115" s="5"/>
      <c r="H115" s="5"/>
      <c r="I115" s="19"/>
      <c r="J115" s="19"/>
      <c r="K115" s="19" t="str">
        <f t="shared" si="11"/>
        <v/>
      </c>
      <c r="L115" s="4"/>
      <c r="N115" s="3" t="str">
        <f>IF($A115="ADD",IF(NOT(ISBLANK(M115)),_xlfn.XLOOKUP(M115,len_adjust_rsn[lookupValue],len_adjust_rsn[lookupKey],"ERROR"),""), "")</f>
        <v/>
      </c>
      <c r="O115" s="19"/>
      <c r="Q115" s="19" t="str">
        <f t="shared" si="12"/>
        <v/>
      </c>
      <c r="R115" s="19"/>
      <c r="S115" s="19" t="str">
        <f t="shared" si="13"/>
        <v/>
      </c>
      <c r="T115" s="4"/>
      <c r="U115" s="4"/>
      <c r="W115" s="3" t="str">
        <f>IF($A115="ADD",IF(NOT(ISBLANK(V115)),_xlfn.XLOOKUP(V115,ud_pavement_specification[lookupValue],ud_pavement_specification[lookupKey],"ERROR"),""), "")</f>
        <v/>
      </c>
      <c r="X115" s="20"/>
      <c r="Y115" s="20"/>
      <c r="AA115" s="4"/>
      <c r="AC115" s="3" t="str">
        <f>IF($A115="ADD",IF(NOT(ISBLANK(AB115)),_xlfn.XLOOKUP(AB115,ud_pavement_material_type[lookupValue],ud_pavement_material_type[lookupKey],"ERROR"),""), "")</f>
        <v/>
      </c>
      <c r="AE115" s="3" t="str">
        <f>IF($A115="ADD",IF(NOT(ISBLANK(AD115)),_xlfn.XLOOKUP(AD115,ud_material_source[lookupValue],ud_material_source[lookupKey],"ERROR"),""), "")</f>
        <v/>
      </c>
      <c r="AH115" s="3" t="str">
        <f>IF($A115="ADD",IF(NOT(ISBLANK(AG115)),_xlfn.XLOOKUP(AG115,ud_pavement_material_type[lookupValue],ud_pavement_material_type[lookupKey],"ERROR"),""), "")</f>
        <v/>
      </c>
      <c r="AI115" s="4"/>
      <c r="AK115" s="3" t="str">
        <f>IF($A115="ADD",IF(NOT(ISBLANK(AJ115)),_xlfn.XLOOKUP(AJ115,ud_material_source[lookupValue],ud_material_source[lookupKey],"ERROR"),""), "")</f>
        <v/>
      </c>
      <c r="AL115" s="3" t="str">
        <f t="shared" si="14"/>
        <v/>
      </c>
      <c r="AM115" s="3" t="str">
        <f>IF($A115="","",IF((AND($A115="ADD",OR(AL115="",AL115="Known"))),"K",(_xlfn.XLOOKUP(AL115,estimate_status[lookupValue],estimate_status[lookupKey],""))))</f>
        <v/>
      </c>
      <c r="AN115" s="3" t="str">
        <f t="shared" si="15"/>
        <v/>
      </c>
      <c r="AO115" s="3" t="str">
        <f>IF($A115="","",IF((AND($A115="ADD",OR(AN115="",AN115="Undisturbed"))),"U",(_xlfn.XLOOKUP(AN115,reconstructed[lookupValue],reconstructed[lookupKey],""))))</f>
        <v/>
      </c>
      <c r="AP115" s="21"/>
      <c r="AQ115" s="4"/>
      <c r="AR115" s="21"/>
      <c r="AS115" s="2" t="str">
        <f t="shared" si="16"/>
        <v/>
      </c>
      <c r="AT115" s="3" t="str">
        <f t="shared" si="17"/>
        <v/>
      </c>
      <c r="AU115" s="3" t="str">
        <f>IF($A115="","",IF((AND($A115="ADD",OR(AT115="",AT115="Local Authority"))),"L",(_xlfn.XLOOKUP(AT115,asset_owner[lookupValue],asset_owner[lookupKey],""))))</f>
        <v/>
      </c>
      <c r="AV115" s="3" t="str">
        <f t="shared" si="18"/>
        <v/>
      </c>
      <c r="AW115" s="3" t="str">
        <f>IF($A115="","",IF((AND($A115="ADD",OR(AV115="",AV115="Vested Assets"))),"12",(_xlfn.XLOOKUP(AV115,ud_work_category[lookupValue],ud_work_category[lookupKey],""))))</f>
        <v/>
      </c>
      <c r="AX115" s="20"/>
      <c r="AY115" s="2" t="str">
        <f t="shared" si="19"/>
        <v/>
      </c>
      <c r="AZ115" s="3" t="str">
        <f t="shared" si="20"/>
        <v/>
      </c>
      <c r="BA115" s="3" t="str">
        <f>IF($A115="","",IF((AND($A115="ADD",OR(AZ115="",AZ115="Excellent"))),"1",(_xlfn.XLOOKUP(AZ115,condition[lookupValue],condition[lookupKey],""))))</f>
        <v/>
      </c>
      <c r="BB115" s="21" t="str">
        <f t="shared" si="21"/>
        <v/>
      </c>
      <c r="BC115" s="5"/>
    </row>
    <row r="116" spans="2:55" x14ac:dyDescent="0.25">
      <c r="B116" s="4"/>
      <c r="D116" s="3" t="str">
        <f>IF($A116="ADD",IF(NOT(ISBLANK(C116)),_xlfn.XLOOKUP(C116,roadnames[lookupValue],roadnames[lookupKey],"ERROR"),""), "")</f>
        <v/>
      </c>
      <c r="E116" s="4"/>
      <c r="F116" s="4"/>
      <c r="G116" s="5"/>
      <c r="H116" s="5"/>
      <c r="I116" s="19"/>
      <c r="J116" s="19"/>
      <c r="K116" s="19" t="str">
        <f t="shared" si="11"/>
        <v/>
      </c>
      <c r="L116" s="4"/>
      <c r="N116" s="3" t="str">
        <f>IF($A116="ADD",IF(NOT(ISBLANK(M116)),_xlfn.XLOOKUP(M116,len_adjust_rsn[lookupValue],len_adjust_rsn[lookupKey],"ERROR"),""), "")</f>
        <v/>
      </c>
      <c r="O116" s="19"/>
      <c r="Q116" s="19" t="str">
        <f t="shared" si="12"/>
        <v/>
      </c>
      <c r="R116" s="19"/>
      <c r="S116" s="19" t="str">
        <f t="shared" si="13"/>
        <v/>
      </c>
      <c r="T116" s="4"/>
      <c r="U116" s="4"/>
      <c r="W116" s="3" t="str">
        <f>IF($A116="ADD",IF(NOT(ISBLANK(V116)),_xlfn.XLOOKUP(V116,ud_pavement_specification[lookupValue],ud_pavement_specification[lookupKey],"ERROR"),""), "")</f>
        <v/>
      </c>
      <c r="X116" s="20"/>
      <c r="Y116" s="20"/>
      <c r="AA116" s="4"/>
      <c r="AC116" s="3" t="str">
        <f>IF($A116="ADD",IF(NOT(ISBLANK(AB116)),_xlfn.XLOOKUP(AB116,ud_pavement_material_type[lookupValue],ud_pavement_material_type[lookupKey],"ERROR"),""), "")</f>
        <v/>
      </c>
      <c r="AE116" s="3" t="str">
        <f>IF($A116="ADD",IF(NOT(ISBLANK(AD116)),_xlfn.XLOOKUP(AD116,ud_material_source[lookupValue],ud_material_source[lookupKey],"ERROR"),""), "")</f>
        <v/>
      </c>
      <c r="AH116" s="3" t="str">
        <f>IF($A116="ADD",IF(NOT(ISBLANK(AG116)),_xlfn.XLOOKUP(AG116,ud_pavement_material_type[lookupValue],ud_pavement_material_type[lookupKey],"ERROR"),""), "")</f>
        <v/>
      </c>
      <c r="AI116" s="4"/>
      <c r="AK116" s="3" t="str">
        <f>IF($A116="ADD",IF(NOT(ISBLANK(AJ116)),_xlfn.XLOOKUP(AJ116,ud_material_source[lookupValue],ud_material_source[lookupKey],"ERROR"),""), "")</f>
        <v/>
      </c>
      <c r="AL116" s="3" t="str">
        <f t="shared" si="14"/>
        <v/>
      </c>
      <c r="AM116" s="3" t="str">
        <f>IF($A116="","",IF((AND($A116="ADD",OR(AL116="",AL116="Known"))),"K",(_xlfn.XLOOKUP(AL116,estimate_status[lookupValue],estimate_status[lookupKey],""))))</f>
        <v/>
      </c>
      <c r="AN116" s="3" t="str">
        <f t="shared" si="15"/>
        <v/>
      </c>
      <c r="AO116" s="3" t="str">
        <f>IF($A116="","",IF((AND($A116="ADD",OR(AN116="",AN116="Undisturbed"))),"U",(_xlfn.XLOOKUP(AN116,reconstructed[lookupValue],reconstructed[lookupKey],""))))</f>
        <v/>
      </c>
      <c r="AP116" s="21"/>
      <c r="AQ116" s="4"/>
      <c r="AR116" s="21"/>
      <c r="AS116" s="2" t="str">
        <f t="shared" si="16"/>
        <v/>
      </c>
      <c r="AT116" s="3" t="str">
        <f t="shared" si="17"/>
        <v/>
      </c>
      <c r="AU116" s="3" t="str">
        <f>IF($A116="","",IF((AND($A116="ADD",OR(AT116="",AT116="Local Authority"))),"L",(_xlfn.XLOOKUP(AT116,asset_owner[lookupValue],asset_owner[lookupKey],""))))</f>
        <v/>
      </c>
      <c r="AV116" s="3" t="str">
        <f t="shared" si="18"/>
        <v/>
      </c>
      <c r="AW116" s="3" t="str">
        <f>IF($A116="","",IF((AND($A116="ADD",OR(AV116="",AV116="Vested Assets"))),"12",(_xlfn.XLOOKUP(AV116,ud_work_category[lookupValue],ud_work_category[lookupKey],""))))</f>
        <v/>
      </c>
      <c r="AX116" s="20"/>
      <c r="AY116" s="2" t="str">
        <f t="shared" si="19"/>
        <v/>
      </c>
      <c r="AZ116" s="3" t="str">
        <f t="shared" si="20"/>
        <v/>
      </c>
      <c r="BA116" s="3" t="str">
        <f>IF($A116="","",IF((AND($A116="ADD",OR(AZ116="",AZ116="Excellent"))),"1",(_xlfn.XLOOKUP(AZ116,condition[lookupValue],condition[lookupKey],""))))</f>
        <v/>
      </c>
      <c r="BB116" s="21" t="str">
        <f t="shared" si="21"/>
        <v/>
      </c>
      <c r="BC116" s="5"/>
    </row>
    <row r="117" spans="2:55" x14ac:dyDescent="0.25">
      <c r="B117" s="4"/>
      <c r="D117" s="3" t="str">
        <f>IF($A117="ADD",IF(NOT(ISBLANK(C117)),_xlfn.XLOOKUP(C117,roadnames[lookupValue],roadnames[lookupKey],"ERROR"),""), "")</f>
        <v/>
      </c>
      <c r="E117" s="4"/>
      <c r="F117" s="4"/>
      <c r="G117" s="5"/>
      <c r="H117" s="5"/>
      <c r="I117" s="19"/>
      <c r="J117" s="19"/>
      <c r="K117" s="19" t="str">
        <f t="shared" si="11"/>
        <v/>
      </c>
      <c r="L117" s="4"/>
      <c r="N117" s="3" t="str">
        <f>IF($A117="ADD",IF(NOT(ISBLANK(M117)),_xlfn.XLOOKUP(M117,len_adjust_rsn[lookupValue],len_adjust_rsn[lookupKey],"ERROR"),""), "")</f>
        <v/>
      </c>
      <c r="O117" s="19"/>
      <c r="Q117" s="19" t="str">
        <f t="shared" si="12"/>
        <v/>
      </c>
      <c r="R117" s="19"/>
      <c r="S117" s="19" t="str">
        <f t="shared" si="13"/>
        <v/>
      </c>
      <c r="T117" s="4"/>
      <c r="U117" s="4"/>
      <c r="W117" s="3" t="str">
        <f>IF($A117="ADD",IF(NOT(ISBLANK(V117)),_xlfn.XLOOKUP(V117,ud_pavement_specification[lookupValue],ud_pavement_specification[lookupKey],"ERROR"),""), "")</f>
        <v/>
      </c>
      <c r="X117" s="20"/>
      <c r="Y117" s="20"/>
      <c r="AA117" s="4"/>
      <c r="AC117" s="3" t="str">
        <f>IF($A117="ADD",IF(NOT(ISBLANK(AB117)),_xlfn.XLOOKUP(AB117,ud_pavement_material_type[lookupValue],ud_pavement_material_type[lookupKey],"ERROR"),""), "")</f>
        <v/>
      </c>
      <c r="AE117" s="3" t="str">
        <f>IF($A117="ADD",IF(NOT(ISBLANK(AD117)),_xlfn.XLOOKUP(AD117,ud_material_source[lookupValue],ud_material_source[lookupKey],"ERROR"),""), "")</f>
        <v/>
      </c>
      <c r="AH117" s="3" t="str">
        <f>IF($A117="ADD",IF(NOT(ISBLANK(AG117)),_xlfn.XLOOKUP(AG117,ud_pavement_material_type[lookupValue],ud_pavement_material_type[lookupKey],"ERROR"),""), "")</f>
        <v/>
      </c>
      <c r="AI117" s="4"/>
      <c r="AK117" s="3" t="str">
        <f>IF($A117="ADD",IF(NOT(ISBLANK(AJ117)),_xlfn.XLOOKUP(AJ117,ud_material_source[lookupValue],ud_material_source[lookupKey],"ERROR"),""), "")</f>
        <v/>
      </c>
      <c r="AL117" s="3" t="str">
        <f t="shared" si="14"/>
        <v/>
      </c>
      <c r="AM117" s="3" t="str">
        <f>IF($A117="","",IF((AND($A117="ADD",OR(AL117="",AL117="Known"))),"K",(_xlfn.XLOOKUP(AL117,estimate_status[lookupValue],estimate_status[lookupKey],""))))</f>
        <v/>
      </c>
      <c r="AN117" s="3" t="str">
        <f t="shared" si="15"/>
        <v/>
      </c>
      <c r="AO117" s="3" t="str">
        <f>IF($A117="","",IF((AND($A117="ADD",OR(AN117="",AN117="Undisturbed"))),"U",(_xlfn.XLOOKUP(AN117,reconstructed[lookupValue],reconstructed[lookupKey],""))))</f>
        <v/>
      </c>
      <c r="AP117" s="21"/>
      <c r="AQ117" s="4"/>
      <c r="AR117" s="21"/>
      <c r="AS117" s="2" t="str">
        <f t="shared" si="16"/>
        <v/>
      </c>
      <c r="AT117" s="3" t="str">
        <f t="shared" si="17"/>
        <v/>
      </c>
      <c r="AU117" s="3" t="str">
        <f>IF($A117="","",IF((AND($A117="ADD",OR(AT117="",AT117="Local Authority"))),"L",(_xlfn.XLOOKUP(AT117,asset_owner[lookupValue],asset_owner[lookupKey],""))))</f>
        <v/>
      </c>
      <c r="AV117" s="3" t="str">
        <f t="shared" si="18"/>
        <v/>
      </c>
      <c r="AW117" s="3" t="str">
        <f>IF($A117="","",IF((AND($A117="ADD",OR(AV117="",AV117="Vested Assets"))),"12",(_xlfn.XLOOKUP(AV117,ud_work_category[lookupValue],ud_work_category[lookupKey],""))))</f>
        <v/>
      </c>
      <c r="AX117" s="20"/>
      <c r="AY117" s="2" t="str">
        <f t="shared" si="19"/>
        <v/>
      </c>
      <c r="AZ117" s="3" t="str">
        <f t="shared" si="20"/>
        <v/>
      </c>
      <c r="BA117" s="3" t="str">
        <f>IF($A117="","",IF((AND($A117="ADD",OR(AZ117="",AZ117="Excellent"))),"1",(_xlfn.XLOOKUP(AZ117,condition[lookupValue],condition[lookupKey],""))))</f>
        <v/>
      </c>
      <c r="BB117" s="21" t="str">
        <f t="shared" si="21"/>
        <v/>
      </c>
      <c r="BC117" s="5"/>
    </row>
    <row r="118" spans="2:55" x14ac:dyDescent="0.25">
      <c r="B118" s="4"/>
      <c r="D118" s="3" t="str">
        <f>IF($A118="ADD",IF(NOT(ISBLANK(C118)),_xlfn.XLOOKUP(C118,roadnames[lookupValue],roadnames[lookupKey],"ERROR"),""), "")</f>
        <v/>
      </c>
      <c r="E118" s="4"/>
      <c r="F118" s="4"/>
      <c r="G118" s="5"/>
      <c r="H118" s="5"/>
      <c r="I118" s="19"/>
      <c r="J118" s="19"/>
      <c r="K118" s="19" t="str">
        <f t="shared" si="11"/>
        <v/>
      </c>
      <c r="L118" s="4"/>
      <c r="N118" s="3" t="str">
        <f>IF($A118="ADD",IF(NOT(ISBLANK(M118)),_xlfn.XLOOKUP(M118,len_adjust_rsn[lookupValue],len_adjust_rsn[lookupKey],"ERROR"),""), "")</f>
        <v/>
      </c>
      <c r="O118" s="19"/>
      <c r="Q118" s="19" t="str">
        <f t="shared" si="12"/>
        <v/>
      </c>
      <c r="R118" s="19"/>
      <c r="S118" s="19" t="str">
        <f t="shared" si="13"/>
        <v/>
      </c>
      <c r="T118" s="4"/>
      <c r="U118" s="4"/>
      <c r="W118" s="3" t="str">
        <f>IF($A118="ADD",IF(NOT(ISBLANK(V118)),_xlfn.XLOOKUP(V118,ud_pavement_specification[lookupValue],ud_pavement_specification[lookupKey],"ERROR"),""), "")</f>
        <v/>
      </c>
      <c r="X118" s="20"/>
      <c r="Y118" s="20"/>
      <c r="AA118" s="4"/>
      <c r="AC118" s="3" t="str">
        <f>IF($A118="ADD",IF(NOT(ISBLANK(AB118)),_xlfn.XLOOKUP(AB118,ud_pavement_material_type[lookupValue],ud_pavement_material_type[lookupKey],"ERROR"),""), "")</f>
        <v/>
      </c>
      <c r="AE118" s="3" t="str">
        <f>IF($A118="ADD",IF(NOT(ISBLANK(AD118)),_xlfn.XLOOKUP(AD118,ud_material_source[lookupValue],ud_material_source[lookupKey],"ERROR"),""), "")</f>
        <v/>
      </c>
      <c r="AH118" s="3" t="str">
        <f>IF($A118="ADD",IF(NOT(ISBLANK(AG118)),_xlfn.XLOOKUP(AG118,ud_pavement_material_type[lookupValue],ud_pavement_material_type[lookupKey],"ERROR"),""), "")</f>
        <v/>
      </c>
      <c r="AI118" s="4"/>
      <c r="AK118" s="3" t="str">
        <f>IF($A118="ADD",IF(NOT(ISBLANK(AJ118)),_xlfn.XLOOKUP(AJ118,ud_material_source[lookupValue],ud_material_source[lookupKey],"ERROR"),""), "")</f>
        <v/>
      </c>
      <c r="AL118" s="3" t="str">
        <f t="shared" si="14"/>
        <v/>
      </c>
      <c r="AM118" s="3" t="str">
        <f>IF($A118="","",IF((AND($A118="ADD",OR(AL118="",AL118="Known"))),"K",(_xlfn.XLOOKUP(AL118,estimate_status[lookupValue],estimate_status[lookupKey],""))))</f>
        <v/>
      </c>
      <c r="AN118" s="3" t="str">
        <f t="shared" si="15"/>
        <v/>
      </c>
      <c r="AO118" s="3" t="str">
        <f>IF($A118="","",IF((AND($A118="ADD",OR(AN118="",AN118="Undisturbed"))),"U",(_xlfn.XLOOKUP(AN118,reconstructed[lookupValue],reconstructed[lookupKey],""))))</f>
        <v/>
      </c>
      <c r="AP118" s="21"/>
      <c r="AQ118" s="4"/>
      <c r="AR118" s="21"/>
      <c r="AS118" s="2" t="str">
        <f t="shared" si="16"/>
        <v/>
      </c>
      <c r="AT118" s="3" t="str">
        <f t="shared" si="17"/>
        <v/>
      </c>
      <c r="AU118" s="3" t="str">
        <f>IF($A118="","",IF((AND($A118="ADD",OR(AT118="",AT118="Local Authority"))),"L",(_xlfn.XLOOKUP(AT118,asset_owner[lookupValue],asset_owner[lookupKey],""))))</f>
        <v/>
      </c>
      <c r="AV118" s="3" t="str">
        <f t="shared" si="18"/>
        <v/>
      </c>
      <c r="AW118" s="3" t="str">
        <f>IF($A118="","",IF((AND($A118="ADD",OR(AV118="",AV118="Vested Assets"))),"12",(_xlfn.XLOOKUP(AV118,ud_work_category[lookupValue],ud_work_category[lookupKey],""))))</f>
        <v/>
      </c>
      <c r="AX118" s="20"/>
      <c r="AY118" s="2" t="str">
        <f t="shared" si="19"/>
        <v/>
      </c>
      <c r="AZ118" s="3" t="str">
        <f t="shared" si="20"/>
        <v/>
      </c>
      <c r="BA118" s="3" t="str">
        <f>IF($A118="","",IF((AND($A118="ADD",OR(AZ118="",AZ118="Excellent"))),"1",(_xlfn.XLOOKUP(AZ118,condition[lookupValue],condition[lookupKey],""))))</f>
        <v/>
      </c>
      <c r="BB118" s="21" t="str">
        <f t="shared" si="21"/>
        <v/>
      </c>
      <c r="BC118" s="5"/>
    </row>
    <row r="119" spans="2:55" x14ac:dyDescent="0.25">
      <c r="B119" s="4"/>
      <c r="D119" s="3" t="str">
        <f>IF($A119="ADD",IF(NOT(ISBLANK(C119)),_xlfn.XLOOKUP(C119,roadnames[lookupValue],roadnames[lookupKey],"ERROR"),""), "")</f>
        <v/>
      </c>
      <c r="E119" s="4"/>
      <c r="F119" s="4"/>
      <c r="G119" s="5"/>
      <c r="H119" s="5"/>
      <c r="I119" s="19"/>
      <c r="J119" s="19"/>
      <c r="K119" s="19" t="str">
        <f t="shared" si="11"/>
        <v/>
      </c>
      <c r="L119" s="4"/>
      <c r="N119" s="3" t="str">
        <f>IF($A119="ADD",IF(NOT(ISBLANK(M119)),_xlfn.XLOOKUP(M119,len_adjust_rsn[lookupValue],len_adjust_rsn[lookupKey],"ERROR"),""), "")</f>
        <v/>
      </c>
      <c r="O119" s="19"/>
      <c r="Q119" s="19" t="str">
        <f t="shared" si="12"/>
        <v/>
      </c>
      <c r="R119" s="19"/>
      <c r="S119" s="19" t="str">
        <f t="shared" si="13"/>
        <v/>
      </c>
      <c r="T119" s="4"/>
      <c r="U119" s="4"/>
      <c r="W119" s="3" t="str">
        <f>IF($A119="ADD",IF(NOT(ISBLANK(V119)),_xlfn.XLOOKUP(V119,ud_pavement_specification[lookupValue],ud_pavement_specification[lookupKey],"ERROR"),""), "")</f>
        <v/>
      </c>
      <c r="X119" s="20"/>
      <c r="Y119" s="20"/>
      <c r="AA119" s="4"/>
      <c r="AC119" s="3" t="str">
        <f>IF($A119="ADD",IF(NOT(ISBLANK(AB119)),_xlfn.XLOOKUP(AB119,ud_pavement_material_type[lookupValue],ud_pavement_material_type[lookupKey],"ERROR"),""), "")</f>
        <v/>
      </c>
      <c r="AE119" s="3" t="str">
        <f>IF($A119="ADD",IF(NOT(ISBLANK(AD119)),_xlfn.XLOOKUP(AD119,ud_material_source[lookupValue],ud_material_source[lookupKey],"ERROR"),""), "")</f>
        <v/>
      </c>
      <c r="AH119" s="3" t="str">
        <f>IF($A119="ADD",IF(NOT(ISBLANK(AG119)),_xlfn.XLOOKUP(AG119,ud_pavement_material_type[lookupValue],ud_pavement_material_type[lookupKey],"ERROR"),""), "")</f>
        <v/>
      </c>
      <c r="AI119" s="4"/>
      <c r="AK119" s="3" t="str">
        <f>IF($A119="ADD",IF(NOT(ISBLANK(AJ119)),_xlfn.XLOOKUP(AJ119,ud_material_source[lookupValue],ud_material_source[lookupKey],"ERROR"),""), "")</f>
        <v/>
      </c>
      <c r="AL119" s="3" t="str">
        <f t="shared" si="14"/>
        <v/>
      </c>
      <c r="AM119" s="3" t="str">
        <f>IF($A119="","",IF((AND($A119="ADD",OR(AL119="",AL119="Known"))),"K",(_xlfn.XLOOKUP(AL119,estimate_status[lookupValue],estimate_status[lookupKey],""))))</f>
        <v/>
      </c>
      <c r="AN119" s="3" t="str">
        <f t="shared" si="15"/>
        <v/>
      </c>
      <c r="AO119" s="3" t="str">
        <f>IF($A119="","",IF((AND($A119="ADD",OR(AN119="",AN119="Undisturbed"))),"U",(_xlfn.XLOOKUP(AN119,reconstructed[lookupValue],reconstructed[lookupKey],""))))</f>
        <v/>
      </c>
      <c r="AP119" s="21"/>
      <c r="AQ119" s="4"/>
      <c r="AR119" s="21"/>
      <c r="AS119" s="2" t="str">
        <f t="shared" si="16"/>
        <v/>
      </c>
      <c r="AT119" s="3" t="str">
        <f t="shared" si="17"/>
        <v/>
      </c>
      <c r="AU119" s="3" t="str">
        <f>IF($A119="","",IF((AND($A119="ADD",OR(AT119="",AT119="Local Authority"))),"L",(_xlfn.XLOOKUP(AT119,asset_owner[lookupValue],asset_owner[lookupKey],""))))</f>
        <v/>
      </c>
      <c r="AV119" s="3" t="str">
        <f t="shared" si="18"/>
        <v/>
      </c>
      <c r="AW119" s="3" t="str">
        <f>IF($A119="","",IF((AND($A119="ADD",OR(AV119="",AV119="Vested Assets"))),"12",(_xlfn.XLOOKUP(AV119,ud_work_category[lookupValue],ud_work_category[lookupKey],""))))</f>
        <v/>
      </c>
      <c r="AX119" s="20"/>
      <c r="AY119" s="2" t="str">
        <f t="shared" si="19"/>
        <v/>
      </c>
      <c r="AZ119" s="3" t="str">
        <f t="shared" si="20"/>
        <v/>
      </c>
      <c r="BA119" s="3" t="str">
        <f>IF($A119="","",IF((AND($A119="ADD",OR(AZ119="",AZ119="Excellent"))),"1",(_xlfn.XLOOKUP(AZ119,condition[lookupValue],condition[lookupKey],""))))</f>
        <v/>
      </c>
      <c r="BB119" s="21" t="str">
        <f t="shared" si="21"/>
        <v/>
      </c>
      <c r="BC119" s="5"/>
    </row>
    <row r="120" spans="2:55" x14ac:dyDescent="0.25">
      <c r="B120" s="4"/>
      <c r="D120" s="3" t="str">
        <f>IF($A120="ADD",IF(NOT(ISBLANK(C120)),_xlfn.XLOOKUP(C120,roadnames[lookupValue],roadnames[lookupKey],"ERROR"),""), "")</f>
        <v/>
      </c>
      <c r="E120" s="4"/>
      <c r="F120" s="4"/>
      <c r="G120" s="5"/>
      <c r="H120" s="5"/>
      <c r="I120" s="19"/>
      <c r="J120" s="19"/>
      <c r="K120" s="19" t="str">
        <f t="shared" si="11"/>
        <v/>
      </c>
      <c r="L120" s="4"/>
      <c r="N120" s="3" t="str">
        <f>IF($A120="ADD",IF(NOT(ISBLANK(M120)),_xlfn.XLOOKUP(M120,len_adjust_rsn[lookupValue],len_adjust_rsn[lookupKey],"ERROR"),""), "")</f>
        <v/>
      </c>
      <c r="O120" s="19"/>
      <c r="Q120" s="19" t="str">
        <f t="shared" si="12"/>
        <v/>
      </c>
      <c r="R120" s="19"/>
      <c r="S120" s="19" t="str">
        <f t="shared" si="13"/>
        <v/>
      </c>
      <c r="T120" s="4"/>
      <c r="U120" s="4"/>
      <c r="W120" s="3" t="str">
        <f>IF($A120="ADD",IF(NOT(ISBLANK(V120)),_xlfn.XLOOKUP(V120,ud_pavement_specification[lookupValue],ud_pavement_specification[lookupKey],"ERROR"),""), "")</f>
        <v/>
      </c>
      <c r="X120" s="20"/>
      <c r="Y120" s="20"/>
      <c r="AA120" s="4"/>
      <c r="AC120" s="3" t="str">
        <f>IF($A120="ADD",IF(NOT(ISBLANK(AB120)),_xlfn.XLOOKUP(AB120,ud_pavement_material_type[lookupValue],ud_pavement_material_type[lookupKey],"ERROR"),""), "")</f>
        <v/>
      </c>
      <c r="AE120" s="3" t="str">
        <f>IF($A120="ADD",IF(NOT(ISBLANK(AD120)),_xlfn.XLOOKUP(AD120,ud_material_source[lookupValue],ud_material_source[lookupKey],"ERROR"),""), "")</f>
        <v/>
      </c>
      <c r="AH120" s="3" t="str">
        <f>IF($A120="ADD",IF(NOT(ISBLANK(AG120)),_xlfn.XLOOKUP(AG120,ud_pavement_material_type[lookupValue],ud_pavement_material_type[lookupKey],"ERROR"),""), "")</f>
        <v/>
      </c>
      <c r="AI120" s="4"/>
      <c r="AK120" s="3" t="str">
        <f>IF($A120="ADD",IF(NOT(ISBLANK(AJ120)),_xlfn.XLOOKUP(AJ120,ud_material_source[lookupValue],ud_material_source[lookupKey],"ERROR"),""), "")</f>
        <v/>
      </c>
      <c r="AL120" s="3" t="str">
        <f t="shared" si="14"/>
        <v/>
      </c>
      <c r="AM120" s="3" t="str">
        <f>IF($A120="","",IF((AND($A120="ADD",OR(AL120="",AL120="Known"))),"K",(_xlfn.XLOOKUP(AL120,estimate_status[lookupValue],estimate_status[lookupKey],""))))</f>
        <v/>
      </c>
      <c r="AN120" s="3" t="str">
        <f t="shared" si="15"/>
        <v/>
      </c>
      <c r="AO120" s="3" t="str">
        <f>IF($A120="","",IF((AND($A120="ADD",OR(AN120="",AN120="Undisturbed"))),"U",(_xlfn.XLOOKUP(AN120,reconstructed[lookupValue],reconstructed[lookupKey],""))))</f>
        <v/>
      </c>
      <c r="AP120" s="21"/>
      <c r="AQ120" s="4"/>
      <c r="AR120" s="21"/>
      <c r="AS120" s="2" t="str">
        <f t="shared" si="16"/>
        <v/>
      </c>
      <c r="AT120" s="3" t="str">
        <f t="shared" si="17"/>
        <v/>
      </c>
      <c r="AU120" s="3" t="str">
        <f>IF($A120="","",IF((AND($A120="ADD",OR(AT120="",AT120="Local Authority"))),"L",(_xlfn.XLOOKUP(AT120,asset_owner[lookupValue],asset_owner[lookupKey],""))))</f>
        <v/>
      </c>
      <c r="AV120" s="3" t="str">
        <f t="shared" si="18"/>
        <v/>
      </c>
      <c r="AW120" s="3" t="str">
        <f>IF($A120="","",IF((AND($A120="ADD",OR(AV120="",AV120="Vested Assets"))),"12",(_xlfn.XLOOKUP(AV120,ud_work_category[lookupValue],ud_work_category[lookupKey],""))))</f>
        <v/>
      </c>
      <c r="AX120" s="20"/>
      <c r="AY120" s="2" t="str">
        <f t="shared" si="19"/>
        <v/>
      </c>
      <c r="AZ120" s="3" t="str">
        <f t="shared" si="20"/>
        <v/>
      </c>
      <c r="BA120" s="3" t="str">
        <f>IF($A120="","",IF((AND($A120="ADD",OR(AZ120="",AZ120="Excellent"))),"1",(_xlfn.XLOOKUP(AZ120,condition[lookupValue],condition[lookupKey],""))))</f>
        <v/>
      </c>
      <c r="BB120" s="21" t="str">
        <f t="shared" si="21"/>
        <v/>
      </c>
      <c r="BC120" s="5"/>
    </row>
    <row r="121" spans="2:55" x14ac:dyDescent="0.25">
      <c r="B121" s="4"/>
      <c r="D121" s="3" t="str">
        <f>IF($A121="ADD",IF(NOT(ISBLANK(C121)),_xlfn.XLOOKUP(C121,roadnames[lookupValue],roadnames[lookupKey],"ERROR"),""), "")</f>
        <v/>
      </c>
      <c r="E121" s="4"/>
      <c r="F121" s="4"/>
      <c r="G121" s="5"/>
      <c r="H121" s="5"/>
      <c r="I121" s="19"/>
      <c r="J121" s="19"/>
      <c r="K121" s="19" t="str">
        <f t="shared" si="11"/>
        <v/>
      </c>
      <c r="L121" s="4"/>
      <c r="N121" s="3" t="str">
        <f>IF($A121="ADD",IF(NOT(ISBLANK(M121)),_xlfn.XLOOKUP(M121,len_adjust_rsn[lookupValue],len_adjust_rsn[lookupKey],"ERROR"),""), "")</f>
        <v/>
      </c>
      <c r="O121" s="19"/>
      <c r="Q121" s="19" t="str">
        <f t="shared" si="12"/>
        <v/>
      </c>
      <c r="R121" s="19"/>
      <c r="S121" s="19" t="str">
        <f t="shared" si="13"/>
        <v/>
      </c>
      <c r="T121" s="4"/>
      <c r="U121" s="4"/>
      <c r="W121" s="3" t="str">
        <f>IF($A121="ADD",IF(NOT(ISBLANK(V121)),_xlfn.XLOOKUP(V121,ud_pavement_specification[lookupValue],ud_pavement_specification[lookupKey],"ERROR"),""), "")</f>
        <v/>
      </c>
      <c r="X121" s="20"/>
      <c r="Y121" s="20"/>
      <c r="AA121" s="4"/>
      <c r="AC121" s="3" t="str">
        <f>IF($A121="ADD",IF(NOT(ISBLANK(AB121)),_xlfn.XLOOKUP(AB121,ud_pavement_material_type[lookupValue],ud_pavement_material_type[lookupKey],"ERROR"),""), "")</f>
        <v/>
      </c>
      <c r="AE121" s="3" t="str">
        <f>IF($A121="ADD",IF(NOT(ISBLANK(AD121)),_xlfn.XLOOKUP(AD121,ud_material_source[lookupValue],ud_material_source[lookupKey],"ERROR"),""), "")</f>
        <v/>
      </c>
      <c r="AH121" s="3" t="str">
        <f>IF($A121="ADD",IF(NOT(ISBLANK(AG121)),_xlfn.XLOOKUP(AG121,ud_pavement_material_type[lookupValue],ud_pavement_material_type[lookupKey],"ERROR"),""), "")</f>
        <v/>
      </c>
      <c r="AI121" s="4"/>
      <c r="AK121" s="3" t="str">
        <f>IF($A121="ADD",IF(NOT(ISBLANK(AJ121)),_xlfn.XLOOKUP(AJ121,ud_material_source[lookupValue],ud_material_source[lookupKey],"ERROR"),""), "")</f>
        <v/>
      </c>
      <c r="AL121" s="3" t="str">
        <f t="shared" si="14"/>
        <v/>
      </c>
      <c r="AM121" s="3" t="str">
        <f>IF($A121="","",IF((AND($A121="ADD",OR(AL121="",AL121="Known"))),"K",(_xlfn.XLOOKUP(AL121,estimate_status[lookupValue],estimate_status[lookupKey],""))))</f>
        <v/>
      </c>
      <c r="AN121" s="3" t="str">
        <f t="shared" si="15"/>
        <v/>
      </c>
      <c r="AO121" s="3" t="str">
        <f>IF($A121="","",IF((AND($A121="ADD",OR(AN121="",AN121="Undisturbed"))),"U",(_xlfn.XLOOKUP(AN121,reconstructed[lookupValue],reconstructed[lookupKey],""))))</f>
        <v/>
      </c>
      <c r="AP121" s="21"/>
      <c r="AQ121" s="4"/>
      <c r="AR121" s="21"/>
      <c r="AS121" s="2" t="str">
        <f t="shared" si="16"/>
        <v/>
      </c>
      <c r="AT121" s="3" t="str">
        <f t="shared" si="17"/>
        <v/>
      </c>
      <c r="AU121" s="3" t="str">
        <f>IF($A121="","",IF((AND($A121="ADD",OR(AT121="",AT121="Local Authority"))),"L",(_xlfn.XLOOKUP(AT121,asset_owner[lookupValue],asset_owner[lookupKey],""))))</f>
        <v/>
      </c>
      <c r="AV121" s="3" t="str">
        <f t="shared" si="18"/>
        <v/>
      </c>
      <c r="AW121" s="3" t="str">
        <f>IF($A121="","",IF((AND($A121="ADD",OR(AV121="",AV121="Vested Assets"))),"12",(_xlfn.XLOOKUP(AV121,ud_work_category[lookupValue],ud_work_category[lookupKey],""))))</f>
        <v/>
      </c>
      <c r="AX121" s="20"/>
      <c r="AY121" s="2" t="str">
        <f t="shared" si="19"/>
        <v/>
      </c>
      <c r="AZ121" s="3" t="str">
        <f t="shared" si="20"/>
        <v/>
      </c>
      <c r="BA121" s="3" t="str">
        <f>IF($A121="","",IF((AND($A121="ADD",OR(AZ121="",AZ121="Excellent"))),"1",(_xlfn.XLOOKUP(AZ121,condition[lookupValue],condition[lookupKey],""))))</f>
        <v/>
      </c>
      <c r="BB121" s="21" t="str">
        <f t="shared" si="21"/>
        <v/>
      </c>
      <c r="BC121" s="5"/>
    </row>
    <row r="122" spans="2:55" x14ac:dyDescent="0.25">
      <c r="B122" s="4"/>
      <c r="D122" s="3" t="str">
        <f>IF($A122="ADD",IF(NOT(ISBLANK(C122)),_xlfn.XLOOKUP(C122,roadnames[lookupValue],roadnames[lookupKey],"ERROR"),""), "")</f>
        <v/>
      </c>
      <c r="E122" s="4"/>
      <c r="F122" s="4"/>
      <c r="G122" s="5"/>
      <c r="H122" s="5"/>
      <c r="I122" s="19"/>
      <c r="J122" s="19"/>
      <c r="K122" s="19" t="str">
        <f t="shared" si="11"/>
        <v/>
      </c>
      <c r="L122" s="4"/>
      <c r="N122" s="3" t="str">
        <f>IF($A122="ADD",IF(NOT(ISBLANK(M122)),_xlfn.XLOOKUP(M122,len_adjust_rsn[lookupValue],len_adjust_rsn[lookupKey],"ERROR"),""), "")</f>
        <v/>
      </c>
      <c r="O122" s="19"/>
      <c r="Q122" s="19" t="str">
        <f t="shared" si="12"/>
        <v/>
      </c>
      <c r="R122" s="19"/>
      <c r="S122" s="19" t="str">
        <f t="shared" si="13"/>
        <v/>
      </c>
      <c r="T122" s="4"/>
      <c r="U122" s="4"/>
      <c r="W122" s="3" t="str">
        <f>IF($A122="ADD",IF(NOT(ISBLANK(V122)),_xlfn.XLOOKUP(V122,ud_pavement_specification[lookupValue],ud_pavement_specification[lookupKey],"ERROR"),""), "")</f>
        <v/>
      </c>
      <c r="X122" s="20"/>
      <c r="Y122" s="20"/>
      <c r="AA122" s="4"/>
      <c r="AC122" s="3" t="str">
        <f>IF($A122="ADD",IF(NOT(ISBLANK(AB122)),_xlfn.XLOOKUP(AB122,ud_pavement_material_type[lookupValue],ud_pavement_material_type[lookupKey],"ERROR"),""), "")</f>
        <v/>
      </c>
      <c r="AE122" s="3" t="str">
        <f>IF($A122="ADD",IF(NOT(ISBLANK(AD122)),_xlfn.XLOOKUP(AD122,ud_material_source[lookupValue],ud_material_source[lookupKey],"ERROR"),""), "")</f>
        <v/>
      </c>
      <c r="AH122" s="3" t="str">
        <f>IF($A122="ADD",IF(NOT(ISBLANK(AG122)),_xlfn.XLOOKUP(AG122,ud_pavement_material_type[lookupValue],ud_pavement_material_type[lookupKey],"ERROR"),""), "")</f>
        <v/>
      </c>
      <c r="AI122" s="4"/>
      <c r="AK122" s="3" t="str">
        <f>IF($A122="ADD",IF(NOT(ISBLANK(AJ122)),_xlfn.XLOOKUP(AJ122,ud_material_source[lookupValue],ud_material_source[lookupKey],"ERROR"),""), "")</f>
        <v/>
      </c>
      <c r="AL122" s="3" t="str">
        <f t="shared" si="14"/>
        <v/>
      </c>
      <c r="AM122" s="3" t="str">
        <f>IF($A122="","",IF((AND($A122="ADD",OR(AL122="",AL122="Known"))),"K",(_xlfn.XLOOKUP(AL122,estimate_status[lookupValue],estimate_status[lookupKey],""))))</f>
        <v/>
      </c>
      <c r="AN122" s="3" t="str">
        <f t="shared" si="15"/>
        <v/>
      </c>
      <c r="AO122" s="3" t="str">
        <f>IF($A122="","",IF((AND($A122="ADD",OR(AN122="",AN122="Undisturbed"))),"U",(_xlfn.XLOOKUP(AN122,reconstructed[lookupValue],reconstructed[lookupKey],""))))</f>
        <v/>
      </c>
      <c r="AP122" s="21"/>
      <c r="AQ122" s="4"/>
      <c r="AR122" s="21"/>
      <c r="AS122" s="2" t="str">
        <f t="shared" si="16"/>
        <v/>
      </c>
      <c r="AT122" s="3" t="str">
        <f t="shared" si="17"/>
        <v/>
      </c>
      <c r="AU122" s="3" t="str">
        <f>IF($A122="","",IF((AND($A122="ADD",OR(AT122="",AT122="Local Authority"))),"L",(_xlfn.XLOOKUP(AT122,asset_owner[lookupValue],asset_owner[lookupKey],""))))</f>
        <v/>
      </c>
      <c r="AV122" s="3" t="str">
        <f t="shared" si="18"/>
        <v/>
      </c>
      <c r="AW122" s="3" t="str">
        <f>IF($A122="","",IF((AND($A122="ADD",OR(AV122="",AV122="Vested Assets"))),"12",(_xlfn.XLOOKUP(AV122,ud_work_category[lookupValue],ud_work_category[lookupKey],""))))</f>
        <v/>
      </c>
      <c r="AX122" s="20"/>
      <c r="AY122" s="2" t="str">
        <f t="shared" si="19"/>
        <v/>
      </c>
      <c r="AZ122" s="3" t="str">
        <f t="shared" si="20"/>
        <v/>
      </c>
      <c r="BA122" s="3" t="str">
        <f>IF($A122="","",IF((AND($A122="ADD",OR(AZ122="",AZ122="Excellent"))),"1",(_xlfn.XLOOKUP(AZ122,condition[lookupValue],condition[lookupKey],""))))</f>
        <v/>
      </c>
      <c r="BB122" s="21" t="str">
        <f t="shared" si="21"/>
        <v/>
      </c>
      <c r="BC122" s="5"/>
    </row>
    <row r="123" spans="2:55" x14ac:dyDescent="0.25">
      <c r="B123" s="4"/>
      <c r="D123" s="3" t="str">
        <f>IF($A123="ADD",IF(NOT(ISBLANK(C123)),_xlfn.XLOOKUP(C123,roadnames[lookupValue],roadnames[lookupKey],"ERROR"),""), "")</f>
        <v/>
      </c>
      <c r="E123" s="4"/>
      <c r="F123" s="4"/>
      <c r="G123" s="5"/>
      <c r="H123" s="5"/>
      <c r="I123" s="19"/>
      <c r="J123" s="19"/>
      <c r="K123" s="19" t="str">
        <f t="shared" si="11"/>
        <v/>
      </c>
      <c r="L123" s="4"/>
      <c r="N123" s="3" t="str">
        <f>IF($A123="ADD",IF(NOT(ISBLANK(M123)),_xlfn.XLOOKUP(M123,len_adjust_rsn[lookupValue],len_adjust_rsn[lookupKey],"ERROR"),""), "")</f>
        <v/>
      </c>
      <c r="O123" s="19"/>
      <c r="Q123" s="19" t="str">
        <f t="shared" si="12"/>
        <v/>
      </c>
      <c r="R123" s="19"/>
      <c r="S123" s="19" t="str">
        <f t="shared" si="13"/>
        <v/>
      </c>
      <c r="T123" s="4"/>
      <c r="U123" s="4"/>
      <c r="W123" s="3" t="str">
        <f>IF($A123="ADD",IF(NOT(ISBLANK(V123)),_xlfn.XLOOKUP(V123,ud_pavement_specification[lookupValue],ud_pavement_specification[lookupKey],"ERROR"),""), "")</f>
        <v/>
      </c>
      <c r="X123" s="20"/>
      <c r="Y123" s="20"/>
      <c r="AA123" s="4"/>
      <c r="AC123" s="3" t="str">
        <f>IF($A123="ADD",IF(NOT(ISBLANK(AB123)),_xlfn.XLOOKUP(AB123,ud_pavement_material_type[lookupValue],ud_pavement_material_type[lookupKey],"ERROR"),""), "")</f>
        <v/>
      </c>
      <c r="AE123" s="3" t="str">
        <f>IF($A123="ADD",IF(NOT(ISBLANK(AD123)),_xlfn.XLOOKUP(AD123,ud_material_source[lookupValue],ud_material_source[lookupKey],"ERROR"),""), "")</f>
        <v/>
      </c>
      <c r="AH123" s="3" t="str">
        <f>IF($A123="ADD",IF(NOT(ISBLANK(AG123)),_xlfn.XLOOKUP(AG123,ud_pavement_material_type[lookupValue],ud_pavement_material_type[lookupKey],"ERROR"),""), "")</f>
        <v/>
      </c>
      <c r="AI123" s="4"/>
      <c r="AK123" s="3" t="str">
        <f>IF($A123="ADD",IF(NOT(ISBLANK(AJ123)),_xlfn.XLOOKUP(AJ123,ud_material_source[lookupValue],ud_material_source[lookupKey],"ERROR"),""), "")</f>
        <v/>
      </c>
      <c r="AL123" s="3" t="str">
        <f t="shared" si="14"/>
        <v/>
      </c>
      <c r="AM123" s="3" t="str">
        <f>IF($A123="","",IF((AND($A123="ADD",OR(AL123="",AL123="Known"))),"K",(_xlfn.XLOOKUP(AL123,estimate_status[lookupValue],estimate_status[lookupKey],""))))</f>
        <v/>
      </c>
      <c r="AN123" s="3" t="str">
        <f t="shared" si="15"/>
        <v/>
      </c>
      <c r="AO123" s="3" t="str">
        <f>IF($A123="","",IF((AND($A123="ADD",OR(AN123="",AN123="Undisturbed"))),"U",(_xlfn.XLOOKUP(AN123,reconstructed[lookupValue],reconstructed[lookupKey],""))))</f>
        <v/>
      </c>
      <c r="AP123" s="21"/>
      <c r="AQ123" s="4"/>
      <c r="AR123" s="21"/>
      <c r="AS123" s="2" t="str">
        <f t="shared" si="16"/>
        <v/>
      </c>
      <c r="AT123" s="3" t="str">
        <f t="shared" si="17"/>
        <v/>
      </c>
      <c r="AU123" s="3" t="str">
        <f>IF($A123="","",IF((AND($A123="ADD",OR(AT123="",AT123="Local Authority"))),"L",(_xlfn.XLOOKUP(AT123,asset_owner[lookupValue],asset_owner[lookupKey],""))))</f>
        <v/>
      </c>
      <c r="AV123" s="3" t="str">
        <f t="shared" si="18"/>
        <v/>
      </c>
      <c r="AW123" s="3" t="str">
        <f>IF($A123="","",IF((AND($A123="ADD",OR(AV123="",AV123="Vested Assets"))),"12",(_xlfn.XLOOKUP(AV123,ud_work_category[lookupValue],ud_work_category[lookupKey],""))))</f>
        <v/>
      </c>
      <c r="AX123" s="20"/>
      <c r="AY123" s="2" t="str">
        <f t="shared" si="19"/>
        <v/>
      </c>
      <c r="AZ123" s="3" t="str">
        <f t="shared" si="20"/>
        <v/>
      </c>
      <c r="BA123" s="3" t="str">
        <f>IF($A123="","",IF((AND($A123="ADD",OR(AZ123="",AZ123="Excellent"))),"1",(_xlfn.XLOOKUP(AZ123,condition[lookupValue],condition[lookupKey],""))))</f>
        <v/>
      </c>
      <c r="BB123" s="21" t="str">
        <f t="shared" si="21"/>
        <v/>
      </c>
      <c r="BC123" s="5"/>
    </row>
    <row r="124" spans="2:55" x14ac:dyDescent="0.25">
      <c r="B124" s="4"/>
      <c r="D124" s="3" t="str">
        <f>IF($A124="ADD",IF(NOT(ISBLANK(C124)),_xlfn.XLOOKUP(C124,roadnames[lookupValue],roadnames[lookupKey],"ERROR"),""), "")</f>
        <v/>
      </c>
      <c r="E124" s="4"/>
      <c r="F124" s="4"/>
      <c r="G124" s="5"/>
      <c r="H124" s="5"/>
      <c r="I124" s="19"/>
      <c r="J124" s="19"/>
      <c r="K124" s="19" t="str">
        <f t="shared" si="11"/>
        <v/>
      </c>
      <c r="L124" s="4"/>
      <c r="N124" s="3" t="str">
        <f>IF($A124="ADD",IF(NOT(ISBLANK(M124)),_xlfn.XLOOKUP(M124,len_adjust_rsn[lookupValue],len_adjust_rsn[lookupKey],"ERROR"),""), "")</f>
        <v/>
      </c>
      <c r="O124" s="19"/>
      <c r="Q124" s="19" t="str">
        <f t="shared" si="12"/>
        <v/>
      </c>
      <c r="R124" s="19"/>
      <c r="S124" s="19" t="str">
        <f t="shared" si="13"/>
        <v/>
      </c>
      <c r="T124" s="4"/>
      <c r="U124" s="4"/>
      <c r="W124" s="3" t="str">
        <f>IF($A124="ADD",IF(NOT(ISBLANK(V124)),_xlfn.XLOOKUP(V124,ud_pavement_specification[lookupValue],ud_pavement_specification[lookupKey],"ERROR"),""), "")</f>
        <v/>
      </c>
      <c r="X124" s="20"/>
      <c r="Y124" s="20"/>
      <c r="AA124" s="4"/>
      <c r="AC124" s="3" t="str">
        <f>IF($A124="ADD",IF(NOT(ISBLANK(AB124)),_xlfn.XLOOKUP(AB124,ud_pavement_material_type[lookupValue],ud_pavement_material_type[lookupKey],"ERROR"),""), "")</f>
        <v/>
      </c>
      <c r="AE124" s="3" t="str">
        <f>IF($A124="ADD",IF(NOT(ISBLANK(AD124)),_xlfn.XLOOKUP(AD124,ud_material_source[lookupValue],ud_material_source[lookupKey],"ERROR"),""), "")</f>
        <v/>
      </c>
      <c r="AH124" s="3" t="str">
        <f>IF($A124="ADD",IF(NOT(ISBLANK(AG124)),_xlfn.XLOOKUP(AG124,ud_pavement_material_type[lookupValue],ud_pavement_material_type[lookupKey],"ERROR"),""), "")</f>
        <v/>
      </c>
      <c r="AI124" s="4"/>
      <c r="AK124" s="3" t="str">
        <f>IF($A124="ADD",IF(NOT(ISBLANK(AJ124)),_xlfn.XLOOKUP(AJ124,ud_material_source[lookupValue],ud_material_source[lookupKey],"ERROR"),""), "")</f>
        <v/>
      </c>
      <c r="AL124" s="3" t="str">
        <f t="shared" si="14"/>
        <v/>
      </c>
      <c r="AM124" s="3" t="str">
        <f>IF($A124="","",IF((AND($A124="ADD",OR(AL124="",AL124="Known"))),"K",(_xlfn.XLOOKUP(AL124,estimate_status[lookupValue],estimate_status[lookupKey],""))))</f>
        <v/>
      </c>
      <c r="AN124" s="3" t="str">
        <f t="shared" si="15"/>
        <v/>
      </c>
      <c r="AO124" s="3" t="str">
        <f>IF($A124="","",IF((AND($A124="ADD",OR(AN124="",AN124="Undisturbed"))),"U",(_xlfn.XLOOKUP(AN124,reconstructed[lookupValue],reconstructed[lookupKey],""))))</f>
        <v/>
      </c>
      <c r="AP124" s="21"/>
      <c r="AQ124" s="4"/>
      <c r="AR124" s="21"/>
      <c r="AS124" s="2" t="str">
        <f t="shared" si="16"/>
        <v/>
      </c>
      <c r="AT124" s="3" t="str">
        <f t="shared" si="17"/>
        <v/>
      </c>
      <c r="AU124" s="3" t="str">
        <f>IF($A124="","",IF((AND($A124="ADD",OR(AT124="",AT124="Local Authority"))),"L",(_xlfn.XLOOKUP(AT124,asset_owner[lookupValue],asset_owner[lookupKey],""))))</f>
        <v/>
      </c>
      <c r="AV124" s="3" t="str">
        <f t="shared" si="18"/>
        <v/>
      </c>
      <c r="AW124" s="3" t="str">
        <f>IF($A124="","",IF((AND($A124="ADD",OR(AV124="",AV124="Vested Assets"))),"12",(_xlfn.XLOOKUP(AV124,ud_work_category[lookupValue],ud_work_category[lookupKey],""))))</f>
        <v/>
      </c>
      <c r="AX124" s="20"/>
      <c r="AY124" s="2" t="str">
        <f t="shared" si="19"/>
        <v/>
      </c>
      <c r="AZ124" s="3" t="str">
        <f t="shared" si="20"/>
        <v/>
      </c>
      <c r="BA124" s="3" t="str">
        <f>IF($A124="","",IF((AND($A124="ADD",OR(AZ124="",AZ124="Excellent"))),"1",(_xlfn.XLOOKUP(AZ124,condition[lookupValue],condition[lookupKey],""))))</f>
        <v/>
      </c>
      <c r="BB124" s="21" t="str">
        <f t="shared" si="21"/>
        <v/>
      </c>
      <c r="BC124" s="5"/>
    </row>
    <row r="125" spans="2:55" x14ac:dyDescent="0.25">
      <c r="B125" s="4"/>
      <c r="D125" s="3" t="str">
        <f>IF($A125="ADD",IF(NOT(ISBLANK(C125)),_xlfn.XLOOKUP(C125,roadnames[lookupValue],roadnames[lookupKey],"ERROR"),""), "")</f>
        <v/>
      </c>
      <c r="E125" s="4"/>
      <c r="F125" s="4"/>
      <c r="G125" s="5"/>
      <c r="H125" s="5"/>
      <c r="I125" s="19"/>
      <c r="J125" s="19"/>
      <c r="K125" s="19" t="str">
        <f t="shared" si="11"/>
        <v/>
      </c>
      <c r="L125" s="4"/>
      <c r="N125" s="3" t="str">
        <f>IF($A125="ADD",IF(NOT(ISBLANK(M125)),_xlfn.XLOOKUP(M125,len_adjust_rsn[lookupValue],len_adjust_rsn[lookupKey],"ERROR"),""), "")</f>
        <v/>
      </c>
      <c r="O125" s="19"/>
      <c r="Q125" s="19" t="str">
        <f t="shared" si="12"/>
        <v/>
      </c>
      <c r="R125" s="19"/>
      <c r="S125" s="19" t="str">
        <f t="shared" si="13"/>
        <v/>
      </c>
      <c r="T125" s="4"/>
      <c r="U125" s="4"/>
      <c r="W125" s="3" t="str">
        <f>IF($A125="ADD",IF(NOT(ISBLANK(V125)),_xlfn.XLOOKUP(V125,ud_pavement_specification[lookupValue],ud_pavement_specification[lookupKey],"ERROR"),""), "")</f>
        <v/>
      </c>
      <c r="X125" s="20"/>
      <c r="Y125" s="20"/>
      <c r="AA125" s="4"/>
      <c r="AC125" s="3" t="str">
        <f>IF($A125="ADD",IF(NOT(ISBLANK(AB125)),_xlfn.XLOOKUP(AB125,ud_pavement_material_type[lookupValue],ud_pavement_material_type[lookupKey],"ERROR"),""), "")</f>
        <v/>
      </c>
      <c r="AE125" s="3" t="str">
        <f>IF($A125="ADD",IF(NOT(ISBLANK(AD125)),_xlfn.XLOOKUP(AD125,ud_material_source[lookupValue],ud_material_source[lookupKey],"ERROR"),""), "")</f>
        <v/>
      </c>
      <c r="AH125" s="3" t="str">
        <f>IF($A125="ADD",IF(NOT(ISBLANK(AG125)),_xlfn.XLOOKUP(AG125,ud_pavement_material_type[lookupValue],ud_pavement_material_type[lookupKey],"ERROR"),""), "")</f>
        <v/>
      </c>
      <c r="AI125" s="4"/>
      <c r="AK125" s="3" t="str">
        <f>IF($A125="ADD",IF(NOT(ISBLANK(AJ125)),_xlfn.XLOOKUP(AJ125,ud_material_source[lookupValue],ud_material_source[lookupKey],"ERROR"),""), "")</f>
        <v/>
      </c>
      <c r="AL125" s="3" t="str">
        <f t="shared" si="14"/>
        <v/>
      </c>
      <c r="AM125" s="3" t="str">
        <f>IF($A125="","",IF((AND($A125="ADD",OR(AL125="",AL125="Known"))),"K",(_xlfn.XLOOKUP(AL125,estimate_status[lookupValue],estimate_status[lookupKey],""))))</f>
        <v/>
      </c>
      <c r="AN125" s="3" t="str">
        <f t="shared" si="15"/>
        <v/>
      </c>
      <c r="AO125" s="3" t="str">
        <f>IF($A125="","",IF((AND($A125="ADD",OR(AN125="",AN125="Undisturbed"))),"U",(_xlfn.XLOOKUP(AN125,reconstructed[lookupValue],reconstructed[lookupKey],""))))</f>
        <v/>
      </c>
      <c r="AP125" s="21"/>
      <c r="AQ125" s="4"/>
      <c r="AR125" s="21"/>
      <c r="AS125" s="2" t="str">
        <f t="shared" si="16"/>
        <v/>
      </c>
      <c r="AT125" s="3" t="str">
        <f t="shared" si="17"/>
        <v/>
      </c>
      <c r="AU125" s="3" t="str">
        <f>IF($A125="","",IF((AND($A125="ADD",OR(AT125="",AT125="Local Authority"))),"L",(_xlfn.XLOOKUP(AT125,asset_owner[lookupValue],asset_owner[lookupKey],""))))</f>
        <v/>
      </c>
      <c r="AV125" s="3" t="str">
        <f t="shared" si="18"/>
        <v/>
      </c>
      <c r="AW125" s="3" t="str">
        <f>IF($A125="","",IF((AND($A125="ADD",OR(AV125="",AV125="Vested Assets"))),"12",(_xlfn.XLOOKUP(AV125,ud_work_category[lookupValue],ud_work_category[lookupKey],""))))</f>
        <v/>
      </c>
      <c r="AX125" s="20"/>
      <c r="AY125" s="2" t="str">
        <f t="shared" si="19"/>
        <v/>
      </c>
      <c r="AZ125" s="3" t="str">
        <f t="shared" si="20"/>
        <v/>
      </c>
      <c r="BA125" s="3" t="str">
        <f>IF($A125="","",IF((AND($A125="ADD",OR(AZ125="",AZ125="Excellent"))),"1",(_xlfn.XLOOKUP(AZ125,condition[lookupValue],condition[lookupKey],""))))</f>
        <v/>
      </c>
      <c r="BB125" s="21" t="str">
        <f t="shared" si="21"/>
        <v/>
      </c>
      <c r="BC125" s="5"/>
    </row>
    <row r="126" spans="2:55" x14ac:dyDescent="0.25">
      <c r="B126" s="4"/>
      <c r="D126" s="3" t="str">
        <f>IF($A126="ADD",IF(NOT(ISBLANK(C126)),_xlfn.XLOOKUP(C126,roadnames[lookupValue],roadnames[lookupKey],"ERROR"),""), "")</f>
        <v/>
      </c>
      <c r="E126" s="4"/>
      <c r="F126" s="4"/>
      <c r="G126" s="5"/>
      <c r="H126" s="5"/>
      <c r="I126" s="19"/>
      <c r="J126" s="19"/>
      <c r="K126" s="19" t="str">
        <f t="shared" si="11"/>
        <v/>
      </c>
      <c r="L126" s="4"/>
      <c r="N126" s="3" t="str">
        <f>IF($A126="ADD",IF(NOT(ISBLANK(M126)),_xlfn.XLOOKUP(M126,len_adjust_rsn[lookupValue],len_adjust_rsn[lookupKey],"ERROR"),""), "")</f>
        <v/>
      </c>
      <c r="O126" s="19"/>
      <c r="Q126" s="19" t="str">
        <f t="shared" si="12"/>
        <v/>
      </c>
      <c r="R126" s="19"/>
      <c r="S126" s="19" t="str">
        <f t="shared" si="13"/>
        <v/>
      </c>
      <c r="T126" s="4"/>
      <c r="U126" s="4"/>
      <c r="W126" s="3" t="str">
        <f>IF($A126="ADD",IF(NOT(ISBLANK(V126)),_xlfn.XLOOKUP(V126,ud_pavement_specification[lookupValue],ud_pavement_specification[lookupKey],"ERROR"),""), "")</f>
        <v/>
      </c>
      <c r="X126" s="20"/>
      <c r="Y126" s="20"/>
      <c r="AA126" s="4"/>
      <c r="AC126" s="3" t="str">
        <f>IF($A126="ADD",IF(NOT(ISBLANK(AB126)),_xlfn.XLOOKUP(AB126,ud_pavement_material_type[lookupValue],ud_pavement_material_type[lookupKey],"ERROR"),""), "")</f>
        <v/>
      </c>
      <c r="AE126" s="3" t="str">
        <f>IF($A126="ADD",IF(NOT(ISBLANK(AD126)),_xlfn.XLOOKUP(AD126,ud_material_source[lookupValue],ud_material_source[lookupKey],"ERROR"),""), "")</f>
        <v/>
      </c>
      <c r="AH126" s="3" t="str">
        <f>IF($A126="ADD",IF(NOT(ISBLANK(AG126)),_xlfn.XLOOKUP(AG126,ud_pavement_material_type[lookupValue],ud_pavement_material_type[lookupKey],"ERROR"),""), "")</f>
        <v/>
      </c>
      <c r="AI126" s="4"/>
      <c r="AK126" s="3" t="str">
        <f>IF($A126="ADD",IF(NOT(ISBLANK(AJ126)),_xlfn.XLOOKUP(AJ126,ud_material_source[lookupValue],ud_material_source[lookupKey],"ERROR"),""), "")</f>
        <v/>
      </c>
      <c r="AL126" s="3" t="str">
        <f t="shared" si="14"/>
        <v/>
      </c>
      <c r="AM126" s="3" t="str">
        <f>IF($A126="","",IF((AND($A126="ADD",OR(AL126="",AL126="Known"))),"K",(_xlfn.XLOOKUP(AL126,estimate_status[lookupValue],estimate_status[lookupKey],""))))</f>
        <v/>
      </c>
      <c r="AN126" s="3" t="str">
        <f t="shared" si="15"/>
        <v/>
      </c>
      <c r="AO126" s="3" t="str">
        <f>IF($A126="","",IF((AND($A126="ADD",OR(AN126="",AN126="Undisturbed"))),"U",(_xlfn.XLOOKUP(AN126,reconstructed[lookupValue],reconstructed[lookupKey],""))))</f>
        <v/>
      </c>
      <c r="AP126" s="21"/>
      <c r="AQ126" s="4"/>
      <c r="AR126" s="21"/>
      <c r="AS126" s="2" t="str">
        <f t="shared" si="16"/>
        <v/>
      </c>
      <c r="AT126" s="3" t="str">
        <f t="shared" si="17"/>
        <v/>
      </c>
      <c r="AU126" s="3" t="str">
        <f>IF($A126="","",IF((AND($A126="ADD",OR(AT126="",AT126="Local Authority"))),"L",(_xlfn.XLOOKUP(AT126,asset_owner[lookupValue],asset_owner[lookupKey],""))))</f>
        <v/>
      </c>
      <c r="AV126" s="3" t="str">
        <f t="shared" si="18"/>
        <v/>
      </c>
      <c r="AW126" s="3" t="str">
        <f>IF($A126="","",IF((AND($A126="ADD",OR(AV126="",AV126="Vested Assets"))),"12",(_xlfn.XLOOKUP(AV126,ud_work_category[lookupValue],ud_work_category[lookupKey],""))))</f>
        <v/>
      </c>
      <c r="AX126" s="20"/>
      <c r="AY126" s="2" t="str">
        <f t="shared" si="19"/>
        <v/>
      </c>
      <c r="AZ126" s="3" t="str">
        <f t="shared" si="20"/>
        <v/>
      </c>
      <c r="BA126" s="3" t="str">
        <f>IF($A126="","",IF((AND($A126="ADD",OR(AZ126="",AZ126="Excellent"))),"1",(_xlfn.XLOOKUP(AZ126,condition[lookupValue],condition[lookupKey],""))))</f>
        <v/>
      </c>
      <c r="BB126" s="21" t="str">
        <f t="shared" si="21"/>
        <v/>
      </c>
      <c r="BC126" s="5"/>
    </row>
    <row r="127" spans="2:55" x14ac:dyDescent="0.25">
      <c r="B127" s="4"/>
      <c r="D127" s="3" t="str">
        <f>IF($A127="ADD",IF(NOT(ISBLANK(C127)),_xlfn.XLOOKUP(C127,roadnames[lookupValue],roadnames[lookupKey],"ERROR"),""), "")</f>
        <v/>
      </c>
      <c r="E127" s="4"/>
      <c r="F127" s="4"/>
      <c r="G127" s="5"/>
      <c r="H127" s="5"/>
      <c r="I127" s="19"/>
      <c r="J127" s="19"/>
      <c r="K127" s="19" t="str">
        <f t="shared" si="11"/>
        <v/>
      </c>
      <c r="L127" s="4"/>
      <c r="N127" s="3" t="str">
        <f>IF($A127="ADD",IF(NOT(ISBLANK(M127)),_xlfn.XLOOKUP(M127,len_adjust_rsn[lookupValue],len_adjust_rsn[lookupKey],"ERROR"),""), "")</f>
        <v/>
      </c>
      <c r="O127" s="19"/>
      <c r="Q127" s="19" t="str">
        <f t="shared" si="12"/>
        <v/>
      </c>
      <c r="R127" s="19"/>
      <c r="S127" s="19" t="str">
        <f t="shared" si="13"/>
        <v/>
      </c>
      <c r="T127" s="4"/>
      <c r="U127" s="4"/>
      <c r="W127" s="3" t="str">
        <f>IF($A127="ADD",IF(NOT(ISBLANK(V127)),_xlfn.XLOOKUP(V127,ud_pavement_specification[lookupValue],ud_pavement_specification[lookupKey],"ERROR"),""), "")</f>
        <v/>
      </c>
      <c r="X127" s="20"/>
      <c r="Y127" s="20"/>
      <c r="AA127" s="4"/>
      <c r="AC127" s="3" t="str">
        <f>IF($A127="ADD",IF(NOT(ISBLANK(AB127)),_xlfn.XLOOKUP(AB127,ud_pavement_material_type[lookupValue],ud_pavement_material_type[lookupKey],"ERROR"),""), "")</f>
        <v/>
      </c>
      <c r="AE127" s="3" t="str">
        <f>IF($A127="ADD",IF(NOT(ISBLANK(AD127)),_xlfn.XLOOKUP(AD127,ud_material_source[lookupValue],ud_material_source[lookupKey],"ERROR"),""), "")</f>
        <v/>
      </c>
      <c r="AH127" s="3" t="str">
        <f>IF($A127="ADD",IF(NOT(ISBLANK(AG127)),_xlfn.XLOOKUP(AG127,ud_pavement_material_type[lookupValue],ud_pavement_material_type[lookupKey],"ERROR"),""), "")</f>
        <v/>
      </c>
      <c r="AI127" s="4"/>
      <c r="AK127" s="3" t="str">
        <f>IF($A127="ADD",IF(NOT(ISBLANK(AJ127)),_xlfn.XLOOKUP(AJ127,ud_material_source[lookupValue],ud_material_source[lookupKey],"ERROR"),""), "")</f>
        <v/>
      </c>
      <c r="AL127" s="3" t="str">
        <f t="shared" si="14"/>
        <v/>
      </c>
      <c r="AM127" s="3" t="str">
        <f>IF($A127="","",IF((AND($A127="ADD",OR(AL127="",AL127="Known"))),"K",(_xlfn.XLOOKUP(AL127,estimate_status[lookupValue],estimate_status[lookupKey],""))))</f>
        <v/>
      </c>
      <c r="AN127" s="3" t="str">
        <f t="shared" si="15"/>
        <v/>
      </c>
      <c r="AO127" s="3" t="str">
        <f>IF($A127="","",IF((AND($A127="ADD",OR(AN127="",AN127="Undisturbed"))),"U",(_xlfn.XLOOKUP(AN127,reconstructed[lookupValue],reconstructed[lookupKey],""))))</f>
        <v/>
      </c>
      <c r="AP127" s="21"/>
      <c r="AQ127" s="4"/>
      <c r="AR127" s="21"/>
      <c r="AS127" s="2" t="str">
        <f t="shared" si="16"/>
        <v/>
      </c>
      <c r="AT127" s="3" t="str">
        <f t="shared" si="17"/>
        <v/>
      </c>
      <c r="AU127" s="3" t="str">
        <f>IF($A127="","",IF((AND($A127="ADD",OR(AT127="",AT127="Local Authority"))),"L",(_xlfn.XLOOKUP(AT127,asset_owner[lookupValue],asset_owner[lookupKey],""))))</f>
        <v/>
      </c>
      <c r="AV127" s="3" t="str">
        <f t="shared" si="18"/>
        <v/>
      </c>
      <c r="AW127" s="3" t="str">
        <f>IF($A127="","",IF((AND($A127="ADD",OR(AV127="",AV127="Vested Assets"))),"12",(_xlfn.XLOOKUP(AV127,ud_work_category[lookupValue],ud_work_category[lookupKey],""))))</f>
        <v/>
      </c>
      <c r="AX127" s="20"/>
      <c r="AY127" s="2" t="str">
        <f t="shared" si="19"/>
        <v/>
      </c>
      <c r="AZ127" s="3" t="str">
        <f t="shared" si="20"/>
        <v/>
      </c>
      <c r="BA127" s="3" t="str">
        <f>IF($A127="","",IF((AND($A127="ADD",OR(AZ127="",AZ127="Excellent"))),"1",(_xlfn.XLOOKUP(AZ127,condition[lookupValue],condition[lookupKey],""))))</f>
        <v/>
      </c>
      <c r="BB127" s="21" t="str">
        <f t="shared" si="21"/>
        <v/>
      </c>
      <c r="BC127" s="5"/>
    </row>
    <row r="128" spans="2:55" x14ac:dyDescent="0.25">
      <c r="B128" s="4"/>
      <c r="D128" s="3" t="str">
        <f>IF($A128="ADD",IF(NOT(ISBLANK(C128)),_xlfn.XLOOKUP(C128,roadnames[lookupValue],roadnames[lookupKey],"ERROR"),""), "")</f>
        <v/>
      </c>
      <c r="E128" s="4"/>
      <c r="F128" s="4"/>
      <c r="G128" s="5"/>
      <c r="H128" s="5"/>
      <c r="I128" s="19"/>
      <c r="J128" s="19"/>
      <c r="K128" s="19" t="str">
        <f t="shared" si="11"/>
        <v/>
      </c>
      <c r="L128" s="4"/>
      <c r="N128" s="3" t="str">
        <f>IF($A128="ADD",IF(NOT(ISBLANK(M128)),_xlfn.XLOOKUP(M128,len_adjust_rsn[lookupValue],len_adjust_rsn[lookupKey],"ERROR"),""), "")</f>
        <v/>
      </c>
      <c r="O128" s="19"/>
      <c r="Q128" s="19" t="str">
        <f t="shared" si="12"/>
        <v/>
      </c>
      <c r="R128" s="19"/>
      <c r="S128" s="19" t="str">
        <f t="shared" si="13"/>
        <v/>
      </c>
      <c r="T128" s="4"/>
      <c r="U128" s="4"/>
      <c r="W128" s="3" t="str">
        <f>IF($A128="ADD",IF(NOT(ISBLANK(V128)),_xlfn.XLOOKUP(V128,ud_pavement_specification[lookupValue],ud_pavement_specification[lookupKey],"ERROR"),""), "")</f>
        <v/>
      </c>
      <c r="X128" s="20"/>
      <c r="Y128" s="20"/>
      <c r="AA128" s="4"/>
      <c r="AC128" s="3" t="str">
        <f>IF($A128="ADD",IF(NOT(ISBLANK(AB128)),_xlfn.XLOOKUP(AB128,ud_pavement_material_type[lookupValue],ud_pavement_material_type[lookupKey],"ERROR"),""), "")</f>
        <v/>
      </c>
      <c r="AE128" s="3" t="str">
        <f>IF($A128="ADD",IF(NOT(ISBLANK(AD128)),_xlfn.XLOOKUP(AD128,ud_material_source[lookupValue],ud_material_source[lookupKey],"ERROR"),""), "")</f>
        <v/>
      </c>
      <c r="AH128" s="3" t="str">
        <f>IF($A128="ADD",IF(NOT(ISBLANK(AG128)),_xlfn.XLOOKUP(AG128,ud_pavement_material_type[lookupValue],ud_pavement_material_type[lookupKey],"ERROR"),""), "")</f>
        <v/>
      </c>
      <c r="AI128" s="4"/>
      <c r="AK128" s="3" t="str">
        <f>IF($A128="ADD",IF(NOT(ISBLANK(AJ128)),_xlfn.XLOOKUP(AJ128,ud_material_source[lookupValue],ud_material_source[lookupKey],"ERROR"),""), "")</f>
        <v/>
      </c>
      <c r="AL128" s="3" t="str">
        <f t="shared" si="14"/>
        <v/>
      </c>
      <c r="AM128" s="3" t="str">
        <f>IF($A128="","",IF((AND($A128="ADD",OR(AL128="",AL128="Known"))),"K",(_xlfn.XLOOKUP(AL128,estimate_status[lookupValue],estimate_status[lookupKey],""))))</f>
        <v/>
      </c>
      <c r="AN128" s="3" t="str">
        <f t="shared" si="15"/>
        <v/>
      </c>
      <c r="AO128" s="3" t="str">
        <f>IF($A128="","",IF((AND($A128="ADD",OR(AN128="",AN128="Undisturbed"))),"U",(_xlfn.XLOOKUP(AN128,reconstructed[lookupValue],reconstructed[lookupKey],""))))</f>
        <v/>
      </c>
      <c r="AP128" s="21"/>
      <c r="AQ128" s="4"/>
      <c r="AR128" s="21"/>
      <c r="AS128" s="2" t="str">
        <f t="shared" si="16"/>
        <v/>
      </c>
      <c r="AT128" s="3" t="str">
        <f t="shared" si="17"/>
        <v/>
      </c>
      <c r="AU128" s="3" t="str">
        <f>IF($A128="","",IF((AND($A128="ADD",OR(AT128="",AT128="Local Authority"))),"L",(_xlfn.XLOOKUP(AT128,asset_owner[lookupValue],asset_owner[lookupKey],""))))</f>
        <v/>
      </c>
      <c r="AV128" s="3" t="str">
        <f t="shared" si="18"/>
        <v/>
      </c>
      <c r="AW128" s="3" t="str">
        <f>IF($A128="","",IF((AND($A128="ADD",OR(AV128="",AV128="Vested Assets"))),"12",(_xlfn.XLOOKUP(AV128,ud_work_category[lookupValue],ud_work_category[lookupKey],""))))</f>
        <v/>
      </c>
      <c r="AX128" s="20"/>
      <c r="AY128" s="2" t="str">
        <f t="shared" si="19"/>
        <v/>
      </c>
      <c r="AZ128" s="3" t="str">
        <f t="shared" si="20"/>
        <v/>
      </c>
      <c r="BA128" s="3" t="str">
        <f>IF($A128="","",IF((AND($A128="ADD",OR(AZ128="",AZ128="Excellent"))),"1",(_xlfn.XLOOKUP(AZ128,condition[lookupValue],condition[lookupKey],""))))</f>
        <v/>
      </c>
      <c r="BB128" s="21" t="str">
        <f t="shared" si="21"/>
        <v/>
      </c>
      <c r="BC128" s="5"/>
    </row>
    <row r="129" spans="2:55" x14ac:dyDescent="0.25">
      <c r="B129" s="4"/>
      <c r="D129" s="3" t="str">
        <f>IF($A129="ADD",IF(NOT(ISBLANK(C129)),_xlfn.XLOOKUP(C129,roadnames[lookupValue],roadnames[lookupKey],"ERROR"),""), "")</f>
        <v/>
      </c>
      <c r="E129" s="4"/>
      <c r="F129" s="4"/>
      <c r="G129" s="5"/>
      <c r="H129" s="5"/>
      <c r="I129" s="19"/>
      <c r="J129" s="19"/>
      <c r="K129" s="19" t="str">
        <f t="shared" si="11"/>
        <v/>
      </c>
      <c r="L129" s="4"/>
      <c r="N129" s="3" t="str">
        <f>IF($A129="ADD",IF(NOT(ISBLANK(M129)),_xlfn.XLOOKUP(M129,len_adjust_rsn[lookupValue],len_adjust_rsn[lookupKey],"ERROR"),""), "")</f>
        <v/>
      </c>
      <c r="O129" s="19"/>
      <c r="Q129" s="19" t="str">
        <f t="shared" si="12"/>
        <v/>
      </c>
      <c r="R129" s="19"/>
      <c r="S129" s="19" t="str">
        <f t="shared" si="13"/>
        <v/>
      </c>
      <c r="T129" s="4"/>
      <c r="U129" s="4"/>
      <c r="W129" s="3" t="str">
        <f>IF($A129="ADD",IF(NOT(ISBLANK(V129)),_xlfn.XLOOKUP(V129,ud_pavement_specification[lookupValue],ud_pavement_specification[lookupKey],"ERROR"),""), "")</f>
        <v/>
      </c>
      <c r="X129" s="20"/>
      <c r="Y129" s="20"/>
      <c r="AA129" s="4"/>
      <c r="AC129" s="3" t="str">
        <f>IF($A129="ADD",IF(NOT(ISBLANK(AB129)),_xlfn.XLOOKUP(AB129,ud_pavement_material_type[lookupValue],ud_pavement_material_type[lookupKey],"ERROR"),""), "")</f>
        <v/>
      </c>
      <c r="AE129" s="3" t="str">
        <f>IF($A129="ADD",IF(NOT(ISBLANK(AD129)),_xlfn.XLOOKUP(AD129,ud_material_source[lookupValue],ud_material_source[lookupKey],"ERROR"),""), "")</f>
        <v/>
      </c>
      <c r="AH129" s="3" t="str">
        <f>IF($A129="ADD",IF(NOT(ISBLANK(AG129)),_xlfn.XLOOKUP(AG129,ud_pavement_material_type[lookupValue],ud_pavement_material_type[lookupKey],"ERROR"),""), "")</f>
        <v/>
      </c>
      <c r="AI129" s="4"/>
      <c r="AK129" s="3" t="str">
        <f>IF($A129="ADD",IF(NOT(ISBLANK(AJ129)),_xlfn.XLOOKUP(AJ129,ud_material_source[lookupValue],ud_material_source[lookupKey],"ERROR"),""), "")</f>
        <v/>
      </c>
      <c r="AL129" s="3" t="str">
        <f t="shared" si="14"/>
        <v/>
      </c>
      <c r="AM129" s="3" t="str">
        <f>IF($A129="","",IF((AND($A129="ADD",OR(AL129="",AL129="Known"))),"K",(_xlfn.XLOOKUP(AL129,estimate_status[lookupValue],estimate_status[lookupKey],""))))</f>
        <v/>
      </c>
      <c r="AN129" s="3" t="str">
        <f t="shared" si="15"/>
        <v/>
      </c>
      <c r="AO129" s="3" t="str">
        <f>IF($A129="","",IF((AND($A129="ADD",OR(AN129="",AN129="Undisturbed"))),"U",(_xlfn.XLOOKUP(AN129,reconstructed[lookupValue],reconstructed[lookupKey],""))))</f>
        <v/>
      </c>
      <c r="AP129" s="21"/>
      <c r="AQ129" s="4"/>
      <c r="AR129" s="21"/>
      <c r="AS129" s="2" t="str">
        <f t="shared" si="16"/>
        <v/>
      </c>
      <c r="AT129" s="3" t="str">
        <f t="shared" si="17"/>
        <v/>
      </c>
      <c r="AU129" s="3" t="str">
        <f>IF($A129="","",IF((AND($A129="ADD",OR(AT129="",AT129="Local Authority"))),"L",(_xlfn.XLOOKUP(AT129,asset_owner[lookupValue],asset_owner[lookupKey],""))))</f>
        <v/>
      </c>
      <c r="AV129" s="3" t="str">
        <f t="shared" si="18"/>
        <v/>
      </c>
      <c r="AW129" s="3" t="str">
        <f>IF($A129="","",IF((AND($A129="ADD",OR(AV129="",AV129="Vested Assets"))),"12",(_xlfn.XLOOKUP(AV129,ud_work_category[lookupValue],ud_work_category[lookupKey],""))))</f>
        <v/>
      </c>
      <c r="AX129" s="20"/>
      <c r="AY129" s="2" t="str">
        <f t="shared" si="19"/>
        <v/>
      </c>
      <c r="AZ129" s="3" t="str">
        <f t="shared" si="20"/>
        <v/>
      </c>
      <c r="BA129" s="3" t="str">
        <f>IF($A129="","",IF((AND($A129="ADD",OR(AZ129="",AZ129="Excellent"))),"1",(_xlfn.XLOOKUP(AZ129,condition[lookupValue],condition[lookupKey],""))))</f>
        <v/>
      </c>
      <c r="BB129" s="21" t="str">
        <f t="shared" si="21"/>
        <v/>
      </c>
      <c r="BC129" s="5"/>
    </row>
    <row r="130" spans="2:55" x14ac:dyDescent="0.25">
      <c r="B130" s="4"/>
      <c r="D130" s="3" t="str">
        <f>IF($A130="ADD",IF(NOT(ISBLANK(C130)),_xlfn.XLOOKUP(C130,roadnames[lookupValue],roadnames[lookupKey],"ERROR"),""), "")</f>
        <v/>
      </c>
      <c r="E130" s="4"/>
      <c r="F130" s="4"/>
      <c r="G130" s="5"/>
      <c r="H130" s="5"/>
      <c r="I130" s="19"/>
      <c r="J130" s="19"/>
      <c r="K130" s="19" t="str">
        <f t="shared" si="11"/>
        <v/>
      </c>
      <c r="L130" s="4"/>
      <c r="N130" s="3" t="str">
        <f>IF($A130="ADD",IF(NOT(ISBLANK(M130)),_xlfn.XLOOKUP(M130,len_adjust_rsn[lookupValue],len_adjust_rsn[lookupKey],"ERROR"),""), "")</f>
        <v/>
      </c>
      <c r="O130" s="19"/>
      <c r="Q130" s="19" t="str">
        <f t="shared" si="12"/>
        <v/>
      </c>
      <c r="R130" s="19"/>
      <c r="S130" s="19" t="str">
        <f t="shared" si="13"/>
        <v/>
      </c>
      <c r="T130" s="4"/>
      <c r="U130" s="4"/>
      <c r="W130" s="3" t="str">
        <f>IF($A130="ADD",IF(NOT(ISBLANK(V130)),_xlfn.XLOOKUP(V130,ud_pavement_specification[lookupValue],ud_pavement_specification[lookupKey],"ERROR"),""), "")</f>
        <v/>
      </c>
      <c r="X130" s="20"/>
      <c r="Y130" s="20"/>
      <c r="AA130" s="4"/>
      <c r="AC130" s="3" t="str">
        <f>IF($A130="ADD",IF(NOT(ISBLANK(AB130)),_xlfn.XLOOKUP(AB130,ud_pavement_material_type[lookupValue],ud_pavement_material_type[lookupKey],"ERROR"),""), "")</f>
        <v/>
      </c>
      <c r="AE130" s="3" t="str">
        <f>IF($A130="ADD",IF(NOT(ISBLANK(AD130)),_xlfn.XLOOKUP(AD130,ud_material_source[lookupValue],ud_material_source[lookupKey],"ERROR"),""), "")</f>
        <v/>
      </c>
      <c r="AH130" s="3" t="str">
        <f>IF($A130="ADD",IF(NOT(ISBLANK(AG130)),_xlfn.XLOOKUP(AG130,ud_pavement_material_type[lookupValue],ud_pavement_material_type[lookupKey],"ERROR"),""), "")</f>
        <v/>
      </c>
      <c r="AI130" s="4"/>
      <c r="AK130" s="3" t="str">
        <f>IF($A130="ADD",IF(NOT(ISBLANK(AJ130)),_xlfn.XLOOKUP(AJ130,ud_material_source[lookupValue],ud_material_source[lookupKey],"ERROR"),""), "")</f>
        <v/>
      </c>
      <c r="AL130" s="3" t="str">
        <f t="shared" si="14"/>
        <v/>
      </c>
      <c r="AM130" s="3" t="str">
        <f>IF($A130="","",IF((AND($A130="ADD",OR(AL130="",AL130="Known"))),"K",(_xlfn.XLOOKUP(AL130,estimate_status[lookupValue],estimate_status[lookupKey],""))))</f>
        <v/>
      </c>
      <c r="AN130" s="3" t="str">
        <f t="shared" si="15"/>
        <v/>
      </c>
      <c r="AO130" s="3" t="str">
        <f>IF($A130="","",IF((AND($A130="ADD",OR(AN130="",AN130="Undisturbed"))),"U",(_xlfn.XLOOKUP(AN130,reconstructed[lookupValue],reconstructed[lookupKey],""))))</f>
        <v/>
      </c>
      <c r="AP130" s="21"/>
      <c r="AQ130" s="4"/>
      <c r="AR130" s="21"/>
      <c r="AS130" s="2" t="str">
        <f t="shared" si="16"/>
        <v/>
      </c>
      <c r="AT130" s="3" t="str">
        <f t="shared" si="17"/>
        <v/>
      </c>
      <c r="AU130" s="3" t="str">
        <f>IF($A130="","",IF((AND($A130="ADD",OR(AT130="",AT130="Local Authority"))),"L",(_xlfn.XLOOKUP(AT130,asset_owner[lookupValue],asset_owner[lookupKey],""))))</f>
        <v/>
      </c>
      <c r="AV130" s="3" t="str">
        <f t="shared" si="18"/>
        <v/>
      </c>
      <c r="AW130" s="3" t="str">
        <f>IF($A130="","",IF((AND($A130="ADD",OR(AV130="",AV130="Vested Assets"))),"12",(_xlfn.XLOOKUP(AV130,ud_work_category[lookupValue],ud_work_category[lookupKey],""))))</f>
        <v/>
      </c>
      <c r="AX130" s="20"/>
      <c r="AY130" s="2" t="str">
        <f t="shared" si="19"/>
        <v/>
      </c>
      <c r="AZ130" s="3" t="str">
        <f t="shared" si="20"/>
        <v/>
      </c>
      <c r="BA130" s="3" t="str">
        <f>IF($A130="","",IF((AND($A130="ADD",OR(AZ130="",AZ130="Excellent"))),"1",(_xlfn.XLOOKUP(AZ130,condition[lookupValue],condition[lookupKey],""))))</f>
        <v/>
      </c>
      <c r="BB130" s="21" t="str">
        <f t="shared" si="21"/>
        <v/>
      </c>
      <c r="BC130" s="5"/>
    </row>
    <row r="131" spans="2:55" x14ac:dyDescent="0.25">
      <c r="B131" s="4"/>
      <c r="D131" s="3" t="str">
        <f>IF($A131="ADD",IF(NOT(ISBLANK(C131)),_xlfn.XLOOKUP(C131,roadnames[lookupValue],roadnames[lookupKey],"ERROR"),""), "")</f>
        <v/>
      </c>
      <c r="E131" s="4"/>
      <c r="F131" s="4"/>
      <c r="G131" s="5"/>
      <c r="H131" s="5"/>
      <c r="I131" s="19"/>
      <c r="J131" s="19"/>
      <c r="K131" s="19" t="str">
        <f t="shared" si="11"/>
        <v/>
      </c>
      <c r="L131" s="4"/>
      <c r="N131" s="3" t="str">
        <f>IF($A131="ADD",IF(NOT(ISBLANK(M131)),_xlfn.XLOOKUP(M131,len_adjust_rsn[lookupValue],len_adjust_rsn[lookupKey],"ERROR"),""), "")</f>
        <v/>
      </c>
      <c r="O131" s="19"/>
      <c r="Q131" s="19" t="str">
        <f t="shared" si="12"/>
        <v/>
      </c>
      <c r="R131" s="19"/>
      <c r="S131" s="19" t="str">
        <f t="shared" si="13"/>
        <v/>
      </c>
      <c r="T131" s="4"/>
      <c r="U131" s="4"/>
      <c r="W131" s="3" t="str">
        <f>IF($A131="ADD",IF(NOT(ISBLANK(V131)),_xlfn.XLOOKUP(V131,ud_pavement_specification[lookupValue],ud_pavement_specification[lookupKey],"ERROR"),""), "")</f>
        <v/>
      </c>
      <c r="X131" s="20"/>
      <c r="Y131" s="20"/>
      <c r="AA131" s="4"/>
      <c r="AC131" s="3" t="str">
        <f>IF($A131="ADD",IF(NOT(ISBLANK(AB131)),_xlfn.XLOOKUP(AB131,ud_pavement_material_type[lookupValue],ud_pavement_material_type[lookupKey],"ERROR"),""), "")</f>
        <v/>
      </c>
      <c r="AE131" s="3" t="str">
        <f>IF($A131="ADD",IF(NOT(ISBLANK(AD131)),_xlfn.XLOOKUP(AD131,ud_material_source[lookupValue],ud_material_source[lookupKey],"ERROR"),""), "")</f>
        <v/>
      </c>
      <c r="AH131" s="3" t="str">
        <f>IF($A131="ADD",IF(NOT(ISBLANK(AG131)),_xlfn.XLOOKUP(AG131,ud_pavement_material_type[lookupValue],ud_pavement_material_type[lookupKey],"ERROR"),""), "")</f>
        <v/>
      </c>
      <c r="AI131" s="4"/>
      <c r="AK131" s="3" t="str">
        <f>IF($A131="ADD",IF(NOT(ISBLANK(AJ131)),_xlfn.XLOOKUP(AJ131,ud_material_source[lookupValue],ud_material_source[lookupKey],"ERROR"),""), "")</f>
        <v/>
      </c>
      <c r="AL131" s="3" t="str">
        <f t="shared" si="14"/>
        <v/>
      </c>
      <c r="AM131" s="3" t="str">
        <f>IF($A131="","",IF((AND($A131="ADD",OR(AL131="",AL131="Known"))),"K",(_xlfn.XLOOKUP(AL131,estimate_status[lookupValue],estimate_status[lookupKey],""))))</f>
        <v/>
      </c>
      <c r="AN131" s="3" t="str">
        <f t="shared" si="15"/>
        <v/>
      </c>
      <c r="AO131" s="3" t="str">
        <f>IF($A131="","",IF((AND($A131="ADD",OR(AN131="",AN131="Undisturbed"))),"U",(_xlfn.XLOOKUP(AN131,reconstructed[lookupValue],reconstructed[lookupKey],""))))</f>
        <v/>
      </c>
      <c r="AP131" s="21"/>
      <c r="AQ131" s="4"/>
      <c r="AR131" s="21"/>
      <c r="AS131" s="2" t="str">
        <f t="shared" si="16"/>
        <v/>
      </c>
      <c r="AT131" s="3" t="str">
        <f t="shared" si="17"/>
        <v/>
      </c>
      <c r="AU131" s="3" t="str">
        <f>IF($A131="","",IF((AND($A131="ADD",OR(AT131="",AT131="Local Authority"))),"L",(_xlfn.XLOOKUP(AT131,asset_owner[lookupValue],asset_owner[lookupKey],""))))</f>
        <v/>
      </c>
      <c r="AV131" s="3" t="str">
        <f t="shared" si="18"/>
        <v/>
      </c>
      <c r="AW131" s="3" t="str">
        <f>IF($A131="","",IF((AND($A131="ADD",OR(AV131="",AV131="Vested Assets"))),"12",(_xlfn.XLOOKUP(AV131,ud_work_category[lookupValue],ud_work_category[lookupKey],""))))</f>
        <v/>
      </c>
      <c r="AX131" s="20"/>
      <c r="AY131" s="2" t="str">
        <f t="shared" si="19"/>
        <v/>
      </c>
      <c r="AZ131" s="3" t="str">
        <f t="shared" si="20"/>
        <v/>
      </c>
      <c r="BA131" s="3" t="str">
        <f>IF($A131="","",IF((AND($A131="ADD",OR(AZ131="",AZ131="Excellent"))),"1",(_xlfn.XLOOKUP(AZ131,condition[lookupValue],condition[lookupKey],""))))</f>
        <v/>
      </c>
      <c r="BB131" s="21" t="str">
        <f t="shared" si="21"/>
        <v/>
      </c>
      <c r="BC131" s="5"/>
    </row>
    <row r="132" spans="2:55" x14ac:dyDescent="0.25">
      <c r="B132" s="4"/>
      <c r="D132" s="3" t="str">
        <f>IF($A132="ADD",IF(NOT(ISBLANK(C132)),_xlfn.XLOOKUP(C132,roadnames[lookupValue],roadnames[lookupKey],"ERROR"),""), "")</f>
        <v/>
      </c>
      <c r="E132" s="4"/>
      <c r="F132" s="4"/>
      <c r="G132" s="5"/>
      <c r="H132" s="5"/>
      <c r="I132" s="19"/>
      <c r="J132" s="19"/>
      <c r="K132" s="19" t="str">
        <f t="shared" si="11"/>
        <v/>
      </c>
      <c r="L132" s="4"/>
      <c r="N132" s="3" t="str">
        <f>IF($A132="ADD",IF(NOT(ISBLANK(M132)),_xlfn.XLOOKUP(M132,len_adjust_rsn[lookupValue],len_adjust_rsn[lookupKey],"ERROR"),""), "")</f>
        <v/>
      </c>
      <c r="O132" s="19"/>
      <c r="Q132" s="19" t="str">
        <f t="shared" si="12"/>
        <v/>
      </c>
      <c r="R132" s="19"/>
      <c r="S132" s="19" t="str">
        <f t="shared" si="13"/>
        <v/>
      </c>
      <c r="T132" s="4"/>
      <c r="U132" s="4"/>
      <c r="W132" s="3" t="str">
        <f>IF($A132="ADD",IF(NOT(ISBLANK(V132)),_xlfn.XLOOKUP(V132,ud_pavement_specification[lookupValue],ud_pavement_specification[lookupKey],"ERROR"),""), "")</f>
        <v/>
      </c>
      <c r="X132" s="20"/>
      <c r="Y132" s="20"/>
      <c r="AA132" s="4"/>
      <c r="AC132" s="3" t="str">
        <f>IF($A132="ADD",IF(NOT(ISBLANK(AB132)),_xlfn.XLOOKUP(AB132,ud_pavement_material_type[lookupValue],ud_pavement_material_type[lookupKey],"ERROR"),""), "")</f>
        <v/>
      </c>
      <c r="AE132" s="3" t="str">
        <f>IF($A132="ADD",IF(NOT(ISBLANK(AD132)),_xlfn.XLOOKUP(AD132,ud_material_source[lookupValue],ud_material_source[lookupKey],"ERROR"),""), "")</f>
        <v/>
      </c>
      <c r="AH132" s="3" t="str">
        <f>IF($A132="ADD",IF(NOT(ISBLANK(AG132)),_xlfn.XLOOKUP(AG132,ud_pavement_material_type[lookupValue],ud_pavement_material_type[lookupKey],"ERROR"),""), "")</f>
        <v/>
      </c>
      <c r="AI132" s="4"/>
      <c r="AK132" s="3" t="str">
        <f>IF($A132="ADD",IF(NOT(ISBLANK(AJ132)),_xlfn.XLOOKUP(AJ132,ud_material_source[lookupValue],ud_material_source[lookupKey],"ERROR"),""), "")</f>
        <v/>
      </c>
      <c r="AL132" s="3" t="str">
        <f t="shared" si="14"/>
        <v/>
      </c>
      <c r="AM132" s="3" t="str">
        <f>IF($A132="","",IF((AND($A132="ADD",OR(AL132="",AL132="Known"))),"K",(_xlfn.XLOOKUP(AL132,estimate_status[lookupValue],estimate_status[lookupKey],""))))</f>
        <v/>
      </c>
      <c r="AN132" s="3" t="str">
        <f t="shared" si="15"/>
        <v/>
      </c>
      <c r="AO132" s="3" t="str">
        <f>IF($A132="","",IF((AND($A132="ADD",OR(AN132="",AN132="Undisturbed"))),"U",(_xlfn.XLOOKUP(AN132,reconstructed[lookupValue],reconstructed[lookupKey],""))))</f>
        <v/>
      </c>
      <c r="AP132" s="21"/>
      <c r="AQ132" s="4"/>
      <c r="AR132" s="21"/>
      <c r="AS132" s="2" t="str">
        <f t="shared" si="16"/>
        <v/>
      </c>
      <c r="AT132" s="3" t="str">
        <f t="shared" si="17"/>
        <v/>
      </c>
      <c r="AU132" s="3" t="str">
        <f>IF($A132="","",IF((AND($A132="ADD",OR(AT132="",AT132="Local Authority"))),"L",(_xlfn.XLOOKUP(AT132,asset_owner[lookupValue],asset_owner[lookupKey],""))))</f>
        <v/>
      </c>
      <c r="AV132" s="3" t="str">
        <f t="shared" si="18"/>
        <v/>
      </c>
      <c r="AW132" s="3" t="str">
        <f>IF($A132="","",IF((AND($A132="ADD",OR(AV132="",AV132="Vested Assets"))),"12",(_xlfn.XLOOKUP(AV132,ud_work_category[lookupValue],ud_work_category[lookupKey],""))))</f>
        <v/>
      </c>
      <c r="AX132" s="20"/>
      <c r="AY132" s="2" t="str">
        <f t="shared" si="19"/>
        <v/>
      </c>
      <c r="AZ132" s="3" t="str">
        <f t="shared" si="20"/>
        <v/>
      </c>
      <c r="BA132" s="3" t="str">
        <f>IF($A132="","",IF((AND($A132="ADD",OR(AZ132="",AZ132="Excellent"))),"1",(_xlfn.XLOOKUP(AZ132,condition[lookupValue],condition[lookupKey],""))))</f>
        <v/>
      </c>
      <c r="BB132" s="21" t="str">
        <f t="shared" si="21"/>
        <v/>
      </c>
      <c r="BC132" s="5"/>
    </row>
    <row r="133" spans="2:55" x14ac:dyDescent="0.25">
      <c r="B133" s="4"/>
      <c r="D133" s="3" t="str">
        <f>IF($A133="ADD",IF(NOT(ISBLANK(C133)),_xlfn.XLOOKUP(C133,roadnames[lookupValue],roadnames[lookupKey],"ERROR"),""), "")</f>
        <v/>
      </c>
      <c r="E133" s="4"/>
      <c r="F133" s="4"/>
      <c r="G133" s="5"/>
      <c r="H133" s="5"/>
      <c r="I133" s="19"/>
      <c r="J133" s="19"/>
      <c r="K133" s="19" t="str">
        <f t="shared" si="11"/>
        <v/>
      </c>
      <c r="L133" s="4"/>
      <c r="N133" s="3" t="str">
        <f>IF($A133="ADD",IF(NOT(ISBLANK(M133)),_xlfn.XLOOKUP(M133,len_adjust_rsn[lookupValue],len_adjust_rsn[lookupKey],"ERROR"),""), "")</f>
        <v/>
      </c>
      <c r="O133" s="19"/>
      <c r="Q133" s="19" t="str">
        <f t="shared" si="12"/>
        <v/>
      </c>
      <c r="R133" s="19"/>
      <c r="S133" s="19" t="str">
        <f t="shared" si="13"/>
        <v/>
      </c>
      <c r="T133" s="4"/>
      <c r="U133" s="4"/>
      <c r="W133" s="3" t="str">
        <f>IF($A133="ADD",IF(NOT(ISBLANK(V133)),_xlfn.XLOOKUP(V133,ud_pavement_specification[lookupValue],ud_pavement_specification[lookupKey],"ERROR"),""), "")</f>
        <v/>
      </c>
      <c r="X133" s="20"/>
      <c r="Y133" s="20"/>
      <c r="AA133" s="4"/>
      <c r="AC133" s="3" t="str">
        <f>IF($A133="ADD",IF(NOT(ISBLANK(AB133)),_xlfn.XLOOKUP(AB133,ud_pavement_material_type[lookupValue],ud_pavement_material_type[lookupKey],"ERROR"),""), "")</f>
        <v/>
      </c>
      <c r="AE133" s="3" t="str">
        <f>IF($A133="ADD",IF(NOT(ISBLANK(AD133)),_xlfn.XLOOKUP(AD133,ud_material_source[lookupValue],ud_material_source[lookupKey],"ERROR"),""), "")</f>
        <v/>
      </c>
      <c r="AH133" s="3" t="str">
        <f>IF($A133="ADD",IF(NOT(ISBLANK(AG133)),_xlfn.XLOOKUP(AG133,ud_pavement_material_type[lookupValue],ud_pavement_material_type[lookupKey],"ERROR"),""), "")</f>
        <v/>
      </c>
      <c r="AI133" s="4"/>
      <c r="AK133" s="3" t="str">
        <f>IF($A133="ADD",IF(NOT(ISBLANK(AJ133)),_xlfn.XLOOKUP(AJ133,ud_material_source[lookupValue],ud_material_source[lookupKey],"ERROR"),""), "")</f>
        <v/>
      </c>
      <c r="AL133" s="3" t="str">
        <f t="shared" si="14"/>
        <v/>
      </c>
      <c r="AM133" s="3" t="str">
        <f>IF($A133="","",IF((AND($A133="ADD",OR(AL133="",AL133="Known"))),"K",(_xlfn.XLOOKUP(AL133,estimate_status[lookupValue],estimate_status[lookupKey],""))))</f>
        <v/>
      </c>
      <c r="AN133" s="3" t="str">
        <f t="shared" si="15"/>
        <v/>
      </c>
      <c r="AO133" s="3" t="str">
        <f>IF($A133="","",IF((AND($A133="ADD",OR(AN133="",AN133="Undisturbed"))),"U",(_xlfn.XLOOKUP(AN133,reconstructed[lookupValue],reconstructed[lookupKey],""))))</f>
        <v/>
      </c>
      <c r="AP133" s="21"/>
      <c r="AQ133" s="4"/>
      <c r="AR133" s="21"/>
      <c r="AS133" s="2" t="str">
        <f t="shared" si="16"/>
        <v/>
      </c>
      <c r="AT133" s="3" t="str">
        <f t="shared" si="17"/>
        <v/>
      </c>
      <c r="AU133" s="3" t="str">
        <f>IF($A133="","",IF((AND($A133="ADD",OR(AT133="",AT133="Local Authority"))),"L",(_xlfn.XLOOKUP(AT133,asset_owner[lookupValue],asset_owner[lookupKey],""))))</f>
        <v/>
      </c>
      <c r="AV133" s="3" t="str">
        <f t="shared" si="18"/>
        <v/>
      </c>
      <c r="AW133" s="3" t="str">
        <f>IF($A133="","",IF((AND($A133="ADD",OR(AV133="",AV133="Vested Assets"))),"12",(_xlfn.XLOOKUP(AV133,ud_work_category[lookupValue],ud_work_category[lookupKey],""))))</f>
        <v/>
      </c>
      <c r="AX133" s="20"/>
      <c r="AY133" s="2" t="str">
        <f t="shared" si="19"/>
        <v/>
      </c>
      <c r="AZ133" s="3" t="str">
        <f t="shared" si="20"/>
        <v/>
      </c>
      <c r="BA133" s="3" t="str">
        <f>IF($A133="","",IF((AND($A133="ADD",OR(AZ133="",AZ133="Excellent"))),"1",(_xlfn.XLOOKUP(AZ133,condition[lookupValue],condition[lookupKey],""))))</f>
        <v/>
      </c>
      <c r="BB133" s="21" t="str">
        <f t="shared" si="21"/>
        <v/>
      </c>
      <c r="BC133" s="5"/>
    </row>
    <row r="134" spans="2:55" x14ac:dyDescent="0.25">
      <c r="B134" s="4"/>
      <c r="D134" s="3" t="str">
        <f>IF($A134="ADD",IF(NOT(ISBLANK(C134)),_xlfn.XLOOKUP(C134,roadnames[lookupValue],roadnames[lookupKey],"ERROR"),""), "")</f>
        <v/>
      </c>
      <c r="E134" s="4"/>
      <c r="F134" s="4"/>
      <c r="G134" s="5"/>
      <c r="H134" s="5"/>
      <c r="I134" s="19"/>
      <c r="J134" s="19"/>
      <c r="K134" s="19" t="str">
        <f t="shared" si="11"/>
        <v/>
      </c>
      <c r="L134" s="4"/>
      <c r="N134" s="3" t="str">
        <f>IF($A134="ADD",IF(NOT(ISBLANK(M134)),_xlfn.XLOOKUP(M134,len_adjust_rsn[lookupValue],len_adjust_rsn[lookupKey],"ERROR"),""), "")</f>
        <v/>
      </c>
      <c r="O134" s="19"/>
      <c r="Q134" s="19" t="str">
        <f t="shared" si="12"/>
        <v/>
      </c>
      <c r="R134" s="19"/>
      <c r="S134" s="19" t="str">
        <f t="shared" si="13"/>
        <v/>
      </c>
      <c r="T134" s="4"/>
      <c r="U134" s="4"/>
      <c r="W134" s="3" t="str">
        <f>IF($A134="ADD",IF(NOT(ISBLANK(V134)),_xlfn.XLOOKUP(V134,ud_pavement_specification[lookupValue],ud_pavement_specification[lookupKey],"ERROR"),""), "")</f>
        <v/>
      </c>
      <c r="X134" s="20"/>
      <c r="Y134" s="20"/>
      <c r="AA134" s="4"/>
      <c r="AC134" s="3" t="str">
        <f>IF($A134="ADD",IF(NOT(ISBLANK(AB134)),_xlfn.XLOOKUP(AB134,ud_pavement_material_type[lookupValue],ud_pavement_material_type[lookupKey],"ERROR"),""), "")</f>
        <v/>
      </c>
      <c r="AE134" s="3" t="str">
        <f>IF($A134="ADD",IF(NOT(ISBLANK(AD134)),_xlfn.XLOOKUP(AD134,ud_material_source[lookupValue],ud_material_source[lookupKey],"ERROR"),""), "")</f>
        <v/>
      </c>
      <c r="AH134" s="3" t="str">
        <f>IF($A134="ADD",IF(NOT(ISBLANK(AG134)),_xlfn.XLOOKUP(AG134,ud_pavement_material_type[lookupValue],ud_pavement_material_type[lookupKey],"ERROR"),""), "")</f>
        <v/>
      </c>
      <c r="AI134" s="4"/>
      <c r="AK134" s="3" t="str">
        <f>IF($A134="ADD",IF(NOT(ISBLANK(AJ134)),_xlfn.XLOOKUP(AJ134,ud_material_source[lookupValue],ud_material_source[lookupKey],"ERROR"),""), "")</f>
        <v/>
      </c>
      <c r="AL134" s="3" t="str">
        <f t="shared" si="14"/>
        <v/>
      </c>
      <c r="AM134" s="3" t="str">
        <f>IF($A134="","",IF((AND($A134="ADD",OR(AL134="",AL134="Known"))),"K",(_xlfn.XLOOKUP(AL134,estimate_status[lookupValue],estimate_status[lookupKey],""))))</f>
        <v/>
      </c>
      <c r="AN134" s="3" t="str">
        <f t="shared" si="15"/>
        <v/>
      </c>
      <c r="AO134" s="3" t="str">
        <f>IF($A134="","",IF((AND($A134="ADD",OR(AN134="",AN134="Undisturbed"))),"U",(_xlfn.XLOOKUP(AN134,reconstructed[lookupValue],reconstructed[lookupKey],""))))</f>
        <v/>
      </c>
      <c r="AP134" s="21"/>
      <c r="AQ134" s="4"/>
      <c r="AR134" s="21"/>
      <c r="AS134" s="2" t="str">
        <f t="shared" si="16"/>
        <v/>
      </c>
      <c r="AT134" s="3" t="str">
        <f t="shared" si="17"/>
        <v/>
      </c>
      <c r="AU134" s="3" t="str">
        <f>IF($A134="","",IF((AND($A134="ADD",OR(AT134="",AT134="Local Authority"))),"L",(_xlfn.XLOOKUP(AT134,asset_owner[lookupValue],asset_owner[lookupKey],""))))</f>
        <v/>
      </c>
      <c r="AV134" s="3" t="str">
        <f t="shared" si="18"/>
        <v/>
      </c>
      <c r="AW134" s="3" t="str">
        <f>IF($A134="","",IF((AND($A134="ADD",OR(AV134="",AV134="Vested Assets"))),"12",(_xlfn.XLOOKUP(AV134,ud_work_category[lookupValue],ud_work_category[lookupKey],""))))</f>
        <v/>
      </c>
      <c r="AX134" s="20"/>
      <c r="AY134" s="2" t="str">
        <f t="shared" si="19"/>
        <v/>
      </c>
      <c r="AZ134" s="3" t="str">
        <f t="shared" si="20"/>
        <v/>
      </c>
      <c r="BA134" s="3" t="str">
        <f>IF($A134="","",IF((AND($A134="ADD",OR(AZ134="",AZ134="Excellent"))),"1",(_xlfn.XLOOKUP(AZ134,condition[lookupValue],condition[lookupKey],""))))</f>
        <v/>
      </c>
      <c r="BB134" s="21" t="str">
        <f t="shared" si="21"/>
        <v/>
      </c>
      <c r="BC134" s="5"/>
    </row>
    <row r="135" spans="2:55" x14ac:dyDescent="0.25">
      <c r="B135" s="4"/>
      <c r="D135" s="3" t="str">
        <f>IF($A135="ADD",IF(NOT(ISBLANK(C135)),_xlfn.XLOOKUP(C135,roadnames[lookupValue],roadnames[lookupKey],"ERROR"),""), "")</f>
        <v/>
      </c>
      <c r="E135" s="4"/>
      <c r="F135" s="4"/>
      <c r="G135" s="5"/>
      <c r="H135" s="5"/>
      <c r="I135" s="19"/>
      <c r="J135" s="19"/>
      <c r="K135" s="19" t="str">
        <f t="shared" si="11"/>
        <v/>
      </c>
      <c r="L135" s="4"/>
      <c r="N135" s="3" t="str">
        <f>IF($A135="ADD",IF(NOT(ISBLANK(M135)),_xlfn.XLOOKUP(M135,len_adjust_rsn[lookupValue],len_adjust_rsn[lookupKey],"ERROR"),""), "")</f>
        <v/>
      </c>
      <c r="O135" s="19"/>
      <c r="Q135" s="19" t="str">
        <f t="shared" si="12"/>
        <v/>
      </c>
      <c r="R135" s="19"/>
      <c r="S135" s="19" t="str">
        <f t="shared" si="13"/>
        <v/>
      </c>
      <c r="T135" s="4"/>
      <c r="U135" s="4"/>
      <c r="W135" s="3" t="str">
        <f>IF($A135="ADD",IF(NOT(ISBLANK(V135)),_xlfn.XLOOKUP(V135,ud_pavement_specification[lookupValue],ud_pavement_specification[lookupKey],"ERROR"),""), "")</f>
        <v/>
      </c>
      <c r="X135" s="20"/>
      <c r="Y135" s="20"/>
      <c r="AA135" s="4"/>
      <c r="AC135" s="3" t="str">
        <f>IF($A135="ADD",IF(NOT(ISBLANK(AB135)),_xlfn.XLOOKUP(AB135,ud_pavement_material_type[lookupValue],ud_pavement_material_type[lookupKey],"ERROR"),""), "")</f>
        <v/>
      </c>
      <c r="AE135" s="3" t="str">
        <f>IF($A135="ADD",IF(NOT(ISBLANK(AD135)),_xlfn.XLOOKUP(AD135,ud_material_source[lookupValue],ud_material_source[lookupKey],"ERROR"),""), "")</f>
        <v/>
      </c>
      <c r="AH135" s="3" t="str">
        <f>IF($A135="ADD",IF(NOT(ISBLANK(AG135)),_xlfn.XLOOKUP(AG135,ud_pavement_material_type[lookupValue],ud_pavement_material_type[lookupKey],"ERROR"),""), "")</f>
        <v/>
      </c>
      <c r="AI135" s="4"/>
      <c r="AK135" s="3" t="str">
        <f>IF($A135="ADD",IF(NOT(ISBLANK(AJ135)),_xlfn.XLOOKUP(AJ135,ud_material_source[lookupValue],ud_material_source[lookupKey],"ERROR"),""), "")</f>
        <v/>
      </c>
      <c r="AL135" s="3" t="str">
        <f t="shared" si="14"/>
        <v/>
      </c>
      <c r="AM135" s="3" t="str">
        <f>IF($A135="","",IF((AND($A135="ADD",OR(AL135="",AL135="Known"))),"K",(_xlfn.XLOOKUP(AL135,estimate_status[lookupValue],estimate_status[lookupKey],""))))</f>
        <v/>
      </c>
      <c r="AN135" s="3" t="str">
        <f t="shared" si="15"/>
        <v/>
      </c>
      <c r="AO135" s="3" t="str">
        <f>IF($A135="","",IF((AND($A135="ADD",OR(AN135="",AN135="Undisturbed"))),"U",(_xlfn.XLOOKUP(AN135,reconstructed[lookupValue],reconstructed[lookupKey],""))))</f>
        <v/>
      </c>
      <c r="AP135" s="21"/>
      <c r="AQ135" s="4"/>
      <c r="AR135" s="21"/>
      <c r="AS135" s="2" t="str">
        <f t="shared" si="16"/>
        <v/>
      </c>
      <c r="AT135" s="3" t="str">
        <f t="shared" si="17"/>
        <v/>
      </c>
      <c r="AU135" s="3" t="str">
        <f>IF($A135="","",IF((AND($A135="ADD",OR(AT135="",AT135="Local Authority"))),"L",(_xlfn.XLOOKUP(AT135,asset_owner[lookupValue],asset_owner[lookupKey],""))))</f>
        <v/>
      </c>
      <c r="AV135" s="3" t="str">
        <f t="shared" si="18"/>
        <v/>
      </c>
      <c r="AW135" s="3" t="str">
        <f>IF($A135="","",IF((AND($A135="ADD",OR(AV135="",AV135="Vested Assets"))),"12",(_xlfn.XLOOKUP(AV135,ud_work_category[lookupValue],ud_work_category[lookupKey],""))))</f>
        <v/>
      </c>
      <c r="AX135" s="20"/>
      <c r="AY135" s="2" t="str">
        <f t="shared" si="19"/>
        <v/>
      </c>
      <c r="AZ135" s="3" t="str">
        <f t="shared" si="20"/>
        <v/>
      </c>
      <c r="BA135" s="3" t="str">
        <f>IF($A135="","",IF((AND($A135="ADD",OR(AZ135="",AZ135="Excellent"))),"1",(_xlfn.XLOOKUP(AZ135,condition[lookupValue],condition[lookupKey],""))))</f>
        <v/>
      </c>
      <c r="BB135" s="21" t="str">
        <f t="shared" si="21"/>
        <v/>
      </c>
      <c r="BC135" s="5"/>
    </row>
    <row r="136" spans="2:55" x14ac:dyDescent="0.25">
      <c r="B136" s="4"/>
      <c r="D136" s="3" t="str">
        <f>IF($A136="ADD",IF(NOT(ISBLANK(C136)),_xlfn.XLOOKUP(C136,roadnames[lookupValue],roadnames[lookupKey],"ERROR"),""), "")</f>
        <v/>
      </c>
      <c r="E136" s="4"/>
      <c r="F136" s="4"/>
      <c r="G136" s="5"/>
      <c r="H136" s="5"/>
      <c r="I136" s="19"/>
      <c r="J136" s="19"/>
      <c r="K136" s="19" t="str">
        <f t="shared" si="11"/>
        <v/>
      </c>
      <c r="L136" s="4"/>
      <c r="N136" s="3" t="str">
        <f>IF($A136="ADD",IF(NOT(ISBLANK(M136)),_xlfn.XLOOKUP(M136,len_adjust_rsn[lookupValue],len_adjust_rsn[lookupKey],"ERROR"),""), "")</f>
        <v/>
      </c>
      <c r="O136" s="19"/>
      <c r="Q136" s="19" t="str">
        <f t="shared" si="12"/>
        <v/>
      </c>
      <c r="R136" s="19"/>
      <c r="S136" s="19" t="str">
        <f t="shared" si="13"/>
        <v/>
      </c>
      <c r="T136" s="4"/>
      <c r="U136" s="4"/>
      <c r="W136" s="3" t="str">
        <f>IF($A136="ADD",IF(NOT(ISBLANK(V136)),_xlfn.XLOOKUP(V136,ud_pavement_specification[lookupValue],ud_pavement_specification[lookupKey],"ERROR"),""), "")</f>
        <v/>
      </c>
      <c r="X136" s="20"/>
      <c r="Y136" s="20"/>
      <c r="AA136" s="4"/>
      <c r="AC136" s="3" t="str">
        <f>IF($A136="ADD",IF(NOT(ISBLANK(AB136)),_xlfn.XLOOKUP(AB136,ud_pavement_material_type[lookupValue],ud_pavement_material_type[lookupKey],"ERROR"),""), "")</f>
        <v/>
      </c>
      <c r="AE136" s="3" t="str">
        <f>IF($A136="ADD",IF(NOT(ISBLANK(AD136)),_xlfn.XLOOKUP(AD136,ud_material_source[lookupValue],ud_material_source[lookupKey],"ERROR"),""), "")</f>
        <v/>
      </c>
      <c r="AH136" s="3" t="str">
        <f>IF($A136="ADD",IF(NOT(ISBLANK(AG136)),_xlfn.XLOOKUP(AG136,ud_pavement_material_type[lookupValue],ud_pavement_material_type[lookupKey],"ERROR"),""), "")</f>
        <v/>
      </c>
      <c r="AI136" s="4"/>
      <c r="AK136" s="3" t="str">
        <f>IF($A136="ADD",IF(NOT(ISBLANK(AJ136)),_xlfn.XLOOKUP(AJ136,ud_material_source[lookupValue],ud_material_source[lookupKey],"ERROR"),""), "")</f>
        <v/>
      </c>
      <c r="AL136" s="3" t="str">
        <f t="shared" si="14"/>
        <v/>
      </c>
      <c r="AM136" s="3" t="str">
        <f>IF($A136="","",IF((AND($A136="ADD",OR(AL136="",AL136="Known"))),"K",(_xlfn.XLOOKUP(AL136,estimate_status[lookupValue],estimate_status[lookupKey],""))))</f>
        <v/>
      </c>
      <c r="AN136" s="3" t="str">
        <f t="shared" si="15"/>
        <v/>
      </c>
      <c r="AO136" s="3" t="str">
        <f>IF($A136="","",IF((AND($A136="ADD",OR(AN136="",AN136="Undisturbed"))),"U",(_xlfn.XLOOKUP(AN136,reconstructed[lookupValue],reconstructed[lookupKey],""))))</f>
        <v/>
      </c>
      <c r="AP136" s="21"/>
      <c r="AQ136" s="4"/>
      <c r="AR136" s="21"/>
      <c r="AS136" s="2" t="str">
        <f t="shared" si="16"/>
        <v/>
      </c>
      <c r="AT136" s="3" t="str">
        <f t="shared" si="17"/>
        <v/>
      </c>
      <c r="AU136" s="3" t="str">
        <f>IF($A136="","",IF((AND($A136="ADD",OR(AT136="",AT136="Local Authority"))),"L",(_xlfn.XLOOKUP(AT136,asset_owner[lookupValue],asset_owner[lookupKey],""))))</f>
        <v/>
      </c>
      <c r="AV136" s="3" t="str">
        <f t="shared" si="18"/>
        <v/>
      </c>
      <c r="AW136" s="3" t="str">
        <f>IF($A136="","",IF((AND($A136="ADD",OR(AV136="",AV136="Vested Assets"))),"12",(_xlfn.XLOOKUP(AV136,ud_work_category[lookupValue],ud_work_category[lookupKey],""))))</f>
        <v/>
      </c>
      <c r="AX136" s="20"/>
      <c r="AY136" s="2" t="str">
        <f t="shared" si="19"/>
        <v/>
      </c>
      <c r="AZ136" s="3" t="str">
        <f t="shared" si="20"/>
        <v/>
      </c>
      <c r="BA136" s="3" t="str">
        <f>IF($A136="","",IF((AND($A136="ADD",OR(AZ136="",AZ136="Excellent"))),"1",(_xlfn.XLOOKUP(AZ136,condition[lookupValue],condition[lookupKey],""))))</f>
        <v/>
      </c>
      <c r="BB136" s="21" t="str">
        <f t="shared" si="21"/>
        <v/>
      </c>
      <c r="BC136" s="5"/>
    </row>
    <row r="137" spans="2:55" x14ac:dyDescent="0.25">
      <c r="B137" s="4"/>
      <c r="D137" s="3" t="str">
        <f>IF($A137="ADD",IF(NOT(ISBLANK(C137)),_xlfn.XLOOKUP(C137,roadnames[lookupValue],roadnames[lookupKey],"ERROR"),""), "")</f>
        <v/>
      </c>
      <c r="E137" s="4"/>
      <c r="F137" s="4"/>
      <c r="G137" s="5"/>
      <c r="H137" s="5"/>
      <c r="I137" s="19"/>
      <c r="J137" s="19"/>
      <c r="K137" s="19" t="str">
        <f t="shared" si="11"/>
        <v/>
      </c>
      <c r="L137" s="4"/>
      <c r="N137" s="3" t="str">
        <f>IF($A137="ADD",IF(NOT(ISBLANK(M137)),_xlfn.XLOOKUP(M137,len_adjust_rsn[lookupValue],len_adjust_rsn[lookupKey],"ERROR"),""), "")</f>
        <v/>
      </c>
      <c r="O137" s="19"/>
      <c r="Q137" s="19" t="str">
        <f t="shared" si="12"/>
        <v/>
      </c>
      <c r="R137" s="19"/>
      <c r="S137" s="19" t="str">
        <f t="shared" si="13"/>
        <v/>
      </c>
      <c r="T137" s="4"/>
      <c r="U137" s="4"/>
      <c r="W137" s="3" t="str">
        <f>IF($A137="ADD",IF(NOT(ISBLANK(V137)),_xlfn.XLOOKUP(V137,ud_pavement_specification[lookupValue],ud_pavement_specification[lookupKey],"ERROR"),""), "")</f>
        <v/>
      </c>
      <c r="X137" s="20"/>
      <c r="Y137" s="20"/>
      <c r="AA137" s="4"/>
      <c r="AC137" s="3" t="str">
        <f>IF($A137="ADD",IF(NOT(ISBLANK(AB137)),_xlfn.XLOOKUP(AB137,ud_pavement_material_type[lookupValue],ud_pavement_material_type[lookupKey],"ERROR"),""), "")</f>
        <v/>
      </c>
      <c r="AE137" s="3" t="str">
        <f>IF($A137="ADD",IF(NOT(ISBLANK(AD137)),_xlfn.XLOOKUP(AD137,ud_material_source[lookupValue],ud_material_source[lookupKey],"ERROR"),""), "")</f>
        <v/>
      </c>
      <c r="AH137" s="3" t="str">
        <f>IF($A137="ADD",IF(NOT(ISBLANK(AG137)),_xlfn.XLOOKUP(AG137,ud_pavement_material_type[lookupValue],ud_pavement_material_type[lookupKey],"ERROR"),""), "")</f>
        <v/>
      </c>
      <c r="AI137" s="4"/>
      <c r="AK137" s="3" t="str">
        <f>IF($A137="ADD",IF(NOT(ISBLANK(AJ137)),_xlfn.XLOOKUP(AJ137,ud_material_source[lookupValue],ud_material_source[lookupKey],"ERROR"),""), "")</f>
        <v/>
      </c>
      <c r="AL137" s="3" t="str">
        <f t="shared" si="14"/>
        <v/>
      </c>
      <c r="AM137" s="3" t="str">
        <f>IF($A137="","",IF((AND($A137="ADD",OR(AL137="",AL137="Known"))),"K",(_xlfn.XLOOKUP(AL137,estimate_status[lookupValue],estimate_status[lookupKey],""))))</f>
        <v/>
      </c>
      <c r="AN137" s="3" t="str">
        <f t="shared" si="15"/>
        <v/>
      </c>
      <c r="AO137" s="3" t="str">
        <f>IF($A137="","",IF((AND($A137="ADD",OR(AN137="",AN137="Undisturbed"))),"U",(_xlfn.XLOOKUP(AN137,reconstructed[lookupValue],reconstructed[lookupKey],""))))</f>
        <v/>
      </c>
      <c r="AP137" s="21"/>
      <c r="AQ137" s="4"/>
      <c r="AR137" s="21"/>
      <c r="AS137" s="2" t="str">
        <f t="shared" si="16"/>
        <v/>
      </c>
      <c r="AT137" s="3" t="str">
        <f t="shared" si="17"/>
        <v/>
      </c>
      <c r="AU137" s="3" t="str">
        <f>IF($A137="","",IF((AND($A137="ADD",OR(AT137="",AT137="Local Authority"))),"L",(_xlfn.XLOOKUP(AT137,asset_owner[lookupValue],asset_owner[lookupKey],""))))</f>
        <v/>
      </c>
      <c r="AV137" s="3" t="str">
        <f t="shared" si="18"/>
        <v/>
      </c>
      <c r="AW137" s="3" t="str">
        <f>IF($A137="","",IF((AND($A137="ADD",OR(AV137="",AV137="Vested Assets"))),"12",(_xlfn.XLOOKUP(AV137,ud_work_category[lookupValue],ud_work_category[lookupKey],""))))</f>
        <v/>
      </c>
      <c r="AX137" s="20"/>
      <c r="AY137" s="2" t="str">
        <f t="shared" si="19"/>
        <v/>
      </c>
      <c r="AZ137" s="3" t="str">
        <f t="shared" si="20"/>
        <v/>
      </c>
      <c r="BA137" s="3" t="str">
        <f>IF($A137="","",IF((AND($A137="ADD",OR(AZ137="",AZ137="Excellent"))),"1",(_xlfn.XLOOKUP(AZ137,condition[lookupValue],condition[lookupKey],""))))</f>
        <v/>
      </c>
      <c r="BB137" s="21" t="str">
        <f t="shared" si="21"/>
        <v/>
      </c>
      <c r="BC137" s="5"/>
    </row>
    <row r="138" spans="2:55" x14ac:dyDescent="0.25">
      <c r="B138" s="4"/>
      <c r="D138" s="3" t="str">
        <f>IF($A138="ADD",IF(NOT(ISBLANK(C138)),_xlfn.XLOOKUP(C138,roadnames[lookupValue],roadnames[lookupKey],"ERROR"),""), "")</f>
        <v/>
      </c>
      <c r="E138" s="4"/>
      <c r="F138" s="4"/>
      <c r="G138" s="5"/>
      <c r="H138" s="5"/>
      <c r="I138" s="19"/>
      <c r="J138" s="19"/>
      <c r="K138" s="19" t="str">
        <f t="shared" si="11"/>
        <v/>
      </c>
      <c r="L138" s="4"/>
      <c r="N138" s="3" t="str">
        <f>IF($A138="ADD",IF(NOT(ISBLANK(M138)),_xlfn.XLOOKUP(M138,len_adjust_rsn[lookupValue],len_adjust_rsn[lookupKey],"ERROR"),""), "")</f>
        <v/>
      </c>
      <c r="O138" s="19"/>
      <c r="Q138" s="19" t="str">
        <f t="shared" si="12"/>
        <v/>
      </c>
      <c r="R138" s="19"/>
      <c r="S138" s="19" t="str">
        <f t="shared" si="13"/>
        <v/>
      </c>
      <c r="T138" s="4"/>
      <c r="U138" s="4"/>
      <c r="W138" s="3" t="str">
        <f>IF($A138="ADD",IF(NOT(ISBLANK(V138)),_xlfn.XLOOKUP(V138,ud_pavement_specification[lookupValue],ud_pavement_specification[lookupKey],"ERROR"),""), "")</f>
        <v/>
      </c>
      <c r="X138" s="20"/>
      <c r="Y138" s="20"/>
      <c r="AA138" s="4"/>
      <c r="AC138" s="3" t="str">
        <f>IF($A138="ADD",IF(NOT(ISBLANK(AB138)),_xlfn.XLOOKUP(AB138,ud_pavement_material_type[lookupValue],ud_pavement_material_type[lookupKey],"ERROR"),""), "")</f>
        <v/>
      </c>
      <c r="AE138" s="3" t="str">
        <f>IF($A138="ADD",IF(NOT(ISBLANK(AD138)),_xlfn.XLOOKUP(AD138,ud_material_source[lookupValue],ud_material_source[lookupKey],"ERROR"),""), "")</f>
        <v/>
      </c>
      <c r="AH138" s="3" t="str">
        <f>IF($A138="ADD",IF(NOT(ISBLANK(AG138)),_xlfn.XLOOKUP(AG138,ud_pavement_material_type[lookupValue],ud_pavement_material_type[lookupKey],"ERROR"),""), "")</f>
        <v/>
      </c>
      <c r="AI138" s="4"/>
      <c r="AK138" s="3" t="str">
        <f>IF($A138="ADD",IF(NOT(ISBLANK(AJ138)),_xlfn.XLOOKUP(AJ138,ud_material_source[lookupValue],ud_material_source[lookupKey],"ERROR"),""), "")</f>
        <v/>
      </c>
      <c r="AL138" s="3" t="str">
        <f t="shared" si="14"/>
        <v/>
      </c>
      <c r="AM138" s="3" t="str">
        <f>IF($A138="","",IF((AND($A138="ADD",OR(AL138="",AL138="Known"))),"K",(_xlfn.XLOOKUP(AL138,estimate_status[lookupValue],estimate_status[lookupKey],""))))</f>
        <v/>
      </c>
      <c r="AN138" s="3" t="str">
        <f t="shared" si="15"/>
        <v/>
      </c>
      <c r="AO138" s="3" t="str">
        <f>IF($A138="","",IF((AND($A138="ADD",OR(AN138="",AN138="Undisturbed"))),"U",(_xlfn.XLOOKUP(AN138,reconstructed[lookupValue],reconstructed[lookupKey],""))))</f>
        <v/>
      </c>
      <c r="AP138" s="21"/>
      <c r="AQ138" s="4"/>
      <c r="AR138" s="21"/>
      <c r="AS138" s="2" t="str">
        <f t="shared" si="16"/>
        <v/>
      </c>
      <c r="AT138" s="3" t="str">
        <f t="shared" si="17"/>
        <v/>
      </c>
      <c r="AU138" s="3" t="str">
        <f>IF($A138="","",IF((AND($A138="ADD",OR(AT138="",AT138="Local Authority"))),"L",(_xlfn.XLOOKUP(AT138,asset_owner[lookupValue],asset_owner[lookupKey],""))))</f>
        <v/>
      </c>
      <c r="AV138" s="3" t="str">
        <f t="shared" si="18"/>
        <v/>
      </c>
      <c r="AW138" s="3" t="str">
        <f>IF($A138="","",IF((AND($A138="ADD",OR(AV138="",AV138="Vested Assets"))),"12",(_xlfn.XLOOKUP(AV138,ud_work_category[lookupValue],ud_work_category[lookupKey],""))))</f>
        <v/>
      </c>
      <c r="AX138" s="20"/>
      <c r="AY138" s="2" t="str">
        <f t="shared" si="19"/>
        <v/>
      </c>
      <c r="AZ138" s="3" t="str">
        <f t="shared" si="20"/>
        <v/>
      </c>
      <c r="BA138" s="3" t="str">
        <f>IF($A138="","",IF((AND($A138="ADD",OR(AZ138="",AZ138="Excellent"))),"1",(_xlfn.XLOOKUP(AZ138,condition[lookupValue],condition[lookupKey],""))))</f>
        <v/>
      </c>
      <c r="BB138" s="21" t="str">
        <f t="shared" si="21"/>
        <v/>
      </c>
      <c r="BC138" s="5"/>
    </row>
    <row r="139" spans="2:55" x14ac:dyDescent="0.25">
      <c r="B139" s="4"/>
      <c r="D139" s="3" t="str">
        <f>IF($A139="ADD",IF(NOT(ISBLANK(C139)),_xlfn.XLOOKUP(C139,roadnames[lookupValue],roadnames[lookupKey],"ERROR"),""), "")</f>
        <v/>
      </c>
      <c r="E139" s="4"/>
      <c r="F139" s="4"/>
      <c r="G139" s="5"/>
      <c r="H139" s="5"/>
      <c r="I139" s="19"/>
      <c r="J139" s="19"/>
      <c r="K139" s="19" t="str">
        <f t="shared" ref="K139:K202" si="22">IF(F139&lt;&gt;"",F139-E139,"")</f>
        <v/>
      </c>
      <c r="L139" s="4"/>
      <c r="N139" s="3" t="str">
        <f>IF($A139="ADD",IF(NOT(ISBLANK(M139)),_xlfn.XLOOKUP(M139,len_adjust_rsn[lookupValue],len_adjust_rsn[lookupKey],"ERROR"),""), "")</f>
        <v/>
      </c>
      <c r="O139" s="19"/>
      <c r="Q139" s="19" t="str">
        <f t="shared" ref="Q139:Q202" si="23">IF(O139&lt;&gt;"",K139*O139,"")</f>
        <v/>
      </c>
      <c r="R139" s="19"/>
      <c r="S139" s="19" t="str">
        <f t="shared" ref="S139:S202" si="24">IF(R139&lt;&gt;"",Q139+R139,Q139)</f>
        <v/>
      </c>
      <c r="T139" s="4"/>
      <c r="U139" s="4"/>
      <c r="W139" s="3" t="str">
        <f>IF($A139="ADD",IF(NOT(ISBLANK(V139)),_xlfn.XLOOKUP(V139,ud_pavement_specification[lookupValue],ud_pavement_specification[lookupKey],"ERROR"),""), "")</f>
        <v/>
      </c>
      <c r="X139" s="20"/>
      <c r="Y139" s="20"/>
      <c r="AA139" s="4"/>
      <c r="AC139" s="3" t="str">
        <f>IF($A139="ADD",IF(NOT(ISBLANK(AB139)),_xlfn.XLOOKUP(AB139,ud_pavement_material_type[lookupValue],ud_pavement_material_type[lookupKey],"ERROR"),""), "")</f>
        <v/>
      </c>
      <c r="AE139" s="3" t="str">
        <f>IF($A139="ADD",IF(NOT(ISBLANK(AD139)),_xlfn.XLOOKUP(AD139,ud_material_source[lookupValue],ud_material_source[lookupKey],"ERROR"),""), "")</f>
        <v/>
      </c>
      <c r="AH139" s="3" t="str">
        <f>IF($A139="ADD",IF(NOT(ISBLANK(AG139)),_xlfn.XLOOKUP(AG139,ud_pavement_material_type[lookupValue],ud_pavement_material_type[lookupKey],"ERROR"),""), "")</f>
        <v/>
      </c>
      <c r="AI139" s="4"/>
      <c r="AK139" s="3" t="str">
        <f>IF($A139="ADD",IF(NOT(ISBLANK(AJ139)),_xlfn.XLOOKUP(AJ139,ud_material_source[lookupValue],ud_material_source[lookupKey],"ERROR"),""), "")</f>
        <v/>
      </c>
      <c r="AL139" s="3" t="str">
        <f t="shared" ref="AL139:AL202" si="25">IF($A139="ADD","Known","")</f>
        <v/>
      </c>
      <c r="AM139" s="3" t="str">
        <f>IF($A139="","",IF((AND($A139="ADD",OR(AL139="",AL139="Known"))),"K",(_xlfn.XLOOKUP(AL139,estimate_status[lookupValue],estimate_status[lookupKey],""))))</f>
        <v/>
      </c>
      <c r="AN139" s="3" t="str">
        <f t="shared" ref="AN139:AN202" si="26">IF($A139="ADD","Undisturbed","")</f>
        <v/>
      </c>
      <c r="AO139" s="3" t="str">
        <f>IF($A139="","",IF((AND($A139="ADD",OR(AN139="",AN139="Undisturbed"))),"U",(_xlfn.XLOOKUP(AN139,reconstructed[lookupValue],reconstructed[lookupKey],""))))</f>
        <v/>
      </c>
      <c r="AP139" s="21"/>
      <c r="AQ139" s="4"/>
      <c r="AR139" s="21"/>
      <c r="AS139" s="2" t="str">
        <f t="shared" ref="AS139:AS202" si="27">IF($A139="ADD","FALSE","")</f>
        <v/>
      </c>
      <c r="AT139" s="3" t="str">
        <f t="shared" ref="AT139:AT202" si="28">IF($A139="ADD","Local Authority","")</f>
        <v/>
      </c>
      <c r="AU139" s="3" t="str">
        <f>IF($A139="","",IF((AND($A139="ADD",OR(AT139="",AT139="Local Authority"))),"L",(_xlfn.XLOOKUP(AT139,asset_owner[lookupValue],asset_owner[lookupKey],""))))</f>
        <v/>
      </c>
      <c r="AV139" s="3" t="str">
        <f t="shared" ref="AV139:AV202" si="29">IF($A139="ADD","Vested Assets","")</f>
        <v/>
      </c>
      <c r="AW139" s="3" t="str">
        <f>IF($A139="","",IF((AND($A139="ADD",OR(AV139="",AV139="Vested Assets"))),"12",(_xlfn.XLOOKUP(AV139,ud_work_category[lookupValue],ud_work_category[lookupKey],""))))</f>
        <v/>
      </c>
      <c r="AX139" s="20"/>
      <c r="AY139" s="2" t="str">
        <f t="shared" ref="AY139:AY202" si="30">IF($A139="ADD","TRUE","")</f>
        <v/>
      </c>
      <c r="AZ139" s="3" t="str">
        <f t="shared" ref="AZ139:AZ202" si="31">IF($A139="ADD","Excellent","")</f>
        <v/>
      </c>
      <c r="BA139" s="3" t="str">
        <f>IF($A139="","",IF((AND($A139="ADD",OR(AZ139="",AZ139="Excellent"))),"1",(_xlfn.XLOOKUP(AZ139,condition[lookupValue],condition[lookupKey],""))))</f>
        <v/>
      </c>
      <c r="BB139" s="21" t="str">
        <f t="shared" ref="BB139:BB202" si="32">IF(AP139&lt;&gt;"",AP139,"")</f>
        <v/>
      </c>
      <c r="BC139" s="5"/>
    </row>
    <row r="140" spans="2:55" x14ac:dyDescent="0.25">
      <c r="B140" s="4"/>
      <c r="D140" s="3" t="str">
        <f>IF($A140="ADD",IF(NOT(ISBLANK(C140)),_xlfn.XLOOKUP(C140,roadnames[lookupValue],roadnames[lookupKey],"ERROR"),""), "")</f>
        <v/>
      </c>
      <c r="E140" s="4"/>
      <c r="F140" s="4"/>
      <c r="G140" s="5"/>
      <c r="H140" s="5"/>
      <c r="I140" s="19"/>
      <c r="J140" s="19"/>
      <c r="K140" s="19" t="str">
        <f t="shared" si="22"/>
        <v/>
      </c>
      <c r="L140" s="4"/>
      <c r="N140" s="3" t="str">
        <f>IF($A140="ADD",IF(NOT(ISBLANK(M140)),_xlfn.XLOOKUP(M140,len_adjust_rsn[lookupValue],len_adjust_rsn[lookupKey],"ERROR"),""), "")</f>
        <v/>
      </c>
      <c r="O140" s="19"/>
      <c r="Q140" s="19" t="str">
        <f t="shared" si="23"/>
        <v/>
      </c>
      <c r="R140" s="19"/>
      <c r="S140" s="19" t="str">
        <f t="shared" si="24"/>
        <v/>
      </c>
      <c r="T140" s="4"/>
      <c r="U140" s="4"/>
      <c r="W140" s="3" t="str">
        <f>IF($A140="ADD",IF(NOT(ISBLANK(V140)),_xlfn.XLOOKUP(V140,ud_pavement_specification[lookupValue],ud_pavement_specification[lookupKey],"ERROR"),""), "")</f>
        <v/>
      </c>
      <c r="X140" s="20"/>
      <c r="Y140" s="20"/>
      <c r="AA140" s="4"/>
      <c r="AC140" s="3" t="str">
        <f>IF($A140="ADD",IF(NOT(ISBLANK(AB140)),_xlfn.XLOOKUP(AB140,ud_pavement_material_type[lookupValue],ud_pavement_material_type[lookupKey],"ERROR"),""), "")</f>
        <v/>
      </c>
      <c r="AE140" s="3" t="str">
        <f>IF($A140="ADD",IF(NOT(ISBLANK(AD140)),_xlfn.XLOOKUP(AD140,ud_material_source[lookupValue],ud_material_source[lookupKey],"ERROR"),""), "")</f>
        <v/>
      </c>
      <c r="AH140" s="3" t="str">
        <f>IF($A140="ADD",IF(NOT(ISBLANK(AG140)),_xlfn.XLOOKUP(AG140,ud_pavement_material_type[lookupValue],ud_pavement_material_type[lookupKey],"ERROR"),""), "")</f>
        <v/>
      </c>
      <c r="AI140" s="4"/>
      <c r="AK140" s="3" t="str">
        <f>IF($A140="ADD",IF(NOT(ISBLANK(AJ140)),_xlfn.XLOOKUP(AJ140,ud_material_source[lookupValue],ud_material_source[lookupKey],"ERROR"),""), "")</f>
        <v/>
      </c>
      <c r="AL140" s="3" t="str">
        <f t="shared" si="25"/>
        <v/>
      </c>
      <c r="AM140" s="3" t="str">
        <f>IF($A140="","",IF((AND($A140="ADD",OR(AL140="",AL140="Known"))),"K",(_xlfn.XLOOKUP(AL140,estimate_status[lookupValue],estimate_status[lookupKey],""))))</f>
        <v/>
      </c>
      <c r="AN140" s="3" t="str">
        <f t="shared" si="26"/>
        <v/>
      </c>
      <c r="AO140" s="3" t="str">
        <f>IF($A140="","",IF((AND($A140="ADD",OR(AN140="",AN140="Undisturbed"))),"U",(_xlfn.XLOOKUP(AN140,reconstructed[lookupValue],reconstructed[lookupKey],""))))</f>
        <v/>
      </c>
      <c r="AP140" s="21"/>
      <c r="AQ140" s="4"/>
      <c r="AR140" s="21"/>
      <c r="AS140" s="2" t="str">
        <f t="shared" si="27"/>
        <v/>
      </c>
      <c r="AT140" s="3" t="str">
        <f t="shared" si="28"/>
        <v/>
      </c>
      <c r="AU140" s="3" t="str">
        <f>IF($A140="","",IF((AND($A140="ADD",OR(AT140="",AT140="Local Authority"))),"L",(_xlfn.XLOOKUP(AT140,asset_owner[lookupValue],asset_owner[lookupKey],""))))</f>
        <v/>
      </c>
      <c r="AV140" s="3" t="str">
        <f t="shared" si="29"/>
        <v/>
      </c>
      <c r="AW140" s="3" t="str">
        <f>IF($A140="","",IF((AND($A140="ADD",OR(AV140="",AV140="Vested Assets"))),"12",(_xlfn.XLOOKUP(AV140,ud_work_category[lookupValue],ud_work_category[lookupKey],""))))</f>
        <v/>
      </c>
      <c r="AX140" s="20"/>
      <c r="AY140" s="2" t="str">
        <f t="shared" si="30"/>
        <v/>
      </c>
      <c r="AZ140" s="3" t="str">
        <f t="shared" si="31"/>
        <v/>
      </c>
      <c r="BA140" s="3" t="str">
        <f>IF($A140="","",IF((AND($A140="ADD",OR(AZ140="",AZ140="Excellent"))),"1",(_xlfn.XLOOKUP(AZ140,condition[lookupValue],condition[lookupKey],""))))</f>
        <v/>
      </c>
      <c r="BB140" s="21" t="str">
        <f t="shared" si="32"/>
        <v/>
      </c>
      <c r="BC140" s="5"/>
    </row>
    <row r="141" spans="2:55" x14ac:dyDescent="0.25">
      <c r="B141" s="4"/>
      <c r="D141" s="3" t="str">
        <f>IF($A141="ADD",IF(NOT(ISBLANK(C141)),_xlfn.XLOOKUP(C141,roadnames[lookupValue],roadnames[lookupKey],"ERROR"),""), "")</f>
        <v/>
      </c>
      <c r="E141" s="4"/>
      <c r="F141" s="4"/>
      <c r="G141" s="5"/>
      <c r="H141" s="5"/>
      <c r="I141" s="19"/>
      <c r="J141" s="19"/>
      <c r="K141" s="19" t="str">
        <f t="shared" si="22"/>
        <v/>
      </c>
      <c r="L141" s="4"/>
      <c r="N141" s="3" t="str">
        <f>IF($A141="ADD",IF(NOT(ISBLANK(M141)),_xlfn.XLOOKUP(M141,len_adjust_rsn[lookupValue],len_adjust_rsn[lookupKey],"ERROR"),""), "")</f>
        <v/>
      </c>
      <c r="O141" s="19"/>
      <c r="Q141" s="19" t="str">
        <f t="shared" si="23"/>
        <v/>
      </c>
      <c r="R141" s="19"/>
      <c r="S141" s="19" t="str">
        <f t="shared" si="24"/>
        <v/>
      </c>
      <c r="T141" s="4"/>
      <c r="U141" s="4"/>
      <c r="W141" s="3" t="str">
        <f>IF($A141="ADD",IF(NOT(ISBLANK(V141)),_xlfn.XLOOKUP(V141,ud_pavement_specification[lookupValue],ud_pavement_specification[lookupKey],"ERROR"),""), "")</f>
        <v/>
      </c>
      <c r="X141" s="20"/>
      <c r="Y141" s="20"/>
      <c r="AA141" s="4"/>
      <c r="AC141" s="3" t="str">
        <f>IF($A141="ADD",IF(NOT(ISBLANK(AB141)),_xlfn.XLOOKUP(AB141,ud_pavement_material_type[lookupValue],ud_pavement_material_type[lookupKey],"ERROR"),""), "")</f>
        <v/>
      </c>
      <c r="AE141" s="3" t="str">
        <f>IF($A141="ADD",IF(NOT(ISBLANK(AD141)),_xlfn.XLOOKUP(AD141,ud_material_source[lookupValue],ud_material_source[lookupKey],"ERROR"),""), "")</f>
        <v/>
      </c>
      <c r="AH141" s="3" t="str">
        <f>IF($A141="ADD",IF(NOT(ISBLANK(AG141)),_xlfn.XLOOKUP(AG141,ud_pavement_material_type[lookupValue],ud_pavement_material_type[lookupKey],"ERROR"),""), "")</f>
        <v/>
      </c>
      <c r="AI141" s="4"/>
      <c r="AK141" s="3" t="str">
        <f>IF($A141="ADD",IF(NOT(ISBLANK(AJ141)),_xlfn.XLOOKUP(AJ141,ud_material_source[lookupValue],ud_material_source[lookupKey],"ERROR"),""), "")</f>
        <v/>
      </c>
      <c r="AL141" s="3" t="str">
        <f t="shared" si="25"/>
        <v/>
      </c>
      <c r="AM141" s="3" t="str">
        <f>IF($A141="","",IF((AND($A141="ADD",OR(AL141="",AL141="Known"))),"K",(_xlfn.XLOOKUP(AL141,estimate_status[lookupValue],estimate_status[lookupKey],""))))</f>
        <v/>
      </c>
      <c r="AN141" s="3" t="str">
        <f t="shared" si="26"/>
        <v/>
      </c>
      <c r="AO141" s="3" t="str">
        <f>IF($A141="","",IF((AND($A141="ADD",OR(AN141="",AN141="Undisturbed"))),"U",(_xlfn.XLOOKUP(AN141,reconstructed[lookupValue],reconstructed[lookupKey],""))))</f>
        <v/>
      </c>
      <c r="AP141" s="21"/>
      <c r="AQ141" s="4"/>
      <c r="AR141" s="21"/>
      <c r="AS141" s="2" t="str">
        <f t="shared" si="27"/>
        <v/>
      </c>
      <c r="AT141" s="3" t="str">
        <f t="shared" si="28"/>
        <v/>
      </c>
      <c r="AU141" s="3" t="str">
        <f>IF($A141="","",IF((AND($A141="ADD",OR(AT141="",AT141="Local Authority"))),"L",(_xlfn.XLOOKUP(AT141,asset_owner[lookupValue],asset_owner[lookupKey],""))))</f>
        <v/>
      </c>
      <c r="AV141" s="3" t="str">
        <f t="shared" si="29"/>
        <v/>
      </c>
      <c r="AW141" s="3" t="str">
        <f>IF($A141="","",IF((AND($A141="ADD",OR(AV141="",AV141="Vested Assets"))),"12",(_xlfn.XLOOKUP(AV141,ud_work_category[lookupValue],ud_work_category[lookupKey],""))))</f>
        <v/>
      </c>
      <c r="AX141" s="20"/>
      <c r="AY141" s="2" t="str">
        <f t="shared" si="30"/>
        <v/>
      </c>
      <c r="AZ141" s="3" t="str">
        <f t="shared" si="31"/>
        <v/>
      </c>
      <c r="BA141" s="3" t="str">
        <f>IF($A141="","",IF((AND($A141="ADD",OR(AZ141="",AZ141="Excellent"))),"1",(_xlfn.XLOOKUP(AZ141,condition[lookupValue],condition[lookupKey],""))))</f>
        <v/>
      </c>
      <c r="BB141" s="21" t="str">
        <f t="shared" si="32"/>
        <v/>
      </c>
      <c r="BC141" s="5"/>
    </row>
    <row r="142" spans="2:55" x14ac:dyDescent="0.25">
      <c r="B142" s="4"/>
      <c r="D142" s="3" t="str">
        <f>IF($A142="ADD",IF(NOT(ISBLANK(C142)),_xlfn.XLOOKUP(C142,roadnames[lookupValue],roadnames[lookupKey],"ERROR"),""), "")</f>
        <v/>
      </c>
      <c r="E142" s="4"/>
      <c r="F142" s="4"/>
      <c r="G142" s="5"/>
      <c r="H142" s="5"/>
      <c r="I142" s="19"/>
      <c r="J142" s="19"/>
      <c r="K142" s="19" t="str">
        <f t="shared" si="22"/>
        <v/>
      </c>
      <c r="L142" s="4"/>
      <c r="N142" s="3" t="str">
        <f>IF($A142="ADD",IF(NOT(ISBLANK(M142)),_xlfn.XLOOKUP(M142,len_adjust_rsn[lookupValue],len_adjust_rsn[lookupKey],"ERROR"),""), "")</f>
        <v/>
      </c>
      <c r="O142" s="19"/>
      <c r="Q142" s="19" t="str">
        <f t="shared" si="23"/>
        <v/>
      </c>
      <c r="R142" s="19"/>
      <c r="S142" s="19" t="str">
        <f t="shared" si="24"/>
        <v/>
      </c>
      <c r="T142" s="4"/>
      <c r="U142" s="4"/>
      <c r="W142" s="3" t="str">
        <f>IF($A142="ADD",IF(NOT(ISBLANK(V142)),_xlfn.XLOOKUP(V142,ud_pavement_specification[lookupValue],ud_pavement_specification[lookupKey],"ERROR"),""), "")</f>
        <v/>
      </c>
      <c r="X142" s="20"/>
      <c r="Y142" s="20"/>
      <c r="AA142" s="4"/>
      <c r="AC142" s="3" t="str">
        <f>IF($A142="ADD",IF(NOT(ISBLANK(AB142)),_xlfn.XLOOKUP(AB142,ud_pavement_material_type[lookupValue],ud_pavement_material_type[lookupKey],"ERROR"),""), "")</f>
        <v/>
      </c>
      <c r="AE142" s="3" t="str">
        <f>IF($A142="ADD",IF(NOT(ISBLANK(AD142)),_xlfn.XLOOKUP(AD142,ud_material_source[lookupValue],ud_material_source[lookupKey],"ERROR"),""), "")</f>
        <v/>
      </c>
      <c r="AH142" s="3" t="str">
        <f>IF($A142="ADD",IF(NOT(ISBLANK(AG142)),_xlfn.XLOOKUP(AG142,ud_pavement_material_type[lookupValue],ud_pavement_material_type[lookupKey],"ERROR"),""), "")</f>
        <v/>
      </c>
      <c r="AI142" s="4"/>
      <c r="AK142" s="3" t="str">
        <f>IF($A142="ADD",IF(NOT(ISBLANK(AJ142)),_xlfn.XLOOKUP(AJ142,ud_material_source[lookupValue],ud_material_source[lookupKey],"ERROR"),""), "")</f>
        <v/>
      </c>
      <c r="AL142" s="3" t="str">
        <f t="shared" si="25"/>
        <v/>
      </c>
      <c r="AM142" s="3" t="str">
        <f>IF($A142="","",IF((AND($A142="ADD",OR(AL142="",AL142="Known"))),"K",(_xlfn.XLOOKUP(AL142,estimate_status[lookupValue],estimate_status[lookupKey],""))))</f>
        <v/>
      </c>
      <c r="AN142" s="3" t="str">
        <f t="shared" si="26"/>
        <v/>
      </c>
      <c r="AO142" s="3" t="str">
        <f>IF($A142="","",IF((AND($A142="ADD",OR(AN142="",AN142="Undisturbed"))),"U",(_xlfn.XLOOKUP(AN142,reconstructed[lookupValue],reconstructed[lookupKey],""))))</f>
        <v/>
      </c>
      <c r="AP142" s="21"/>
      <c r="AQ142" s="4"/>
      <c r="AR142" s="21"/>
      <c r="AS142" s="2" t="str">
        <f t="shared" si="27"/>
        <v/>
      </c>
      <c r="AT142" s="3" t="str">
        <f t="shared" si="28"/>
        <v/>
      </c>
      <c r="AU142" s="3" t="str">
        <f>IF($A142="","",IF((AND($A142="ADD",OR(AT142="",AT142="Local Authority"))),"L",(_xlfn.XLOOKUP(AT142,asset_owner[lookupValue],asset_owner[lookupKey],""))))</f>
        <v/>
      </c>
      <c r="AV142" s="3" t="str">
        <f t="shared" si="29"/>
        <v/>
      </c>
      <c r="AW142" s="3" t="str">
        <f>IF($A142="","",IF((AND($A142="ADD",OR(AV142="",AV142="Vested Assets"))),"12",(_xlfn.XLOOKUP(AV142,ud_work_category[lookupValue],ud_work_category[lookupKey],""))))</f>
        <v/>
      </c>
      <c r="AX142" s="20"/>
      <c r="AY142" s="2" t="str">
        <f t="shared" si="30"/>
        <v/>
      </c>
      <c r="AZ142" s="3" t="str">
        <f t="shared" si="31"/>
        <v/>
      </c>
      <c r="BA142" s="3" t="str">
        <f>IF($A142="","",IF((AND($A142="ADD",OR(AZ142="",AZ142="Excellent"))),"1",(_xlfn.XLOOKUP(AZ142,condition[lookupValue],condition[lookupKey],""))))</f>
        <v/>
      </c>
      <c r="BB142" s="21" t="str">
        <f t="shared" si="32"/>
        <v/>
      </c>
      <c r="BC142" s="5"/>
    </row>
    <row r="143" spans="2:55" x14ac:dyDescent="0.25">
      <c r="B143" s="4"/>
      <c r="D143" s="3" t="str">
        <f>IF($A143="ADD",IF(NOT(ISBLANK(C143)),_xlfn.XLOOKUP(C143,roadnames[lookupValue],roadnames[lookupKey],"ERROR"),""), "")</f>
        <v/>
      </c>
      <c r="E143" s="4"/>
      <c r="F143" s="4"/>
      <c r="G143" s="5"/>
      <c r="H143" s="5"/>
      <c r="I143" s="19"/>
      <c r="J143" s="19"/>
      <c r="K143" s="19" t="str">
        <f t="shared" si="22"/>
        <v/>
      </c>
      <c r="L143" s="4"/>
      <c r="N143" s="3" t="str">
        <f>IF($A143="ADD",IF(NOT(ISBLANK(M143)),_xlfn.XLOOKUP(M143,len_adjust_rsn[lookupValue],len_adjust_rsn[lookupKey],"ERROR"),""), "")</f>
        <v/>
      </c>
      <c r="O143" s="19"/>
      <c r="Q143" s="19" t="str">
        <f t="shared" si="23"/>
        <v/>
      </c>
      <c r="R143" s="19"/>
      <c r="S143" s="19" t="str">
        <f t="shared" si="24"/>
        <v/>
      </c>
      <c r="T143" s="4"/>
      <c r="U143" s="4"/>
      <c r="W143" s="3" t="str">
        <f>IF($A143="ADD",IF(NOT(ISBLANK(V143)),_xlfn.XLOOKUP(V143,ud_pavement_specification[lookupValue],ud_pavement_specification[lookupKey],"ERROR"),""), "")</f>
        <v/>
      </c>
      <c r="X143" s="20"/>
      <c r="Y143" s="20"/>
      <c r="AA143" s="4"/>
      <c r="AC143" s="3" t="str">
        <f>IF($A143="ADD",IF(NOT(ISBLANK(AB143)),_xlfn.XLOOKUP(AB143,ud_pavement_material_type[lookupValue],ud_pavement_material_type[lookupKey],"ERROR"),""), "")</f>
        <v/>
      </c>
      <c r="AE143" s="3" t="str">
        <f>IF($A143="ADD",IF(NOT(ISBLANK(AD143)),_xlfn.XLOOKUP(AD143,ud_material_source[lookupValue],ud_material_source[lookupKey],"ERROR"),""), "")</f>
        <v/>
      </c>
      <c r="AH143" s="3" t="str">
        <f>IF($A143="ADD",IF(NOT(ISBLANK(AG143)),_xlfn.XLOOKUP(AG143,ud_pavement_material_type[lookupValue],ud_pavement_material_type[lookupKey],"ERROR"),""), "")</f>
        <v/>
      </c>
      <c r="AI143" s="4"/>
      <c r="AK143" s="3" t="str">
        <f>IF($A143="ADD",IF(NOT(ISBLANK(AJ143)),_xlfn.XLOOKUP(AJ143,ud_material_source[lookupValue],ud_material_source[lookupKey],"ERROR"),""), "")</f>
        <v/>
      </c>
      <c r="AL143" s="3" t="str">
        <f t="shared" si="25"/>
        <v/>
      </c>
      <c r="AM143" s="3" t="str">
        <f>IF($A143="","",IF((AND($A143="ADD",OR(AL143="",AL143="Known"))),"K",(_xlfn.XLOOKUP(AL143,estimate_status[lookupValue],estimate_status[lookupKey],""))))</f>
        <v/>
      </c>
      <c r="AN143" s="3" t="str">
        <f t="shared" si="26"/>
        <v/>
      </c>
      <c r="AO143" s="3" t="str">
        <f>IF($A143="","",IF((AND($A143="ADD",OR(AN143="",AN143="Undisturbed"))),"U",(_xlfn.XLOOKUP(AN143,reconstructed[lookupValue],reconstructed[lookupKey],""))))</f>
        <v/>
      </c>
      <c r="AP143" s="21"/>
      <c r="AQ143" s="4"/>
      <c r="AR143" s="21"/>
      <c r="AS143" s="2" t="str">
        <f t="shared" si="27"/>
        <v/>
      </c>
      <c r="AT143" s="3" t="str">
        <f t="shared" si="28"/>
        <v/>
      </c>
      <c r="AU143" s="3" t="str">
        <f>IF($A143="","",IF((AND($A143="ADD",OR(AT143="",AT143="Local Authority"))),"L",(_xlfn.XLOOKUP(AT143,asset_owner[lookupValue],asset_owner[lookupKey],""))))</f>
        <v/>
      </c>
      <c r="AV143" s="3" t="str">
        <f t="shared" si="29"/>
        <v/>
      </c>
      <c r="AW143" s="3" t="str">
        <f>IF($A143="","",IF((AND($A143="ADD",OR(AV143="",AV143="Vested Assets"))),"12",(_xlfn.XLOOKUP(AV143,ud_work_category[lookupValue],ud_work_category[lookupKey],""))))</f>
        <v/>
      </c>
      <c r="AX143" s="20"/>
      <c r="AY143" s="2" t="str">
        <f t="shared" si="30"/>
        <v/>
      </c>
      <c r="AZ143" s="3" t="str">
        <f t="shared" si="31"/>
        <v/>
      </c>
      <c r="BA143" s="3" t="str">
        <f>IF($A143="","",IF((AND($A143="ADD",OR(AZ143="",AZ143="Excellent"))),"1",(_xlfn.XLOOKUP(AZ143,condition[lookupValue],condition[lookupKey],""))))</f>
        <v/>
      </c>
      <c r="BB143" s="21" t="str">
        <f t="shared" si="32"/>
        <v/>
      </c>
      <c r="BC143" s="5"/>
    </row>
    <row r="144" spans="2:55" x14ac:dyDescent="0.25">
      <c r="B144" s="4"/>
      <c r="D144" s="3" t="str">
        <f>IF($A144="ADD",IF(NOT(ISBLANK(C144)),_xlfn.XLOOKUP(C144,roadnames[lookupValue],roadnames[lookupKey],"ERROR"),""), "")</f>
        <v/>
      </c>
      <c r="E144" s="4"/>
      <c r="F144" s="4"/>
      <c r="G144" s="5"/>
      <c r="H144" s="5"/>
      <c r="I144" s="19"/>
      <c r="J144" s="19"/>
      <c r="K144" s="19" t="str">
        <f t="shared" si="22"/>
        <v/>
      </c>
      <c r="L144" s="4"/>
      <c r="N144" s="3" t="str">
        <f>IF($A144="ADD",IF(NOT(ISBLANK(M144)),_xlfn.XLOOKUP(M144,len_adjust_rsn[lookupValue],len_adjust_rsn[lookupKey],"ERROR"),""), "")</f>
        <v/>
      </c>
      <c r="O144" s="19"/>
      <c r="Q144" s="19" t="str">
        <f t="shared" si="23"/>
        <v/>
      </c>
      <c r="R144" s="19"/>
      <c r="S144" s="19" t="str">
        <f t="shared" si="24"/>
        <v/>
      </c>
      <c r="T144" s="4"/>
      <c r="U144" s="4"/>
      <c r="W144" s="3" t="str">
        <f>IF($A144="ADD",IF(NOT(ISBLANK(V144)),_xlfn.XLOOKUP(V144,ud_pavement_specification[lookupValue],ud_pavement_specification[lookupKey],"ERROR"),""), "")</f>
        <v/>
      </c>
      <c r="X144" s="20"/>
      <c r="Y144" s="20"/>
      <c r="AA144" s="4"/>
      <c r="AC144" s="3" t="str">
        <f>IF($A144="ADD",IF(NOT(ISBLANK(AB144)),_xlfn.XLOOKUP(AB144,ud_pavement_material_type[lookupValue],ud_pavement_material_type[lookupKey],"ERROR"),""), "")</f>
        <v/>
      </c>
      <c r="AE144" s="3" t="str">
        <f>IF($A144="ADD",IF(NOT(ISBLANK(AD144)),_xlfn.XLOOKUP(AD144,ud_material_source[lookupValue],ud_material_source[lookupKey],"ERROR"),""), "")</f>
        <v/>
      </c>
      <c r="AH144" s="3" t="str">
        <f>IF($A144="ADD",IF(NOT(ISBLANK(AG144)),_xlfn.XLOOKUP(AG144,ud_pavement_material_type[lookupValue],ud_pavement_material_type[lookupKey],"ERROR"),""), "")</f>
        <v/>
      </c>
      <c r="AI144" s="4"/>
      <c r="AK144" s="3" t="str">
        <f>IF($A144="ADD",IF(NOT(ISBLANK(AJ144)),_xlfn.XLOOKUP(AJ144,ud_material_source[lookupValue],ud_material_source[lookupKey],"ERROR"),""), "")</f>
        <v/>
      </c>
      <c r="AL144" s="3" t="str">
        <f t="shared" si="25"/>
        <v/>
      </c>
      <c r="AM144" s="3" t="str">
        <f>IF($A144="","",IF((AND($A144="ADD",OR(AL144="",AL144="Known"))),"K",(_xlfn.XLOOKUP(AL144,estimate_status[lookupValue],estimate_status[lookupKey],""))))</f>
        <v/>
      </c>
      <c r="AN144" s="3" t="str">
        <f t="shared" si="26"/>
        <v/>
      </c>
      <c r="AO144" s="3" t="str">
        <f>IF($A144="","",IF((AND($A144="ADD",OR(AN144="",AN144="Undisturbed"))),"U",(_xlfn.XLOOKUP(AN144,reconstructed[lookupValue],reconstructed[lookupKey],""))))</f>
        <v/>
      </c>
      <c r="AP144" s="21"/>
      <c r="AQ144" s="4"/>
      <c r="AR144" s="21"/>
      <c r="AS144" s="2" t="str">
        <f t="shared" si="27"/>
        <v/>
      </c>
      <c r="AT144" s="3" t="str">
        <f t="shared" si="28"/>
        <v/>
      </c>
      <c r="AU144" s="3" t="str">
        <f>IF($A144="","",IF((AND($A144="ADD",OR(AT144="",AT144="Local Authority"))),"L",(_xlfn.XLOOKUP(AT144,asset_owner[lookupValue],asset_owner[lookupKey],""))))</f>
        <v/>
      </c>
      <c r="AV144" s="3" t="str">
        <f t="shared" si="29"/>
        <v/>
      </c>
      <c r="AW144" s="3" t="str">
        <f>IF($A144="","",IF((AND($A144="ADD",OR(AV144="",AV144="Vested Assets"))),"12",(_xlfn.XLOOKUP(AV144,ud_work_category[lookupValue],ud_work_category[lookupKey],""))))</f>
        <v/>
      </c>
      <c r="AX144" s="20"/>
      <c r="AY144" s="2" t="str">
        <f t="shared" si="30"/>
        <v/>
      </c>
      <c r="AZ144" s="3" t="str">
        <f t="shared" si="31"/>
        <v/>
      </c>
      <c r="BA144" s="3" t="str">
        <f>IF($A144="","",IF((AND($A144="ADD",OR(AZ144="",AZ144="Excellent"))),"1",(_xlfn.XLOOKUP(AZ144,condition[lookupValue],condition[lookupKey],""))))</f>
        <v/>
      </c>
      <c r="BB144" s="21" t="str">
        <f t="shared" si="32"/>
        <v/>
      </c>
      <c r="BC144" s="5"/>
    </row>
    <row r="145" spans="2:55" x14ac:dyDescent="0.25">
      <c r="B145" s="4"/>
      <c r="D145" s="3" t="str">
        <f>IF($A145="ADD",IF(NOT(ISBLANK(C145)),_xlfn.XLOOKUP(C145,roadnames[lookupValue],roadnames[lookupKey],"ERROR"),""), "")</f>
        <v/>
      </c>
      <c r="E145" s="4"/>
      <c r="F145" s="4"/>
      <c r="G145" s="5"/>
      <c r="H145" s="5"/>
      <c r="I145" s="19"/>
      <c r="J145" s="19"/>
      <c r="K145" s="19" t="str">
        <f t="shared" si="22"/>
        <v/>
      </c>
      <c r="L145" s="4"/>
      <c r="N145" s="3" t="str">
        <f>IF($A145="ADD",IF(NOT(ISBLANK(M145)),_xlfn.XLOOKUP(M145,len_adjust_rsn[lookupValue],len_adjust_rsn[lookupKey],"ERROR"),""), "")</f>
        <v/>
      </c>
      <c r="O145" s="19"/>
      <c r="Q145" s="19" t="str">
        <f t="shared" si="23"/>
        <v/>
      </c>
      <c r="R145" s="19"/>
      <c r="S145" s="19" t="str">
        <f t="shared" si="24"/>
        <v/>
      </c>
      <c r="T145" s="4"/>
      <c r="U145" s="4"/>
      <c r="W145" s="3" t="str">
        <f>IF($A145="ADD",IF(NOT(ISBLANK(V145)),_xlfn.XLOOKUP(V145,ud_pavement_specification[lookupValue],ud_pavement_specification[lookupKey],"ERROR"),""), "")</f>
        <v/>
      </c>
      <c r="X145" s="20"/>
      <c r="Y145" s="20"/>
      <c r="AA145" s="4"/>
      <c r="AC145" s="3" t="str">
        <f>IF($A145="ADD",IF(NOT(ISBLANK(AB145)),_xlfn.XLOOKUP(AB145,ud_pavement_material_type[lookupValue],ud_pavement_material_type[lookupKey],"ERROR"),""), "")</f>
        <v/>
      </c>
      <c r="AE145" s="3" t="str">
        <f>IF($A145="ADD",IF(NOT(ISBLANK(AD145)),_xlfn.XLOOKUP(AD145,ud_material_source[lookupValue],ud_material_source[lookupKey],"ERROR"),""), "")</f>
        <v/>
      </c>
      <c r="AH145" s="3" t="str">
        <f>IF($A145="ADD",IF(NOT(ISBLANK(AG145)),_xlfn.XLOOKUP(AG145,ud_pavement_material_type[lookupValue],ud_pavement_material_type[lookupKey],"ERROR"),""), "")</f>
        <v/>
      </c>
      <c r="AI145" s="4"/>
      <c r="AK145" s="3" t="str">
        <f>IF($A145="ADD",IF(NOT(ISBLANK(AJ145)),_xlfn.XLOOKUP(AJ145,ud_material_source[lookupValue],ud_material_source[lookupKey],"ERROR"),""), "")</f>
        <v/>
      </c>
      <c r="AL145" s="3" t="str">
        <f t="shared" si="25"/>
        <v/>
      </c>
      <c r="AM145" s="3" t="str">
        <f>IF($A145="","",IF((AND($A145="ADD",OR(AL145="",AL145="Known"))),"K",(_xlfn.XLOOKUP(AL145,estimate_status[lookupValue],estimate_status[lookupKey],""))))</f>
        <v/>
      </c>
      <c r="AN145" s="3" t="str">
        <f t="shared" si="26"/>
        <v/>
      </c>
      <c r="AO145" s="3" t="str">
        <f>IF($A145="","",IF((AND($A145="ADD",OR(AN145="",AN145="Undisturbed"))),"U",(_xlfn.XLOOKUP(AN145,reconstructed[lookupValue],reconstructed[lookupKey],""))))</f>
        <v/>
      </c>
      <c r="AP145" s="21"/>
      <c r="AQ145" s="4"/>
      <c r="AR145" s="21"/>
      <c r="AS145" s="2" t="str">
        <f t="shared" si="27"/>
        <v/>
      </c>
      <c r="AT145" s="3" t="str">
        <f t="shared" si="28"/>
        <v/>
      </c>
      <c r="AU145" s="3" t="str">
        <f>IF($A145="","",IF((AND($A145="ADD",OR(AT145="",AT145="Local Authority"))),"L",(_xlfn.XLOOKUP(AT145,asset_owner[lookupValue],asset_owner[lookupKey],""))))</f>
        <v/>
      </c>
      <c r="AV145" s="3" t="str">
        <f t="shared" si="29"/>
        <v/>
      </c>
      <c r="AW145" s="3" t="str">
        <f>IF($A145="","",IF((AND($A145="ADD",OR(AV145="",AV145="Vested Assets"))),"12",(_xlfn.XLOOKUP(AV145,ud_work_category[lookupValue],ud_work_category[lookupKey],""))))</f>
        <v/>
      </c>
      <c r="AX145" s="20"/>
      <c r="AY145" s="2" t="str">
        <f t="shared" si="30"/>
        <v/>
      </c>
      <c r="AZ145" s="3" t="str">
        <f t="shared" si="31"/>
        <v/>
      </c>
      <c r="BA145" s="3" t="str">
        <f>IF($A145="","",IF((AND($A145="ADD",OR(AZ145="",AZ145="Excellent"))),"1",(_xlfn.XLOOKUP(AZ145,condition[lookupValue],condition[lookupKey],""))))</f>
        <v/>
      </c>
      <c r="BB145" s="21" t="str">
        <f t="shared" si="32"/>
        <v/>
      </c>
      <c r="BC145" s="5"/>
    </row>
    <row r="146" spans="2:55" x14ac:dyDescent="0.25">
      <c r="B146" s="4"/>
      <c r="D146" s="3" t="str">
        <f>IF($A146="ADD",IF(NOT(ISBLANK(C146)),_xlfn.XLOOKUP(C146,roadnames[lookupValue],roadnames[lookupKey],"ERROR"),""), "")</f>
        <v/>
      </c>
      <c r="E146" s="4"/>
      <c r="F146" s="4"/>
      <c r="G146" s="5"/>
      <c r="H146" s="5"/>
      <c r="I146" s="19"/>
      <c r="J146" s="19"/>
      <c r="K146" s="19" t="str">
        <f t="shared" si="22"/>
        <v/>
      </c>
      <c r="L146" s="4"/>
      <c r="N146" s="3" t="str">
        <f>IF($A146="ADD",IF(NOT(ISBLANK(M146)),_xlfn.XLOOKUP(M146,len_adjust_rsn[lookupValue],len_adjust_rsn[lookupKey],"ERROR"),""), "")</f>
        <v/>
      </c>
      <c r="O146" s="19"/>
      <c r="Q146" s="19" t="str">
        <f t="shared" si="23"/>
        <v/>
      </c>
      <c r="R146" s="19"/>
      <c r="S146" s="19" t="str">
        <f t="shared" si="24"/>
        <v/>
      </c>
      <c r="T146" s="4"/>
      <c r="U146" s="4"/>
      <c r="W146" s="3" t="str">
        <f>IF($A146="ADD",IF(NOT(ISBLANK(V146)),_xlfn.XLOOKUP(V146,ud_pavement_specification[lookupValue],ud_pavement_specification[lookupKey],"ERROR"),""), "")</f>
        <v/>
      </c>
      <c r="X146" s="20"/>
      <c r="Y146" s="20"/>
      <c r="AA146" s="4"/>
      <c r="AC146" s="3" t="str">
        <f>IF($A146="ADD",IF(NOT(ISBLANK(AB146)),_xlfn.XLOOKUP(AB146,ud_pavement_material_type[lookupValue],ud_pavement_material_type[lookupKey],"ERROR"),""), "")</f>
        <v/>
      </c>
      <c r="AE146" s="3" t="str">
        <f>IF($A146="ADD",IF(NOT(ISBLANK(AD146)),_xlfn.XLOOKUP(AD146,ud_material_source[lookupValue],ud_material_source[lookupKey],"ERROR"),""), "")</f>
        <v/>
      </c>
      <c r="AH146" s="3" t="str">
        <f>IF($A146="ADD",IF(NOT(ISBLANK(AG146)),_xlfn.XLOOKUP(AG146,ud_pavement_material_type[lookupValue],ud_pavement_material_type[lookupKey],"ERROR"),""), "")</f>
        <v/>
      </c>
      <c r="AI146" s="4"/>
      <c r="AK146" s="3" t="str">
        <f>IF($A146="ADD",IF(NOT(ISBLANK(AJ146)),_xlfn.XLOOKUP(AJ146,ud_material_source[lookupValue],ud_material_source[lookupKey],"ERROR"),""), "")</f>
        <v/>
      </c>
      <c r="AL146" s="3" t="str">
        <f t="shared" si="25"/>
        <v/>
      </c>
      <c r="AM146" s="3" t="str">
        <f>IF($A146="","",IF((AND($A146="ADD",OR(AL146="",AL146="Known"))),"K",(_xlfn.XLOOKUP(AL146,estimate_status[lookupValue],estimate_status[lookupKey],""))))</f>
        <v/>
      </c>
      <c r="AN146" s="3" t="str">
        <f t="shared" si="26"/>
        <v/>
      </c>
      <c r="AO146" s="3" t="str">
        <f>IF($A146="","",IF((AND($A146="ADD",OR(AN146="",AN146="Undisturbed"))),"U",(_xlfn.XLOOKUP(AN146,reconstructed[lookupValue],reconstructed[lookupKey],""))))</f>
        <v/>
      </c>
      <c r="AP146" s="21"/>
      <c r="AQ146" s="4"/>
      <c r="AR146" s="21"/>
      <c r="AS146" s="2" t="str">
        <f t="shared" si="27"/>
        <v/>
      </c>
      <c r="AT146" s="3" t="str">
        <f t="shared" si="28"/>
        <v/>
      </c>
      <c r="AU146" s="3" t="str">
        <f>IF($A146="","",IF((AND($A146="ADD",OR(AT146="",AT146="Local Authority"))),"L",(_xlfn.XLOOKUP(AT146,asset_owner[lookupValue],asset_owner[lookupKey],""))))</f>
        <v/>
      </c>
      <c r="AV146" s="3" t="str">
        <f t="shared" si="29"/>
        <v/>
      </c>
      <c r="AW146" s="3" t="str">
        <f>IF($A146="","",IF((AND($A146="ADD",OR(AV146="",AV146="Vested Assets"))),"12",(_xlfn.XLOOKUP(AV146,ud_work_category[lookupValue],ud_work_category[lookupKey],""))))</f>
        <v/>
      </c>
      <c r="AX146" s="20"/>
      <c r="AY146" s="2" t="str">
        <f t="shared" si="30"/>
        <v/>
      </c>
      <c r="AZ146" s="3" t="str">
        <f t="shared" si="31"/>
        <v/>
      </c>
      <c r="BA146" s="3" t="str">
        <f>IF($A146="","",IF((AND($A146="ADD",OR(AZ146="",AZ146="Excellent"))),"1",(_xlfn.XLOOKUP(AZ146,condition[lookupValue],condition[lookupKey],""))))</f>
        <v/>
      </c>
      <c r="BB146" s="21" t="str">
        <f t="shared" si="32"/>
        <v/>
      </c>
      <c r="BC146" s="5"/>
    </row>
    <row r="147" spans="2:55" x14ac:dyDescent="0.25">
      <c r="B147" s="4"/>
      <c r="D147" s="3" t="str">
        <f>IF($A147="ADD",IF(NOT(ISBLANK(C147)),_xlfn.XLOOKUP(C147,roadnames[lookupValue],roadnames[lookupKey],"ERROR"),""), "")</f>
        <v/>
      </c>
      <c r="E147" s="4"/>
      <c r="F147" s="4"/>
      <c r="G147" s="5"/>
      <c r="H147" s="5"/>
      <c r="I147" s="19"/>
      <c r="J147" s="19"/>
      <c r="K147" s="19" t="str">
        <f t="shared" si="22"/>
        <v/>
      </c>
      <c r="L147" s="4"/>
      <c r="N147" s="3" t="str">
        <f>IF($A147="ADD",IF(NOT(ISBLANK(M147)),_xlfn.XLOOKUP(M147,len_adjust_rsn[lookupValue],len_adjust_rsn[lookupKey],"ERROR"),""), "")</f>
        <v/>
      </c>
      <c r="O147" s="19"/>
      <c r="Q147" s="19" t="str">
        <f t="shared" si="23"/>
        <v/>
      </c>
      <c r="R147" s="19"/>
      <c r="S147" s="19" t="str">
        <f t="shared" si="24"/>
        <v/>
      </c>
      <c r="T147" s="4"/>
      <c r="U147" s="4"/>
      <c r="W147" s="3" t="str">
        <f>IF($A147="ADD",IF(NOT(ISBLANK(V147)),_xlfn.XLOOKUP(V147,ud_pavement_specification[lookupValue],ud_pavement_specification[lookupKey],"ERROR"),""), "")</f>
        <v/>
      </c>
      <c r="X147" s="20"/>
      <c r="Y147" s="20"/>
      <c r="AA147" s="4"/>
      <c r="AC147" s="3" t="str">
        <f>IF($A147="ADD",IF(NOT(ISBLANK(AB147)),_xlfn.XLOOKUP(AB147,ud_pavement_material_type[lookupValue],ud_pavement_material_type[lookupKey],"ERROR"),""), "")</f>
        <v/>
      </c>
      <c r="AE147" s="3" t="str">
        <f>IF($A147="ADD",IF(NOT(ISBLANK(AD147)),_xlfn.XLOOKUP(AD147,ud_material_source[lookupValue],ud_material_source[lookupKey],"ERROR"),""), "")</f>
        <v/>
      </c>
      <c r="AH147" s="3" t="str">
        <f>IF($A147="ADD",IF(NOT(ISBLANK(AG147)),_xlfn.XLOOKUP(AG147,ud_pavement_material_type[lookupValue],ud_pavement_material_type[lookupKey],"ERROR"),""), "")</f>
        <v/>
      </c>
      <c r="AI147" s="4"/>
      <c r="AK147" s="3" t="str">
        <f>IF($A147="ADD",IF(NOT(ISBLANK(AJ147)),_xlfn.XLOOKUP(AJ147,ud_material_source[lookupValue],ud_material_source[lookupKey],"ERROR"),""), "")</f>
        <v/>
      </c>
      <c r="AL147" s="3" t="str">
        <f t="shared" si="25"/>
        <v/>
      </c>
      <c r="AM147" s="3" t="str">
        <f>IF($A147="","",IF((AND($A147="ADD",OR(AL147="",AL147="Known"))),"K",(_xlfn.XLOOKUP(AL147,estimate_status[lookupValue],estimate_status[lookupKey],""))))</f>
        <v/>
      </c>
      <c r="AN147" s="3" t="str">
        <f t="shared" si="26"/>
        <v/>
      </c>
      <c r="AO147" s="3" t="str">
        <f>IF($A147="","",IF((AND($A147="ADD",OR(AN147="",AN147="Undisturbed"))),"U",(_xlfn.XLOOKUP(AN147,reconstructed[lookupValue],reconstructed[lookupKey],""))))</f>
        <v/>
      </c>
      <c r="AP147" s="21"/>
      <c r="AQ147" s="4"/>
      <c r="AR147" s="21"/>
      <c r="AS147" s="2" t="str">
        <f t="shared" si="27"/>
        <v/>
      </c>
      <c r="AT147" s="3" t="str">
        <f t="shared" si="28"/>
        <v/>
      </c>
      <c r="AU147" s="3" t="str">
        <f>IF($A147="","",IF((AND($A147="ADD",OR(AT147="",AT147="Local Authority"))),"L",(_xlfn.XLOOKUP(AT147,asset_owner[lookupValue],asset_owner[lookupKey],""))))</f>
        <v/>
      </c>
      <c r="AV147" s="3" t="str">
        <f t="shared" si="29"/>
        <v/>
      </c>
      <c r="AW147" s="3" t="str">
        <f>IF($A147="","",IF((AND($A147="ADD",OR(AV147="",AV147="Vested Assets"))),"12",(_xlfn.XLOOKUP(AV147,ud_work_category[lookupValue],ud_work_category[lookupKey],""))))</f>
        <v/>
      </c>
      <c r="AX147" s="20"/>
      <c r="AY147" s="2" t="str">
        <f t="shared" si="30"/>
        <v/>
      </c>
      <c r="AZ147" s="3" t="str">
        <f t="shared" si="31"/>
        <v/>
      </c>
      <c r="BA147" s="3" t="str">
        <f>IF($A147="","",IF((AND($A147="ADD",OR(AZ147="",AZ147="Excellent"))),"1",(_xlfn.XLOOKUP(AZ147,condition[lookupValue],condition[lookupKey],""))))</f>
        <v/>
      </c>
      <c r="BB147" s="21" t="str">
        <f t="shared" si="32"/>
        <v/>
      </c>
      <c r="BC147" s="5"/>
    </row>
    <row r="148" spans="2:55" x14ac:dyDescent="0.25">
      <c r="B148" s="4"/>
      <c r="D148" s="3" t="str">
        <f>IF($A148="ADD",IF(NOT(ISBLANK(C148)),_xlfn.XLOOKUP(C148,roadnames[lookupValue],roadnames[lookupKey],"ERROR"),""), "")</f>
        <v/>
      </c>
      <c r="E148" s="4"/>
      <c r="F148" s="4"/>
      <c r="G148" s="5"/>
      <c r="H148" s="5"/>
      <c r="I148" s="19"/>
      <c r="J148" s="19"/>
      <c r="K148" s="19" t="str">
        <f t="shared" si="22"/>
        <v/>
      </c>
      <c r="L148" s="4"/>
      <c r="N148" s="3" t="str">
        <f>IF($A148="ADD",IF(NOT(ISBLANK(M148)),_xlfn.XLOOKUP(M148,len_adjust_rsn[lookupValue],len_adjust_rsn[lookupKey],"ERROR"),""), "")</f>
        <v/>
      </c>
      <c r="O148" s="19"/>
      <c r="Q148" s="19" t="str">
        <f t="shared" si="23"/>
        <v/>
      </c>
      <c r="R148" s="19"/>
      <c r="S148" s="19" t="str">
        <f t="shared" si="24"/>
        <v/>
      </c>
      <c r="T148" s="4"/>
      <c r="U148" s="4"/>
      <c r="W148" s="3" t="str">
        <f>IF($A148="ADD",IF(NOT(ISBLANK(V148)),_xlfn.XLOOKUP(V148,ud_pavement_specification[lookupValue],ud_pavement_specification[lookupKey],"ERROR"),""), "")</f>
        <v/>
      </c>
      <c r="X148" s="20"/>
      <c r="Y148" s="20"/>
      <c r="AA148" s="4"/>
      <c r="AC148" s="3" t="str">
        <f>IF($A148="ADD",IF(NOT(ISBLANK(AB148)),_xlfn.XLOOKUP(AB148,ud_pavement_material_type[lookupValue],ud_pavement_material_type[lookupKey],"ERROR"),""), "")</f>
        <v/>
      </c>
      <c r="AE148" s="3" t="str">
        <f>IF($A148="ADD",IF(NOT(ISBLANK(AD148)),_xlfn.XLOOKUP(AD148,ud_material_source[lookupValue],ud_material_source[lookupKey],"ERROR"),""), "")</f>
        <v/>
      </c>
      <c r="AH148" s="3" t="str">
        <f>IF($A148="ADD",IF(NOT(ISBLANK(AG148)),_xlfn.XLOOKUP(AG148,ud_pavement_material_type[lookupValue],ud_pavement_material_type[lookupKey],"ERROR"),""), "")</f>
        <v/>
      </c>
      <c r="AI148" s="4"/>
      <c r="AK148" s="3" t="str">
        <f>IF($A148="ADD",IF(NOT(ISBLANK(AJ148)),_xlfn.XLOOKUP(AJ148,ud_material_source[lookupValue],ud_material_source[lookupKey],"ERROR"),""), "")</f>
        <v/>
      </c>
      <c r="AL148" s="3" t="str">
        <f t="shared" si="25"/>
        <v/>
      </c>
      <c r="AM148" s="3" t="str">
        <f>IF($A148="","",IF((AND($A148="ADD",OR(AL148="",AL148="Known"))),"K",(_xlfn.XLOOKUP(AL148,estimate_status[lookupValue],estimate_status[lookupKey],""))))</f>
        <v/>
      </c>
      <c r="AN148" s="3" t="str">
        <f t="shared" si="26"/>
        <v/>
      </c>
      <c r="AO148" s="3" t="str">
        <f>IF($A148="","",IF((AND($A148="ADD",OR(AN148="",AN148="Undisturbed"))),"U",(_xlfn.XLOOKUP(AN148,reconstructed[lookupValue],reconstructed[lookupKey],""))))</f>
        <v/>
      </c>
      <c r="AP148" s="21"/>
      <c r="AQ148" s="4"/>
      <c r="AR148" s="21"/>
      <c r="AS148" s="2" t="str">
        <f t="shared" si="27"/>
        <v/>
      </c>
      <c r="AT148" s="3" t="str">
        <f t="shared" si="28"/>
        <v/>
      </c>
      <c r="AU148" s="3" t="str">
        <f>IF($A148="","",IF((AND($A148="ADD",OR(AT148="",AT148="Local Authority"))),"L",(_xlfn.XLOOKUP(AT148,asset_owner[lookupValue],asset_owner[lookupKey],""))))</f>
        <v/>
      </c>
      <c r="AV148" s="3" t="str">
        <f t="shared" si="29"/>
        <v/>
      </c>
      <c r="AW148" s="3" t="str">
        <f>IF($A148="","",IF((AND($A148="ADD",OR(AV148="",AV148="Vested Assets"))),"12",(_xlfn.XLOOKUP(AV148,ud_work_category[lookupValue],ud_work_category[lookupKey],""))))</f>
        <v/>
      </c>
      <c r="AX148" s="20"/>
      <c r="AY148" s="2" t="str">
        <f t="shared" si="30"/>
        <v/>
      </c>
      <c r="AZ148" s="3" t="str">
        <f t="shared" si="31"/>
        <v/>
      </c>
      <c r="BA148" s="3" t="str">
        <f>IF($A148="","",IF((AND($A148="ADD",OR(AZ148="",AZ148="Excellent"))),"1",(_xlfn.XLOOKUP(AZ148,condition[lookupValue],condition[lookupKey],""))))</f>
        <v/>
      </c>
      <c r="BB148" s="21" t="str">
        <f t="shared" si="32"/>
        <v/>
      </c>
      <c r="BC148" s="5"/>
    </row>
    <row r="149" spans="2:55" x14ac:dyDescent="0.25">
      <c r="B149" s="4"/>
      <c r="D149" s="3" t="str">
        <f>IF($A149="ADD",IF(NOT(ISBLANK(C149)),_xlfn.XLOOKUP(C149,roadnames[lookupValue],roadnames[lookupKey],"ERROR"),""), "")</f>
        <v/>
      </c>
      <c r="E149" s="4"/>
      <c r="F149" s="4"/>
      <c r="G149" s="5"/>
      <c r="H149" s="5"/>
      <c r="I149" s="19"/>
      <c r="J149" s="19"/>
      <c r="K149" s="19" t="str">
        <f t="shared" si="22"/>
        <v/>
      </c>
      <c r="L149" s="4"/>
      <c r="N149" s="3" t="str">
        <f>IF($A149="ADD",IF(NOT(ISBLANK(M149)),_xlfn.XLOOKUP(M149,len_adjust_rsn[lookupValue],len_adjust_rsn[lookupKey],"ERROR"),""), "")</f>
        <v/>
      </c>
      <c r="O149" s="19"/>
      <c r="Q149" s="19" t="str">
        <f t="shared" si="23"/>
        <v/>
      </c>
      <c r="R149" s="19"/>
      <c r="S149" s="19" t="str">
        <f t="shared" si="24"/>
        <v/>
      </c>
      <c r="T149" s="4"/>
      <c r="U149" s="4"/>
      <c r="W149" s="3" t="str">
        <f>IF($A149="ADD",IF(NOT(ISBLANK(V149)),_xlfn.XLOOKUP(V149,ud_pavement_specification[lookupValue],ud_pavement_specification[lookupKey],"ERROR"),""), "")</f>
        <v/>
      </c>
      <c r="X149" s="20"/>
      <c r="Y149" s="20"/>
      <c r="AA149" s="4"/>
      <c r="AC149" s="3" t="str">
        <f>IF($A149="ADD",IF(NOT(ISBLANK(AB149)),_xlfn.XLOOKUP(AB149,ud_pavement_material_type[lookupValue],ud_pavement_material_type[lookupKey],"ERROR"),""), "")</f>
        <v/>
      </c>
      <c r="AE149" s="3" t="str">
        <f>IF($A149="ADD",IF(NOT(ISBLANK(AD149)),_xlfn.XLOOKUP(AD149,ud_material_source[lookupValue],ud_material_source[lookupKey],"ERROR"),""), "")</f>
        <v/>
      </c>
      <c r="AH149" s="3" t="str">
        <f>IF($A149="ADD",IF(NOT(ISBLANK(AG149)),_xlfn.XLOOKUP(AG149,ud_pavement_material_type[lookupValue],ud_pavement_material_type[lookupKey],"ERROR"),""), "")</f>
        <v/>
      </c>
      <c r="AI149" s="4"/>
      <c r="AK149" s="3" t="str">
        <f>IF($A149="ADD",IF(NOT(ISBLANK(AJ149)),_xlfn.XLOOKUP(AJ149,ud_material_source[lookupValue],ud_material_source[lookupKey],"ERROR"),""), "")</f>
        <v/>
      </c>
      <c r="AL149" s="3" t="str">
        <f t="shared" si="25"/>
        <v/>
      </c>
      <c r="AM149" s="3" t="str">
        <f>IF($A149="","",IF((AND($A149="ADD",OR(AL149="",AL149="Known"))),"K",(_xlfn.XLOOKUP(AL149,estimate_status[lookupValue],estimate_status[lookupKey],""))))</f>
        <v/>
      </c>
      <c r="AN149" s="3" t="str">
        <f t="shared" si="26"/>
        <v/>
      </c>
      <c r="AO149" s="3" t="str">
        <f>IF($A149="","",IF((AND($A149="ADD",OR(AN149="",AN149="Undisturbed"))),"U",(_xlfn.XLOOKUP(AN149,reconstructed[lookupValue],reconstructed[lookupKey],""))))</f>
        <v/>
      </c>
      <c r="AP149" s="21"/>
      <c r="AQ149" s="4"/>
      <c r="AR149" s="21"/>
      <c r="AS149" s="2" t="str">
        <f t="shared" si="27"/>
        <v/>
      </c>
      <c r="AT149" s="3" t="str">
        <f t="shared" si="28"/>
        <v/>
      </c>
      <c r="AU149" s="3" t="str">
        <f>IF($A149="","",IF((AND($A149="ADD",OR(AT149="",AT149="Local Authority"))),"L",(_xlfn.XLOOKUP(AT149,asset_owner[lookupValue],asset_owner[lookupKey],""))))</f>
        <v/>
      </c>
      <c r="AV149" s="3" t="str">
        <f t="shared" si="29"/>
        <v/>
      </c>
      <c r="AW149" s="3" t="str">
        <f>IF($A149="","",IF((AND($A149="ADD",OR(AV149="",AV149="Vested Assets"))),"12",(_xlfn.XLOOKUP(AV149,ud_work_category[lookupValue],ud_work_category[lookupKey],""))))</f>
        <v/>
      </c>
      <c r="AX149" s="20"/>
      <c r="AY149" s="2" t="str">
        <f t="shared" si="30"/>
        <v/>
      </c>
      <c r="AZ149" s="3" t="str">
        <f t="shared" si="31"/>
        <v/>
      </c>
      <c r="BA149" s="3" t="str">
        <f>IF($A149="","",IF((AND($A149="ADD",OR(AZ149="",AZ149="Excellent"))),"1",(_xlfn.XLOOKUP(AZ149,condition[lookupValue],condition[lookupKey],""))))</f>
        <v/>
      </c>
      <c r="BB149" s="21" t="str">
        <f t="shared" si="32"/>
        <v/>
      </c>
      <c r="BC149" s="5"/>
    </row>
    <row r="150" spans="2:55" x14ac:dyDescent="0.25">
      <c r="B150" s="4"/>
      <c r="D150" s="3" t="str">
        <f>IF($A150="ADD",IF(NOT(ISBLANK(C150)),_xlfn.XLOOKUP(C150,roadnames[lookupValue],roadnames[lookupKey],"ERROR"),""), "")</f>
        <v/>
      </c>
      <c r="E150" s="4"/>
      <c r="F150" s="4"/>
      <c r="G150" s="5"/>
      <c r="H150" s="5"/>
      <c r="I150" s="19"/>
      <c r="J150" s="19"/>
      <c r="K150" s="19" t="str">
        <f t="shared" si="22"/>
        <v/>
      </c>
      <c r="L150" s="4"/>
      <c r="N150" s="3" t="str">
        <f>IF($A150="ADD",IF(NOT(ISBLANK(M150)),_xlfn.XLOOKUP(M150,len_adjust_rsn[lookupValue],len_adjust_rsn[lookupKey],"ERROR"),""), "")</f>
        <v/>
      </c>
      <c r="O150" s="19"/>
      <c r="Q150" s="19" t="str">
        <f t="shared" si="23"/>
        <v/>
      </c>
      <c r="R150" s="19"/>
      <c r="S150" s="19" t="str">
        <f t="shared" si="24"/>
        <v/>
      </c>
      <c r="T150" s="4"/>
      <c r="U150" s="4"/>
      <c r="W150" s="3" t="str">
        <f>IF($A150="ADD",IF(NOT(ISBLANK(V150)),_xlfn.XLOOKUP(V150,ud_pavement_specification[lookupValue],ud_pavement_specification[lookupKey],"ERROR"),""), "")</f>
        <v/>
      </c>
      <c r="X150" s="20"/>
      <c r="Y150" s="20"/>
      <c r="AA150" s="4"/>
      <c r="AC150" s="3" t="str">
        <f>IF($A150="ADD",IF(NOT(ISBLANK(AB150)),_xlfn.XLOOKUP(AB150,ud_pavement_material_type[lookupValue],ud_pavement_material_type[lookupKey],"ERROR"),""), "")</f>
        <v/>
      </c>
      <c r="AE150" s="3" t="str">
        <f>IF($A150="ADD",IF(NOT(ISBLANK(AD150)),_xlfn.XLOOKUP(AD150,ud_material_source[lookupValue],ud_material_source[lookupKey],"ERROR"),""), "")</f>
        <v/>
      </c>
      <c r="AH150" s="3" t="str">
        <f>IF($A150="ADD",IF(NOT(ISBLANK(AG150)),_xlfn.XLOOKUP(AG150,ud_pavement_material_type[lookupValue],ud_pavement_material_type[lookupKey],"ERROR"),""), "")</f>
        <v/>
      </c>
      <c r="AI150" s="4"/>
      <c r="AK150" s="3" t="str">
        <f>IF($A150="ADD",IF(NOT(ISBLANK(AJ150)),_xlfn.XLOOKUP(AJ150,ud_material_source[lookupValue],ud_material_source[lookupKey],"ERROR"),""), "")</f>
        <v/>
      </c>
      <c r="AL150" s="3" t="str">
        <f t="shared" si="25"/>
        <v/>
      </c>
      <c r="AM150" s="3" t="str">
        <f>IF($A150="","",IF((AND($A150="ADD",OR(AL150="",AL150="Known"))),"K",(_xlfn.XLOOKUP(AL150,estimate_status[lookupValue],estimate_status[lookupKey],""))))</f>
        <v/>
      </c>
      <c r="AN150" s="3" t="str">
        <f t="shared" si="26"/>
        <v/>
      </c>
      <c r="AO150" s="3" t="str">
        <f>IF($A150="","",IF((AND($A150="ADD",OR(AN150="",AN150="Undisturbed"))),"U",(_xlfn.XLOOKUP(AN150,reconstructed[lookupValue],reconstructed[lookupKey],""))))</f>
        <v/>
      </c>
      <c r="AP150" s="21"/>
      <c r="AQ150" s="4"/>
      <c r="AR150" s="21"/>
      <c r="AS150" s="2" t="str">
        <f t="shared" si="27"/>
        <v/>
      </c>
      <c r="AT150" s="3" t="str">
        <f t="shared" si="28"/>
        <v/>
      </c>
      <c r="AU150" s="3" t="str">
        <f>IF($A150="","",IF((AND($A150="ADD",OR(AT150="",AT150="Local Authority"))),"L",(_xlfn.XLOOKUP(AT150,asset_owner[lookupValue],asset_owner[lookupKey],""))))</f>
        <v/>
      </c>
      <c r="AV150" s="3" t="str">
        <f t="shared" si="29"/>
        <v/>
      </c>
      <c r="AW150" s="3" t="str">
        <f>IF($A150="","",IF((AND($A150="ADD",OR(AV150="",AV150="Vested Assets"))),"12",(_xlfn.XLOOKUP(AV150,ud_work_category[lookupValue],ud_work_category[lookupKey],""))))</f>
        <v/>
      </c>
      <c r="AX150" s="20"/>
      <c r="AY150" s="2" t="str">
        <f t="shared" si="30"/>
        <v/>
      </c>
      <c r="AZ150" s="3" t="str">
        <f t="shared" si="31"/>
        <v/>
      </c>
      <c r="BA150" s="3" t="str">
        <f>IF($A150="","",IF((AND($A150="ADD",OR(AZ150="",AZ150="Excellent"))),"1",(_xlfn.XLOOKUP(AZ150,condition[lookupValue],condition[lookupKey],""))))</f>
        <v/>
      </c>
      <c r="BB150" s="21" t="str">
        <f t="shared" si="32"/>
        <v/>
      </c>
      <c r="BC150" s="5"/>
    </row>
    <row r="151" spans="2:55" x14ac:dyDescent="0.25">
      <c r="B151" s="4"/>
      <c r="D151" s="3" t="str">
        <f>IF($A151="ADD",IF(NOT(ISBLANK(C151)),_xlfn.XLOOKUP(C151,roadnames[lookupValue],roadnames[lookupKey],"ERROR"),""), "")</f>
        <v/>
      </c>
      <c r="E151" s="4"/>
      <c r="F151" s="4"/>
      <c r="G151" s="5"/>
      <c r="H151" s="5"/>
      <c r="I151" s="19"/>
      <c r="J151" s="19"/>
      <c r="K151" s="19" t="str">
        <f t="shared" si="22"/>
        <v/>
      </c>
      <c r="L151" s="4"/>
      <c r="N151" s="3" t="str">
        <f>IF($A151="ADD",IF(NOT(ISBLANK(M151)),_xlfn.XLOOKUP(M151,len_adjust_rsn[lookupValue],len_adjust_rsn[lookupKey],"ERROR"),""), "")</f>
        <v/>
      </c>
      <c r="O151" s="19"/>
      <c r="Q151" s="19" t="str">
        <f t="shared" si="23"/>
        <v/>
      </c>
      <c r="R151" s="19"/>
      <c r="S151" s="19" t="str">
        <f t="shared" si="24"/>
        <v/>
      </c>
      <c r="T151" s="4"/>
      <c r="U151" s="4"/>
      <c r="W151" s="3" t="str">
        <f>IF($A151="ADD",IF(NOT(ISBLANK(V151)),_xlfn.XLOOKUP(V151,ud_pavement_specification[lookupValue],ud_pavement_specification[lookupKey],"ERROR"),""), "")</f>
        <v/>
      </c>
      <c r="X151" s="20"/>
      <c r="Y151" s="20"/>
      <c r="AA151" s="4"/>
      <c r="AC151" s="3" t="str">
        <f>IF($A151="ADD",IF(NOT(ISBLANK(AB151)),_xlfn.XLOOKUP(AB151,ud_pavement_material_type[lookupValue],ud_pavement_material_type[lookupKey],"ERROR"),""), "")</f>
        <v/>
      </c>
      <c r="AE151" s="3" t="str">
        <f>IF($A151="ADD",IF(NOT(ISBLANK(AD151)),_xlfn.XLOOKUP(AD151,ud_material_source[lookupValue],ud_material_source[lookupKey],"ERROR"),""), "")</f>
        <v/>
      </c>
      <c r="AH151" s="3" t="str">
        <f>IF($A151="ADD",IF(NOT(ISBLANK(AG151)),_xlfn.XLOOKUP(AG151,ud_pavement_material_type[lookupValue],ud_pavement_material_type[lookupKey],"ERROR"),""), "")</f>
        <v/>
      </c>
      <c r="AI151" s="4"/>
      <c r="AK151" s="3" t="str">
        <f>IF($A151="ADD",IF(NOT(ISBLANK(AJ151)),_xlfn.XLOOKUP(AJ151,ud_material_source[lookupValue],ud_material_source[lookupKey],"ERROR"),""), "")</f>
        <v/>
      </c>
      <c r="AL151" s="3" t="str">
        <f t="shared" si="25"/>
        <v/>
      </c>
      <c r="AM151" s="3" t="str">
        <f>IF($A151="","",IF((AND($A151="ADD",OR(AL151="",AL151="Known"))),"K",(_xlfn.XLOOKUP(AL151,estimate_status[lookupValue],estimate_status[lookupKey],""))))</f>
        <v/>
      </c>
      <c r="AN151" s="3" t="str">
        <f t="shared" si="26"/>
        <v/>
      </c>
      <c r="AO151" s="3" t="str">
        <f>IF($A151="","",IF((AND($A151="ADD",OR(AN151="",AN151="Undisturbed"))),"U",(_xlfn.XLOOKUP(AN151,reconstructed[lookupValue],reconstructed[lookupKey],""))))</f>
        <v/>
      </c>
      <c r="AP151" s="21"/>
      <c r="AQ151" s="4"/>
      <c r="AR151" s="21"/>
      <c r="AS151" s="2" t="str">
        <f t="shared" si="27"/>
        <v/>
      </c>
      <c r="AT151" s="3" t="str">
        <f t="shared" si="28"/>
        <v/>
      </c>
      <c r="AU151" s="3" t="str">
        <f>IF($A151="","",IF((AND($A151="ADD",OR(AT151="",AT151="Local Authority"))),"L",(_xlfn.XLOOKUP(AT151,asset_owner[lookupValue],asset_owner[lookupKey],""))))</f>
        <v/>
      </c>
      <c r="AV151" s="3" t="str">
        <f t="shared" si="29"/>
        <v/>
      </c>
      <c r="AW151" s="3" t="str">
        <f>IF($A151="","",IF((AND($A151="ADD",OR(AV151="",AV151="Vested Assets"))),"12",(_xlfn.XLOOKUP(AV151,ud_work_category[lookupValue],ud_work_category[lookupKey],""))))</f>
        <v/>
      </c>
      <c r="AX151" s="20"/>
      <c r="AY151" s="2" t="str">
        <f t="shared" si="30"/>
        <v/>
      </c>
      <c r="AZ151" s="3" t="str">
        <f t="shared" si="31"/>
        <v/>
      </c>
      <c r="BA151" s="3" t="str">
        <f>IF($A151="","",IF((AND($A151="ADD",OR(AZ151="",AZ151="Excellent"))),"1",(_xlfn.XLOOKUP(AZ151,condition[lookupValue],condition[lookupKey],""))))</f>
        <v/>
      </c>
      <c r="BB151" s="21" t="str">
        <f t="shared" si="32"/>
        <v/>
      </c>
      <c r="BC151" s="5"/>
    </row>
    <row r="152" spans="2:55" x14ac:dyDescent="0.25">
      <c r="B152" s="4"/>
      <c r="D152" s="3" t="str">
        <f>IF($A152="ADD",IF(NOT(ISBLANK(C152)),_xlfn.XLOOKUP(C152,roadnames[lookupValue],roadnames[lookupKey],"ERROR"),""), "")</f>
        <v/>
      </c>
      <c r="E152" s="4"/>
      <c r="F152" s="4"/>
      <c r="G152" s="5"/>
      <c r="H152" s="5"/>
      <c r="I152" s="19"/>
      <c r="J152" s="19"/>
      <c r="K152" s="19" t="str">
        <f t="shared" si="22"/>
        <v/>
      </c>
      <c r="L152" s="4"/>
      <c r="N152" s="3" t="str">
        <f>IF($A152="ADD",IF(NOT(ISBLANK(M152)),_xlfn.XLOOKUP(M152,len_adjust_rsn[lookupValue],len_adjust_rsn[lookupKey],"ERROR"),""), "")</f>
        <v/>
      </c>
      <c r="O152" s="19"/>
      <c r="Q152" s="19" t="str">
        <f t="shared" si="23"/>
        <v/>
      </c>
      <c r="R152" s="19"/>
      <c r="S152" s="19" t="str">
        <f t="shared" si="24"/>
        <v/>
      </c>
      <c r="T152" s="4"/>
      <c r="U152" s="4"/>
      <c r="W152" s="3" t="str">
        <f>IF($A152="ADD",IF(NOT(ISBLANK(V152)),_xlfn.XLOOKUP(V152,ud_pavement_specification[lookupValue],ud_pavement_specification[lookupKey],"ERROR"),""), "")</f>
        <v/>
      </c>
      <c r="X152" s="20"/>
      <c r="Y152" s="20"/>
      <c r="AA152" s="4"/>
      <c r="AC152" s="3" t="str">
        <f>IF($A152="ADD",IF(NOT(ISBLANK(AB152)),_xlfn.XLOOKUP(AB152,ud_pavement_material_type[lookupValue],ud_pavement_material_type[lookupKey],"ERROR"),""), "")</f>
        <v/>
      </c>
      <c r="AE152" s="3" t="str">
        <f>IF($A152="ADD",IF(NOT(ISBLANK(AD152)),_xlfn.XLOOKUP(AD152,ud_material_source[lookupValue],ud_material_source[lookupKey],"ERROR"),""), "")</f>
        <v/>
      </c>
      <c r="AH152" s="3" t="str">
        <f>IF($A152="ADD",IF(NOT(ISBLANK(AG152)),_xlfn.XLOOKUP(AG152,ud_pavement_material_type[lookupValue],ud_pavement_material_type[lookupKey],"ERROR"),""), "")</f>
        <v/>
      </c>
      <c r="AI152" s="4"/>
      <c r="AK152" s="3" t="str">
        <f>IF($A152="ADD",IF(NOT(ISBLANK(AJ152)),_xlfn.XLOOKUP(AJ152,ud_material_source[lookupValue],ud_material_source[lookupKey],"ERROR"),""), "")</f>
        <v/>
      </c>
      <c r="AL152" s="3" t="str">
        <f t="shared" si="25"/>
        <v/>
      </c>
      <c r="AM152" s="3" t="str">
        <f>IF($A152="","",IF((AND($A152="ADD",OR(AL152="",AL152="Known"))),"K",(_xlfn.XLOOKUP(AL152,estimate_status[lookupValue],estimate_status[lookupKey],""))))</f>
        <v/>
      </c>
      <c r="AN152" s="3" t="str">
        <f t="shared" si="26"/>
        <v/>
      </c>
      <c r="AO152" s="3" t="str">
        <f>IF($A152="","",IF((AND($A152="ADD",OR(AN152="",AN152="Undisturbed"))),"U",(_xlfn.XLOOKUP(AN152,reconstructed[lookupValue],reconstructed[lookupKey],""))))</f>
        <v/>
      </c>
      <c r="AP152" s="21"/>
      <c r="AQ152" s="4"/>
      <c r="AR152" s="21"/>
      <c r="AS152" s="2" t="str">
        <f t="shared" si="27"/>
        <v/>
      </c>
      <c r="AT152" s="3" t="str">
        <f t="shared" si="28"/>
        <v/>
      </c>
      <c r="AU152" s="3" t="str">
        <f>IF($A152="","",IF((AND($A152="ADD",OR(AT152="",AT152="Local Authority"))),"L",(_xlfn.XLOOKUP(AT152,asset_owner[lookupValue],asset_owner[lookupKey],""))))</f>
        <v/>
      </c>
      <c r="AV152" s="3" t="str">
        <f t="shared" si="29"/>
        <v/>
      </c>
      <c r="AW152" s="3" t="str">
        <f>IF($A152="","",IF((AND($A152="ADD",OR(AV152="",AV152="Vested Assets"))),"12",(_xlfn.XLOOKUP(AV152,ud_work_category[lookupValue],ud_work_category[lookupKey],""))))</f>
        <v/>
      </c>
      <c r="AX152" s="20"/>
      <c r="AY152" s="2" t="str">
        <f t="shared" si="30"/>
        <v/>
      </c>
      <c r="AZ152" s="3" t="str">
        <f t="shared" si="31"/>
        <v/>
      </c>
      <c r="BA152" s="3" t="str">
        <f>IF($A152="","",IF((AND($A152="ADD",OR(AZ152="",AZ152="Excellent"))),"1",(_xlfn.XLOOKUP(AZ152,condition[lookupValue],condition[lookupKey],""))))</f>
        <v/>
      </c>
      <c r="BB152" s="21" t="str">
        <f t="shared" si="32"/>
        <v/>
      </c>
      <c r="BC152" s="5"/>
    </row>
    <row r="153" spans="2:55" x14ac:dyDescent="0.25">
      <c r="B153" s="4"/>
      <c r="D153" s="3" t="str">
        <f>IF($A153="ADD",IF(NOT(ISBLANK(C153)),_xlfn.XLOOKUP(C153,roadnames[lookupValue],roadnames[lookupKey],"ERROR"),""), "")</f>
        <v/>
      </c>
      <c r="E153" s="4"/>
      <c r="F153" s="4"/>
      <c r="G153" s="5"/>
      <c r="H153" s="5"/>
      <c r="I153" s="19"/>
      <c r="J153" s="19"/>
      <c r="K153" s="19" t="str">
        <f t="shared" si="22"/>
        <v/>
      </c>
      <c r="L153" s="4"/>
      <c r="N153" s="3" t="str">
        <f>IF($A153="ADD",IF(NOT(ISBLANK(M153)),_xlfn.XLOOKUP(M153,len_adjust_rsn[lookupValue],len_adjust_rsn[lookupKey],"ERROR"),""), "")</f>
        <v/>
      </c>
      <c r="O153" s="19"/>
      <c r="Q153" s="19" t="str">
        <f t="shared" si="23"/>
        <v/>
      </c>
      <c r="R153" s="19"/>
      <c r="S153" s="19" t="str">
        <f t="shared" si="24"/>
        <v/>
      </c>
      <c r="T153" s="4"/>
      <c r="U153" s="4"/>
      <c r="W153" s="3" t="str">
        <f>IF($A153="ADD",IF(NOT(ISBLANK(V153)),_xlfn.XLOOKUP(V153,ud_pavement_specification[lookupValue],ud_pavement_specification[lookupKey],"ERROR"),""), "")</f>
        <v/>
      </c>
      <c r="X153" s="20"/>
      <c r="Y153" s="20"/>
      <c r="AA153" s="4"/>
      <c r="AC153" s="3" t="str">
        <f>IF($A153="ADD",IF(NOT(ISBLANK(AB153)),_xlfn.XLOOKUP(AB153,ud_pavement_material_type[lookupValue],ud_pavement_material_type[lookupKey],"ERROR"),""), "")</f>
        <v/>
      </c>
      <c r="AE153" s="3" t="str">
        <f>IF($A153="ADD",IF(NOT(ISBLANK(AD153)),_xlfn.XLOOKUP(AD153,ud_material_source[lookupValue],ud_material_source[lookupKey],"ERROR"),""), "")</f>
        <v/>
      </c>
      <c r="AH153" s="3" t="str">
        <f>IF($A153="ADD",IF(NOT(ISBLANK(AG153)),_xlfn.XLOOKUP(AG153,ud_pavement_material_type[lookupValue],ud_pavement_material_type[lookupKey],"ERROR"),""), "")</f>
        <v/>
      </c>
      <c r="AI153" s="4"/>
      <c r="AK153" s="3" t="str">
        <f>IF($A153="ADD",IF(NOT(ISBLANK(AJ153)),_xlfn.XLOOKUP(AJ153,ud_material_source[lookupValue],ud_material_source[lookupKey],"ERROR"),""), "")</f>
        <v/>
      </c>
      <c r="AL153" s="3" t="str">
        <f t="shared" si="25"/>
        <v/>
      </c>
      <c r="AM153" s="3" t="str">
        <f>IF($A153="","",IF((AND($A153="ADD",OR(AL153="",AL153="Known"))),"K",(_xlfn.XLOOKUP(AL153,estimate_status[lookupValue],estimate_status[lookupKey],""))))</f>
        <v/>
      </c>
      <c r="AN153" s="3" t="str">
        <f t="shared" si="26"/>
        <v/>
      </c>
      <c r="AO153" s="3" t="str">
        <f>IF($A153="","",IF((AND($A153="ADD",OR(AN153="",AN153="Undisturbed"))),"U",(_xlfn.XLOOKUP(AN153,reconstructed[lookupValue],reconstructed[lookupKey],""))))</f>
        <v/>
      </c>
      <c r="AP153" s="21"/>
      <c r="AQ153" s="4"/>
      <c r="AR153" s="21"/>
      <c r="AS153" s="2" t="str">
        <f t="shared" si="27"/>
        <v/>
      </c>
      <c r="AT153" s="3" t="str">
        <f t="shared" si="28"/>
        <v/>
      </c>
      <c r="AU153" s="3" t="str">
        <f>IF($A153="","",IF((AND($A153="ADD",OR(AT153="",AT153="Local Authority"))),"L",(_xlfn.XLOOKUP(AT153,asset_owner[lookupValue],asset_owner[lookupKey],""))))</f>
        <v/>
      </c>
      <c r="AV153" s="3" t="str">
        <f t="shared" si="29"/>
        <v/>
      </c>
      <c r="AW153" s="3" t="str">
        <f>IF($A153="","",IF((AND($A153="ADD",OR(AV153="",AV153="Vested Assets"))),"12",(_xlfn.XLOOKUP(AV153,ud_work_category[lookupValue],ud_work_category[lookupKey],""))))</f>
        <v/>
      </c>
      <c r="AX153" s="20"/>
      <c r="AY153" s="2" t="str">
        <f t="shared" si="30"/>
        <v/>
      </c>
      <c r="AZ153" s="3" t="str">
        <f t="shared" si="31"/>
        <v/>
      </c>
      <c r="BA153" s="3" t="str">
        <f>IF($A153="","",IF((AND($A153="ADD",OR(AZ153="",AZ153="Excellent"))),"1",(_xlfn.XLOOKUP(AZ153,condition[lookupValue],condition[lookupKey],""))))</f>
        <v/>
      </c>
      <c r="BB153" s="21" t="str">
        <f t="shared" si="32"/>
        <v/>
      </c>
      <c r="BC153" s="5"/>
    </row>
    <row r="154" spans="2:55" x14ac:dyDescent="0.25">
      <c r="B154" s="4"/>
      <c r="D154" s="3" t="str">
        <f>IF($A154="ADD",IF(NOT(ISBLANK(C154)),_xlfn.XLOOKUP(C154,roadnames[lookupValue],roadnames[lookupKey],"ERROR"),""), "")</f>
        <v/>
      </c>
      <c r="E154" s="4"/>
      <c r="F154" s="4"/>
      <c r="G154" s="5"/>
      <c r="H154" s="5"/>
      <c r="I154" s="19"/>
      <c r="J154" s="19"/>
      <c r="K154" s="19" t="str">
        <f t="shared" si="22"/>
        <v/>
      </c>
      <c r="L154" s="4"/>
      <c r="N154" s="3" t="str">
        <f>IF($A154="ADD",IF(NOT(ISBLANK(M154)),_xlfn.XLOOKUP(M154,len_adjust_rsn[lookupValue],len_adjust_rsn[lookupKey],"ERROR"),""), "")</f>
        <v/>
      </c>
      <c r="O154" s="19"/>
      <c r="Q154" s="19" t="str">
        <f t="shared" si="23"/>
        <v/>
      </c>
      <c r="R154" s="19"/>
      <c r="S154" s="19" t="str">
        <f t="shared" si="24"/>
        <v/>
      </c>
      <c r="T154" s="4"/>
      <c r="U154" s="4"/>
      <c r="W154" s="3" t="str">
        <f>IF($A154="ADD",IF(NOT(ISBLANK(V154)),_xlfn.XLOOKUP(V154,ud_pavement_specification[lookupValue],ud_pavement_specification[lookupKey],"ERROR"),""), "")</f>
        <v/>
      </c>
      <c r="X154" s="20"/>
      <c r="Y154" s="20"/>
      <c r="AA154" s="4"/>
      <c r="AC154" s="3" t="str">
        <f>IF($A154="ADD",IF(NOT(ISBLANK(AB154)),_xlfn.XLOOKUP(AB154,ud_pavement_material_type[lookupValue],ud_pavement_material_type[lookupKey],"ERROR"),""), "")</f>
        <v/>
      </c>
      <c r="AE154" s="3" t="str">
        <f>IF($A154="ADD",IF(NOT(ISBLANK(AD154)),_xlfn.XLOOKUP(AD154,ud_material_source[lookupValue],ud_material_source[lookupKey],"ERROR"),""), "")</f>
        <v/>
      </c>
      <c r="AH154" s="3" t="str">
        <f>IF($A154="ADD",IF(NOT(ISBLANK(AG154)),_xlfn.XLOOKUP(AG154,ud_pavement_material_type[lookupValue],ud_pavement_material_type[lookupKey],"ERROR"),""), "")</f>
        <v/>
      </c>
      <c r="AI154" s="4"/>
      <c r="AK154" s="3" t="str">
        <f>IF($A154="ADD",IF(NOT(ISBLANK(AJ154)),_xlfn.XLOOKUP(AJ154,ud_material_source[lookupValue],ud_material_source[lookupKey],"ERROR"),""), "")</f>
        <v/>
      </c>
      <c r="AL154" s="3" t="str">
        <f t="shared" si="25"/>
        <v/>
      </c>
      <c r="AM154" s="3" t="str">
        <f>IF($A154="","",IF((AND($A154="ADD",OR(AL154="",AL154="Known"))),"K",(_xlfn.XLOOKUP(AL154,estimate_status[lookupValue],estimate_status[lookupKey],""))))</f>
        <v/>
      </c>
      <c r="AN154" s="3" t="str">
        <f t="shared" si="26"/>
        <v/>
      </c>
      <c r="AO154" s="3" t="str">
        <f>IF($A154="","",IF((AND($A154="ADD",OR(AN154="",AN154="Undisturbed"))),"U",(_xlfn.XLOOKUP(AN154,reconstructed[lookupValue],reconstructed[lookupKey],""))))</f>
        <v/>
      </c>
      <c r="AP154" s="21"/>
      <c r="AQ154" s="4"/>
      <c r="AR154" s="21"/>
      <c r="AS154" s="2" t="str">
        <f t="shared" si="27"/>
        <v/>
      </c>
      <c r="AT154" s="3" t="str">
        <f t="shared" si="28"/>
        <v/>
      </c>
      <c r="AU154" s="3" t="str">
        <f>IF($A154="","",IF((AND($A154="ADD",OR(AT154="",AT154="Local Authority"))),"L",(_xlfn.XLOOKUP(AT154,asset_owner[lookupValue],asset_owner[lookupKey],""))))</f>
        <v/>
      </c>
      <c r="AV154" s="3" t="str">
        <f t="shared" si="29"/>
        <v/>
      </c>
      <c r="AW154" s="3" t="str">
        <f>IF($A154="","",IF((AND($A154="ADD",OR(AV154="",AV154="Vested Assets"))),"12",(_xlfn.XLOOKUP(AV154,ud_work_category[lookupValue],ud_work_category[lookupKey],""))))</f>
        <v/>
      </c>
      <c r="AX154" s="20"/>
      <c r="AY154" s="2" t="str">
        <f t="shared" si="30"/>
        <v/>
      </c>
      <c r="AZ154" s="3" t="str">
        <f t="shared" si="31"/>
        <v/>
      </c>
      <c r="BA154" s="3" t="str">
        <f>IF($A154="","",IF((AND($A154="ADD",OR(AZ154="",AZ154="Excellent"))),"1",(_xlfn.XLOOKUP(AZ154,condition[lookupValue],condition[lookupKey],""))))</f>
        <v/>
      </c>
      <c r="BB154" s="21" t="str">
        <f t="shared" si="32"/>
        <v/>
      </c>
      <c r="BC154" s="5"/>
    </row>
    <row r="155" spans="2:55" x14ac:dyDescent="0.25">
      <c r="B155" s="4"/>
      <c r="D155" s="3" t="str">
        <f>IF($A155="ADD",IF(NOT(ISBLANK(C155)),_xlfn.XLOOKUP(C155,roadnames[lookupValue],roadnames[lookupKey],"ERROR"),""), "")</f>
        <v/>
      </c>
      <c r="E155" s="4"/>
      <c r="F155" s="4"/>
      <c r="G155" s="5"/>
      <c r="H155" s="5"/>
      <c r="I155" s="19"/>
      <c r="J155" s="19"/>
      <c r="K155" s="19" t="str">
        <f t="shared" si="22"/>
        <v/>
      </c>
      <c r="L155" s="4"/>
      <c r="N155" s="3" t="str">
        <f>IF($A155="ADD",IF(NOT(ISBLANK(M155)),_xlfn.XLOOKUP(M155,len_adjust_rsn[lookupValue],len_adjust_rsn[lookupKey],"ERROR"),""), "")</f>
        <v/>
      </c>
      <c r="O155" s="19"/>
      <c r="Q155" s="19" t="str">
        <f t="shared" si="23"/>
        <v/>
      </c>
      <c r="R155" s="19"/>
      <c r="S155" s="19" t="str">
        <f t="shared" si="24"/>
        <v/>
      </c>
      <c r="T155" s="4"/>
      <c r="U155" s="4"/>
      <c r="W155" s="3" t="str">
        <f>IF($A155="ADD",IF(NOT(ISBLANK(V155)),_xlfn.XLOOKUP(V155,ud_pavement_specification[lookupValue],ud_pavement_specification[lookupKey],"ERROR"),""), "")</f>
        <v/>
      </c>
      <c r="X155" s="20"/>
      <c r="Y155" s="20"/>
      <c r="AA155" s="4"/>
      <c r="AC155" s="3" t="str">
        <f>IF($A155="ADD",IF(NOT(ISBLANK(AB155)),_xlfn.XLOOKUP(AB155,ud_pavement_material_type[lookupValue],ud_pavement_material_type[lookupKey],"ERROR"),""), "")</f>
        <v/>
      </c>
      <c r="AE155" s="3" t="str">
        <f>IF($A155="ADD",IF(NOT(ISBLANK(AD155)),_xlfn.XLOOKUP(AD155,ud_material_source[lookupValue],ud_material_source[lookupKey],"ERROR"),""), "")</f>
        <v/>
      </c>
      <c r="AH155" s="3" t="str">
        <f>IF($A155="ADD",IF(NOT(ISBLANK(AG155)),_xlfn.XLOOKUP(AG155,ud_pavement_material_type[lookupValue],ud_pavement_material_type[lookupKey],"ERROR"),""), "")</f>
        <v/>
      </c>
      <c r="AI155" s="4"/>
      <c r="AK155" s="3" t="str">
        <f>IF($A155="ADD",IF(NOT(ISBLANK(AJ155)),_xlfn.XLOOKUP(AJ155,ud_material_source[lookupValue],ud_material_source[lookupKey],"ERROR"),""), "")</f>
        <v/>
      </c>
      <c r="AL155" s="3" t="str">
        <f t="shared" si="25"/>
        <v/>
      </c>
      <c r="AM155" s="3" t="str">
        <f>IF($A155="","",IF((AND($A155="ADD",OR(AL155="",AL155="Known"))),"K",(_xlfn.XLOOKUP(AL155,estimate_status[lookupValue],estimate_status[lookupKey],""))))</f>
        <v/>
      </c>
      <c r="AN155" s="3" t="str">
        <f t="shared" si="26"/>
        <v/>
      </c>
      <c r="AO155" s="3" t="str">
        <f>IF($A155="","",IF((AND($A155="ADD",OR(AN155="",AN155="Undisturbed"))),"U",(_xlfn.XLOOKUP(AN155,reconstructed[lookupValue],reconstructed[lookupKey],""))))</f>
        <v/>
      </c>
      <c r="AP155" s="21"/>
      <c r="AQ155" s="4"/>
      <c r="AR155" s="21"/>
      <c r="AS155" s="2" t="str">
        <f t="shared" si="27"/>
        <v/>
      </c>
      <c r="AT155" s="3" t="str">
        <f t="shared" si="28"/>
        <v/>
      </c>
      <c r="AU155" s="3" t="str">
        <f>IF($A155="","",IF((AND($A155="ADD",OR(AT155="",AT155="Local Authority"))),"L",(_xlfn.XLOOKUP(AT155,asset_owner[lookupValue],asset_owner[lookupKey],""))))</f>
        <v/>
      </c>
      <c r="AV155" s="3" t="str">
        <f t="shared" si="29"/>
        <v/>
      </c>
      <c r="AW155" s="3" t="str">
        <f>IF($A155="","",IF((AND($A155="ADD",OR(AV155="",AV155="Vested Assets"))),"12",(_xlfn.XLOOKUP(AV155,ud_work_category[lookupValue],ud_work_category[lookupKey],""))))</f>
        <v/>
      </c>
      <c r="AX155" s="20"/>
      <c r="AY155" s="2" t="str">
        <f t="shared" si="30"/>
        <v/>
      </c>
      <c r="AZ155" s="3" t="str">
        <f t="shared" si="31"/>
        <v/>
      </c>
      <c r="BA155" s="3" t="str">
        <f>IF($A155="","",IF((AND($A155="ADD",OR(AZ155="",AZ155="Excellent"))),"1",(_xlfn.XLOOKUP(AZ155,condition[lookupValue],condition[lookupKey],""))))</f>
        <v/>
      </c>
      <c r="BB155" s="21" t="str">
        <f t="shared" si="32"/>
        <v/>
      </c>
      <c r="BC155" s="5"/>
    </row>
    <row r="156" spans="2:55" x14ac:dyDescent="0.25">
      <c r="B156" s="4"/>
      <c r="D156" s="3" t="str">
        <f>IF($A156="ADD",IF(NOT(ISBLANK(C156)),_xlfn.XLOOKUP(C156,roadnames[lookupValue],roadnames[lookupKey],"ERROR"),""), "")</f>
        <v/>
      </c>
      <c r="E156" s="4"/>
      <c r="F156" s="4"/>
      <c r="G156" s="5"/>
      <c r="H156" s="5"/>
      <c r="I156" s="19"/>
      <c r="J156" s="19"/>
      <c r="K156" s="19" t="str">
        <f t="shared" si="22"/>
        <v/>
      </c>
      <c r="L156" s="4"/>
      <c r="N156" s="3" t="str">
        <f>IF($A156="ADD",IF(NOT(ISBLANK(M156)),_xlfn.XLOOKUP(M156,len_adjust_rsn[lookupValue],len_adjust_rsn[lookupKey],"ERROR"),""), "")</f>
        <v/>
      </c>
      <c r="O156" s="19"/>
      <c r="Q156" s="19" t="str">
        <f t="shared" si="23"/>
        <v/>
      </c>
      <c r="R156" s="19"/>
      <c r="S156" s="19" t="str">
        <f t="shared" si="24"/>
        <v/>
      </c>
      <c r="T156" s="4"/>
      <c r="U156" s="4"/>
      <c r="W156" s="3" t="str">
        <f>IF($A156="ADD",IF(NOT(ISBLANK(V156)),_xlfn.XLOOKUP(V156,ud_pavement_specification[lookupValue],ud_pavement_specification[lookupKey],"ERROR"),""), "")</f>
        <v/>
      </c>
      <c r="X156" s="20"/>
      <c r="Y156" s="20"/>
      <c r="AA156" s="4"/>
      <c r="AC156" s="3" t="str">
        <f>IF($A156="ADD",IF(NOT(ISBLANK(AB156)),_xlfn.XLOOKUP(AB156,ud_pavement_material_type[lookupValue],ud_pavement_material_type[lookupKey],"ERROR"),""), "")</f>
        <v/>
      </c>
      <c r="AE156" s="3" t="str">
        <f>IF($A156="ADD",IF(NOT(ISBLANK(AD156)),_xlfn.XLOOKUP(AD156,ud_material_source[lookupValue],ud_material_source[lookupKey],"ERROR"),""), "")</f>
        <v/>
      </c>
      <c r="AH156" s="3" t="str">
        <f>IF($A156="ADD",IF(NOT(ISBLANK(AG156)),_xlfn.XLOOKUP(AG156,ud_pavement_material_type[lookupValue],ud_pavement_material_type[lookupKey],"ERROR"),""), "")</f>
        <v/>
      </c>
      <c r="AI156" s="4"/>
      <c r="AK156" s="3" t="str">
        <f>IF($A156="ADD",IF(NOT(ISBLANK(AJ156)),_xlfn.XLOOKUP(AJ156,ud_material_source[lookupValue],ud_material_source[lookupKey],"ERROR"),""), "")</f>
        <v/>
      </c>
      <c r="AL156" s="3" t="str">
        <f t="shared" si="25"/>
        <v/>
      </c>
      <c r="AM156" s="3" t="str">
        <f>IF($A156="","",IF((AND($A156="ADD",OR(AL156="",AL156="Known"))),"K",(_xlfn.XLOOKUP(AL156,estimate_status[lookupValue],estimate_status[lookupKey],""))))</f>
        <v/>
      </c>
      <c r="AN156" s="3" t="str">
        <f t="shared" si="26"/>
        <v/>
      </c>
      <c r="AO156" s="3" t="str">
        <f>IF($A156="","",IF((AND($A156="ADD",OR(AN156="",AN156="Undisturbed"))),"U",(_xlfn.XLOOKUP(AN156,reconstructed[lookupValue],reconstructed[lookupKey],""))))</f>
        <v/>
      </c>
      <c r="AP156" s="21"/>
      <c r="AQ156" s="4"/>
      <c r="AR156" s="21"/>
      <c r="AS156" s="2" t="str">
        <f t="shared" si="27"/>
        <v/>
      </c>
      <c r="AT156" s="3" t="str">
        <f t="shared" si="28"/>
        <v/>
      </c>
      <c r="AU156" s="3" t="str">
        <f>IF($A156="","",IF((AND($A156="ADD",OR(AT156="",AT156="Local Authority"))),"L",(_xlfn.XLOOKUP(AT156,asset_owner[lookupValue],asset_owner[lookupKey],""))))</f>
        <v/>
      </c>
      <c r="AV156" s="3" t="str">
        <f t="shared" si="29"/>
        <v/>
      </c>
      <c r="AW156" s="3" t="str">
        <f>IF($A156="","",IF((AND($A156="ADD",OR(AV156="",AV156="Vested Assets"))),"12",(_xlfn.XLOOKUP(AV156,ud_work_category[lookupValue],ud_work_category[lookupKey],""))))</f>
        <v/>
      </c>
      <c r="AX156" s="20"/>
      <c r="AY156" s="2" t="str">
        <f t="shared" si="30"/>
        <v/>
      </c>
      <c r="AZ156" s="3" t="str">
        <f t="shared" si="31"/>
        <v/>
      </c>
      <c r="BA156" s="3" t="str">
        <f>IF($A156="","",IF((AND($A156="ADD",OR(AZ156="",AZ156="Excellent"))),"1",(_xlfn.XLOOKUP(AZ156,condition[lookupValue],condition[lookupKey],""))))</f>
        <v/>
      </c>
      <c r="BB156" s="21" t="str">
        <f t="shared" si="32"/>
        <v/>
      </c>
      <c r="BC156" s="5"/>
    </row>
    <row r="157" spans="2:55" x14ac:dyDescent="0.25">
      <c r="B157" s="4"/>
      <c r="D157" s="3" t="str">
        <f>IF($A157="ADD",IF(NOT(ISBLANK(C157)),_xlfn.XLOOKUP(C157,roadnames[lookupValue],roadnames[lookupKey],"ERROR"),""), "")</f>
        <v/>
      </c>
      <c r="E157" s="4"/>
      <c r="F157" s="4"/>
      <c r="G157" s="5"/>
      <c r="H157" s="5"/>
      <c r="I157" s="19"/>
      <c r="J157" s="19"/>
      <c r="K157" s="19" t="str">
        <f t="shared" si="22"/>
        <v/>
      </c>
      <c r="L157" s="4"/>
      <c r="N157" s="3" t="str">
        <f>IF($A157="ADD",IF(NOT(ISBLANK(M157)),_xlfn.XLOOKUP(M157,len_adjust_rsn[lookupValue],len_adjust_rsn[lookupKey],"ERROR"),""), "")</f>
        <v/>
      </c>
      <c r="O157" s="19"/>
      <c r="Q157" s="19" t="str">
        <f t="shared" si="23"/>
        <v/>
      </c>
      <c r="R157" s="19"/>
      <c r="S157" s="19" t="str">
        <f t="shared" si="24"/>
        <v/>
      </c>
      <c r="T157" s="4"/>
      <c r="U157" s="4"/>
      <c r="W157" s="3" t="str">
        <f>IF($A157="ADD",IF(NOT(ISBLANK(V157)),_xlfn.XLOOKUP(V157,ud_pavement_specification[lookupValue],ud_pavement_specification[lookupKey],"ERROR"),""), "")</f>
        <v/>
      </c>
      <c r="X157" s="20"/>
      <c r="Y157" s="20"/>
      <c r="AA157" s="4"/>
      <c r="AC157" s="3" t="str">
        <f>IF($A157="ADD",IF(NOT(ISBLANK(AB157)),_xlfn.XLOOKUP(AB157,ud_pavement_material_type[lookupValue],ud_pavement_material_type[lookupKey],"ERROR"),""), "")</f>
        <v/>
      </c>
      <c r="AE157" s="3" t="str">
        <f>IF($A157="ADD",IF(NOT(ISBLANK(AD157)),_xlfn.XLOOKUP(AD157,ud_material_source[lookupValue],ud_material_source[lookupKey],"ERROR"),""), "")</f>
        <v/>
      </c>
      <c r="AH157" s="3" t="str">
        <f>IF($A157="ADD",IF(NOT(ISBLANK(AG157)),_xlfn.XLOOKUP(AG157,ud_pavement_material_type[lookupValue],ud_pavement_material_type[lookupKey],"ERROR"),""), "")</f>
        <v/>
      </c>
      <c r="AI157" s="4"/>
      <c r="AK157" s="3" t="str">
        <f>IF($A157="ADD",IF(NOT(ISBLANK(AJ157)),_xlfn.XLOOKUP(AJ157,ud_material_source[lookupValue],ud_material_source[lookupKey],"ERROR"),""), "")</f>
        <v/>
      </c>
      <c r="AL157" s="3" t="str">
        <f t="shared" si="25"/>
        <v/>
      </c>
      <c r="AM157" s="3" t="str">
        <f>IF($A157="","",IF((AND($A157="ADD",OR(AL157="",AL157="Known"))),"K",(_xlfn.XLOOKUP(AL157,estimate_status[lookupValue],estimate_status[lookupKey],""))))</f>
        <v/>
      </c>
      <c r="AN157" s="3" t="str">
        <f t="shared" si="26"/>
        <v/>
      </c>
      <c r="AO157" s="3" t="str">
        <f>IF($A157="","",IF((AND($A157="ADD",OR(AN157="",AN157="Undisturbed"))),"U",(_xlfn.XLOOKUP(AN157,reconstructed[lookupValue],reconstructed[lookupKey],""))))</f>
        <v/>
      </c>
      <c r="AP157" s="21"/>
      <c r="AQ157" s="4"/>
      <c r="AR157" s="21"/>
      <c r="AS157" s="2" t="str">
        <f t="shared" si="27"/>
        <v/>
      </c>
      <c r="AT157" s="3" t="str">
        <f t="shared" si="28"/>
        <v/>
      </c>
      <c r="AU157" s="3" t="str">
        <f>IF($A157="","",IF((AND($A157="ADD",OR(AT157="",AT157="Local Authority"))),"L",(_xlfn.XLOOKUP(AT157,asset_owner[lookupValue],asset_owner[lookupKey],""))))</f>
        <v/>
      </c>
      <c r="AV157" s="3" t="str">
        <f t="shared" si="29"/>
        <v/>
      </c>
      <c r="AW157" s="3" t="str">
        <f>IF($A157="","",IF((AND($A157="ADD",OR(AV157="",AV157="Vested Assets"))),"12",(_xlfn.XLOOKUP(AV157,ud_work_category[lookupValue],ud_work_category[lookupKey],""))))</f>
        <v/>
      </c>
      <c r="AX157" s="20"/>
      <c r="AY157" s="2" t="str">
        <f t="shared" si="30"/>
        <v/>
      </c>
      <c r="AZ157" s="3" t="str">
        <f t="shared" si="31"/>
        <v/>
      </c>
      <c r="BA157" s="3" t="str">
        <f>IF($A157="","",IF((AND($A157="ADD",OR(AZ157="",AZ157="Excellent"))),"1",(_xlfn.XLOOKUP(AZ157,condition[lookupValue],condition[lookupKey],""))))</f>
        <v/>
      </c>
      <c r="BB157" s="21" t="str">
        <f t="shared" si="32"/>
        <v/>
      </c>
      <c r="BC157" s="5"/>
    </row>
    <row r="158" spans="2:55" x14ac:dyDescent="0.25">
      <c r="B158" s="4"/>
      <c r="D158" s="3" t="str">
        <f>IF($A158="ADD",IF(NOT(ISBLANK(C158)),_xlfn.XLOOKUP(C158,roadnames[lookupValue],roadnames[lookupKey],"ERROR"),""), "")</f>
        <v/>
      </c>
      <c r="E158" s="4"/>
      <c r="F158" s="4"/>
      <c r="G158" s="5"/>
      <c r="H158" s="5"/>
      <c r="I158" s="19"/>
      <c r="J158" s="19"/>
      <c r="K158" s="19" t="str">
        <f t="shared" si="22"/>
        <v/>
      </c>
      <c r="L158" s="4"/>
      <c r="N158" s="3" t="str">
        <f>IF($A158="ADD",IF(NOT(ISBLANK(M158)),_xlfn.XLOOKUP(M158,len_adjust_rsn[lookupValue],len_adjust_rsn[lookupKey],"ERROR"),""), "")</f>
        <v/>
      </c>
      <c r="O158" s="19"/>
      <c r="Q158" s="19" t="str">
        <f t="shared" si="23"/>
        <v/>
      </c>
      <c r="R158" s="19"/>
      <c r="S158" s="19" t="str">
        <f t="shared" si="24"/>
        <v/>
      </c>
      <c r="T158" s="4"/>
      <c r="U158" s="4"/>
      <c r="W158" s="3" t="str">
        <f>IF($A158="ADD",IF(NOT(ISBLANK(V158)),_xlfn.XLOOKUP(V158,ud_pavement_specification[lookupValue],ud_pavement_specification[lookupKey],"ERROR"),""), "")</f>
        <v/>
      </c>
      <c r="X158" s="20"/>
      <c r="Y158" s="20"/>
      <c r="AA158" s="4"/>
      <c r="AC158" s="3" t="str">
        <f>IF($A158="ADD",IF(NOT(ISBLANK(AB158)),_xlfn.XLOOKUP(AB158,ud_pavement_material_type[lookupValue],ud_pavement_material_type[lookupKey],"ERROR"),""), "")</f>
        <v/>
      </c>
      <c r="AE158" s="3" t="str">
        <f>IF($A158="ADD",IF(NOT(ISBLANK(AD158)),_xlfn.XLOOKUP(AD158,ud_material_source[lookupValue],ud_material_source[lookupKey],"ERROR"),""), "")</f>
        <v/>
      </c>
      <c r="AH158" s="3" t="str">
        <f>IF($A158="ADD",IF(NOT(ISBLANK(AG158)),_xlfn.XLOOKUP(AG158,ud_pavement_material_type[lookupValue],ud_pavement_material_type[lookupKey],"ERROR"),""), "")</f>
        <v/>
      </c>
      <c r="AI158" s="4"/>
      <c r="AK158" s="3" t="str">
        <f>IF($A158="ADD",IF(NOT(ISBLANK(AJ158)),_xlfn.XLOOKUP(AJ158,ud_material_source[lookupValue],ud_material_source[lookupKey],"ERROR"),""), "")</f>
        <v/>
      </c>
      <c r="AL158" s="3" t="str">
        <f t="shared" si="25"/>
        <v/>
      </c>
      <c r="AM158" s="3" t="str">
        <f>IF($A158="","",IF((AND($A158="ADD",OR(AL158="",AL158="Known"))),"K",(_xlfn.XLOOKUP(AL158,estimate_status[lookupValue],estimate_status[lookupKey],""))))</f>
        <v/>
      </c>
      <c r="AN158" s="3" t="str">
        <f t="shared" si="26"/>
        <v/>
      </c>
      <c r="AO158" s="3" t="str">
        <f>IF($A158="","",IF((AND($A158="ADD",OR(AN158="",AN158="Undisturbed"))),"U",(_xlfn.XLOOKUP(AN158,reconstructed[lookupValue],reconstructed[lookupKey],""))))</f>
        <v/>
      </c>
      <c r="AP158" s="21"/>
      <c r="AQ158" s="4"/>
      <c r="AR158" s="21"/>
      <c r="AS158" s="2" t="str">
        <f t="shared" si="27"/>
        <v/>
      </c>
      <c r="AT158" s="3" t="str">
        <f t="shared" si="28"/>
        <v/>
      </c>
      <c r="AU158" s="3" t="str">
        <f>IF($A158="","",IF((AND($A158="ADD",OR(AT158="",AT158="Local Authority"))),"L",(_xlfn.XLOOKUP(AT158,asset_owner[lookupValue],asset_owner[lookupKey],""))))</f>
        <v/>
      </c>
      <c r="AV158" s="3" t="str">
        <f t="shared" si="29"/>
        <v/>
      </c>
      <c r="AW158" s="3" t="str">
        <f>IF($A158="","",IF((AND($A158="ADD",OR(AV158="",AV158="Vested Assets"))),"12",(_xlfn.XLOOKUP(AV158,ud_work_category[lookupValue],ud_work_category[lookupKey],""))))</f>
        <v/>
      </c>
      <c r="AX158" s="20"/>
      <c r="AY158" s="2" t="str">
        <f t="shared" si="30"/>
        <v/>
      </c>
      <c r="AZ158" s="3" t="str">
        <f t="shared" si="31"/>
        <v/>
      </c>
      <c r="BA158" s="3" t="str">
        <f>IF($A158="","",IF((AND($A158="ADD",OR(AZ158="",AZ158="Excellent"))),"1",(_xlfn.XLOOKUP(AZ158,condition[lookupValue],condition[lookupKey],""))))</f>
        <v/>
      </c>
      <c r="BB158" s="21" t="str">
        <f t="shared" si="32"/>
        <v/>
      </c>
      <c r="BC158" s="5"/>
    </row>
    <row r="159" spans="2:55" x14ac:dyDescent="0.25">
      <c r="B159" s="4"/>
      <c r="D159" s="3" t="str">
        <f>IF($A159="ADD",IF(NOT(ISBLANK(C159)),_xlfn.XLOOKUP(C159,roadnames[lookupValue],roadnames[lookupKey],"ERROR"),""), "")</f>
        <v/>
      </c>
      <c r="E159" s="4"/>
      <c r="F159" s="4"/>
      <c r="G159" s="5"/>
      <c r="H159" s="5"/>
      <c r="I159" s="19"/>
      <c r="J159" s="19"/>
      <c r="K159" s="19" t="str">
        <f t="shared" si="22"/>
        <v/>
      </c>
      <c r="L159" s="4"/>
      <c r="N159" s="3" t="str">
        <f>IF($A159="ADD",IF(NOT(ISBLANK(M159)),_xlfn.XLOOKUP(M159,len_adjust_rsn[lookupValue],len_adjust_rsn[lookupKey],"ERROR"),""), "")</f>
        <v/>
      </c>
      <c r="O159" s="19"/>
      <c r="Q159" s="19" t="str">
        <f t="shared" si="23"/>
        <v/>
      </c>
      <c r="R159" s="19"/>
      <c r="S159" s="19" t="str">
        <f t="shared" si="24"/>
        <v/>
      </c>
      <c r="T159" s="4"/>
      <c r="U159" s="4"/>
      <c r="W159" s="3" t="str">
        <f>IF($A159="ADD",IF(NOT(ISBLANK(V159)),_xlfn.XLOOKUP(V159,ud_pavement_specification[lookupValue],ud_pavement_specification[lookupKey],"ERROR"),""), "")</f>
        <v/>
      </c>
      <c r="X159" s="20"/>
      <c r="Y159" s="20"/>
      <c r="AA159" s="4"/>
      <c r="AC159" s="3" t="str">
        <f>IF($A159="ADD",IF(NOT(ISBLANK(AB159)),_xlfn.XLOOKUP(AB159,ud_pavement_material_type[lookupValue],ud_pavement_material_type[lookupKey],"ERROR"),""), "")</f>
        <v/>
      </c>
      <c r="AE159" s="3" t="str">
        <f>IF($A159="ADD",IF(NOT(ISBLANK(AD159)),_xlfn.XLOOKUP(AD159,ud_material_source[lookupValue],ud_material_source[lookupKey],"ERROR"),""), "")</f>
        <v/>
      </c>
      <c r="AH159" s="3" t="str">
        <f>IF($A159="ADD",IF(NOT(ISBLANK(AG159)),_xlfn.XLOOKUP(AG159,ud_pavement_material_type[lookupValue],ud_pavement_material_type[lookupKey],"ERROR"),""), "")</f>
        <v/>
      </c>
      <c r="AI159" s="4"/>
      <c r="AK159" s="3" t="str">
        <f>IF($A159="ADD",IF(NOT(ISBLANK(AJ159)),_xlfn.XLOOKUP(AJ159,ud_material_source[lookupValue],ud_material_source[lookupKey],"ERROR"),""), "")</f>
        <v/>
      </c>
      <c r="AL159" s="3" t="str">
        <f t="shared" si="25"/>
        <v/>
      </c>
      <c r="AM159" s="3" t="str">
        <f>IF($A159="","",IF((AND($A159="ADD",OR(AL159="",AL159="Known"))),"K",(_xlfn.XLOOKUP(AL159,estimate_status[lookupValue],estimate_status[lookupKey],""))))</f>
        <v/>
      </c>
      <c r="AN159" s="3" t="str">
        <f t="shared" si="26"/>
        <v/>
      </c>
      <c r="AO159" s="3" t="str">
        <f>IF($A159="","",IF((AND($A159="ADD",OR(AN159="",AN159="Undisturbed"))),"U",(_xlfn.XLOOKUP(AN159,reconstructed[lookupValue],reconstructed[lookupKey],""))))</f>
        <v/>
      </c>
      <c r="AP159" s="21"/>
      <c r="AQ159" s="4"/>
      <c r="AR159" s="21"/>
      <c r="AS159" s="2" t="str">
        <f t="shared" si="27"/>
        <v/>
      </c>
      <c r="AT159" s="3" t="str">
        <f t="shared" si="28"/>
        <v/>
      </c>
      <c r="AU159" s="3" t="str">
        <f>IF($A159="","",IF((AND($A159="ADD",OR(AT159="",AT159="Local Authority"))),"L",(_xlfn.XLOOKUP(AT159,asset_owner[lookupValue],asset_owner[lookupKey],""))))</f>
        <v/>
      </c>
      <c r="AV159" s="3" t="str">
        <f t="shared" si="29"/>
        <v/>
      </c>
      <c r="AW159" s="3" t="str">
        <f>IF($A159="","",IF((AND($A159="ADD",OR(AV159="",AV159="Vested Assets"))),"12",(_xlfn.XLOOKUP(AV159,ud_work_category[lookupValue],ud_work_category[lookupKey],""))))</f>
        <v/>
      </c>
      <c r="AX159" s="20"/>
      <c r="AY159" s="2" t="str">
        <f t="shared" si="30"/>
        <v/>
      </c>
      <c r="AZ159" s="3" t="str">
        <f t="shared" si="31"/>
        <v/>
      </c>
      <c r="BA159" s="3" t="str">
        <f>IF($A159="","",IF((AND($A159="ADD",OR(AZ159="",AZ159="Excellent"))),"1",(_xlfn.XLOOKUP(AZ159,condition[lookupValue],condition[lookupKey],""))))</f>
        <v/>
      </c>
      <c r="BB159" s="21" t="str">
        <f t="shared" si="32"/>
        <v/>
      </c>
      <c r="BC159" s="5"/>
    </row>
    <row r="160" spans="2:55" x14ac:dyDescent="0.25">
      <c r="B160" s="4"/>
      <c r="D160" s="3" t="str">
        <f>IF($A160="ADD",IF(NOT(ISBLANK(C160)),_xlfn.XLOOKUP(C160,roadnames[lookupValue],roadnames[lookupKey],"ERROR"),""), "")</f>
        <v/>
      </c>
      <c r="E160" s="4"/>
      <c r="F160" s="4"/>
      <c r="G160" s="5"/>
      <c r="H160" s="5"/>
      <c r="I160" s="19"/>
      <c r="J160" s="19"/>
      <c r="K160" s="19" t="str">
        <f t="shared" si="22"/>
        <v/>
      </c>
      <c r="L160" s="4"/>
      <c r="N160" s="3" t="str">
        <f>IF($A160="ADD",IF(NOT(ISBLANK(M160)),_xlfn.XLOOKUP(M160,len_adjust_rsn[lookupValue],len_adjust_rsn[lookupKey],"ERROR"),""), "")</f>
        <v/>
      </c>
      <c r="O160" s="19"/>
      <c r="Q160" s="19" t="str">
        <f t="shared" si="23"/>
        <v/>
      </c>
      <c r="R160" s="19"/>
      <c r="S160" s="19" t="str">
        <f t="shared" si="24"/>
        <v/>
      </c>
      <c r="T160" s="4"/>
      <c r="U160" s="4"/>
      <c r="W160" s="3" t="str">
        <f>IF($A160="ADD",IF(NOT(ISBLANK(V160)),_xlfn.XLOOKUP(V160,ud_pavement_specification[lookupValue],ud_pavement_specification[lookupKey],"ERROR"),""), "")</f>
        <v/>
      </c>
      <c r="X160" s="20"/>
      <c r="Y160" s="20"/>
      <c r="AA160" s="4"/>
      <c r="AC160" s="3" t="str">
        <f>IF($A160="ADD",IF(NOT(ISBLANK(AB160)),_xlfn.XLOOKUP(AB160,ud_pavement_material_type[lookupValue],ud_pavement_material_type[lookupKey],"ERROR"),""), "")</f>
        <v/>
      </c>
      <c r="AE160" s="3" t="str">
        <f>IF($A160="ADD",IF(NOT(ISBLANK(AD160)),_xlfn.XLOOKUP(AD160,ud_material_source[lookupValue],ud_material_source[lookupKey],"ERROR"),""), "")</f>
        <v/>
      </c>
      <c r="AH160" s="3" t="str">
        <f>IF($A160="ADD",IF(NOT(ISBLANK(AG160)),_xlfn.XLOOKUP(AG160,ud_pavement_material_type[lookupValue],ud_pavement_material_type[lookupKey],"ERROR"),""), "")</f>
        <v/>
      </c>
      <c r="AI160" s="4"/>
      <c r="AK160" s="3" t="str">
        <f>IF($A160="ADD",IF(NOT(ISBLANK(AJ160)),_xlfn.XLOOKUP(AJ160,ud_material_source[lookupValue],ud_material_source[lookupKey],"ERROR"),""), "")</f>
        <v/>
      </c>
      <c r="AL160" s="3" t="str">
        <f t="shared" si="25"/>
        <v/>
      </c>
      <c r="AM160" s="3" t="str">
        <f>IF($A160="","",IF((AND($A160="ADD",OR(AL160="",AL160="Known"))),"K",(_xlfn.XLOOKUP(AL160,estimate_status[lookupValue],estimate_status[lookupKey],""))))</f>
        <v/>
      </c>
      <c r="AN160" s="3" t="str">
        <f t="shared" si="26"/>
        <v/>
      </c>
      <c r="AO160" s="3" t="str">
        <f>IF($A160="","",IF((AND($A160="ADD",OR(AN160="",AN160="Undisturbed"))),"U",(_xlfn.XLOOKUP(AN160,reconstructed[lookupValue],reconstructed[lookupKey],""))))</f>
        <v/>
      </c>
      <c r="AP160" s="21"/>
      <c r="AQ160" s="4"/>
      <c r="AR160" s="21"/>
      <c r="AS160" s="2" t="str">
        <f t="shared" si="27"/>
        <v/>
      </c>
      <c r="AT160" s="3" t="str">
        <f t="shared" si="28"/>
        <v/>
      </c>
      <c r="AU160" s="3" t="str">
        <f>IF($A160="","",IF((AND($A160="ADD",OR(AT160="",AT160="Local Authority"))),"L",(_xlfn.XLOOKUP(AT160,asset_owner[lookupValue],asset_owner[lookupKey],""))))</f>
        <v/>
      </c>
      <c r="AV160" s="3" t="str">
        <f t="shared" si="29"/>
        <v/>
      </c>
      <c r="AW160" s="3" t="str">
        <f>IF($A160="","",IF((AND($A160="ADD",OR(AV160="",AV160="Vested Assets"))),"12",(_xlfn.XLOOKUP(AV160,ud_work_category[lookupValue],ud_work_category[lookupKey],""))))</f>
        <v/>
      </c>
      <c r="AX160" s="20"/>
      <c r="AY160" s="2" t="str">
        <f t="shared" si="30"/>
        <v/>
      </c>
      <c r="AZ160" s="3" t="str">
        <f t="shared" si="31"/>
        <v/>
      </c>
      <c r="BA160" s="3" t="str">
        <f>IF($A160="","",IF((AND($A160="ADD",OR(AZ160="",AZ160="Excellent"))),"1",(_xlfn.XLOOKUP(AZ160,condition[lookupValue],condition[lookupKey],""))))</f>
        <v/>
      </c>
      <c r="BB160" s="21" t="str">
        <f t="shared" si="32"/>
        <v/>
      </c>
      <c r="BC160" s="5"/>
    </row>
    <row r="161" spans="2:55" x14ac:dyDescent="0.25">
      <c r="B161" s="4"/>
      <c r="D161" s="3" t="str">
        <f>IF($A161="ADD",IF(NOT(ISBLANK(C161)),_xlfn.XLOOKUP(C161,roadnames[lookupValue],roadnames[lookupKey],"ERROR"),""), "")</f>
        <v/>
      </c>
      <c r="E161" s="4"/>
      <c r="F161" s="4"/>
      <c r="G161" s="5"/>
      <c r="H161" s="5"/>
      <c r="I161" s="19"/>
      <c r="J161" s="19"/>
      <c r="K161" s="19" t="str">
        <f t="shared" si="22"/>
        <v/>
      </c>
      <c r="L161" s="4"/>
      <c r="N161" s="3" t="str">
        <f>IF($A161="ADD",IF(NOT(ISBLANK(M161)),_xlfn.XLOOKUP(M161,len_adjust_rsn[lookupValue],len_adjust_rsn[lookupKey],"ERROR"),""), "")</f>
        <v/>
      </c>
      <c r="O161" s="19"/>
      <c r="Q161" s="19" t="str">
        <f t="shared" si="23"/>
        <v/>
      </c>
      <c r="R161" s="19"/>
      <c r="S161" s="19" t="str">
        <f t="shared" si="24"/>
        <v/>
      </c>
      <c r="T161" s="4"/>
      <c r="U161" s="4"/>
      <c r="W161" s="3" t="str">
        <f>IF($A161="ADD",IF(NOT(ISBLANK(V161)),_xlfn.XLOOKUP(V161,ud_pavement_specification[lookupValue],ud_pavement_specification[lookupKey],"ERROR"),""), "")</f>
        <v/>
      </c>
      <c r="X161" s="20"/>
      <c r="Y161" s="20"/>
      <c r="AA161" s="4"/>
      <c r="AC161" s="3" t="str">
        <f>IF($A161="ADD",IF(NOT(ISBLANK(AB161)),_xlfn.XLOOKUP(AB161,ud_pavement_material_type[lookupValue],ud_pavement_material_type[lookupKey],"ERROR"),""), "")</f>
        <v/>
      </c>
      <c r="AE161" s="3" t="str">
        <f>IF($A161="ADD",IF(NOT(ISBLANK(AD161)),_xlfn.XLOOKUP(AD161,ud_material_source[lookupValue],ud_material_source[lookupKey],"ERROR"),""), "")</f>
        <v/>
      </c>
      <c r="AH161" s="3" t="str">
        <f>IF($A161="ADD",IF(NOT(ISBLANK(AG161)),_xlfn.XLOOKUP(AG161,ud_pavement_material_type[lookupValue],ud_pavement_material_type[lookupKey],"ERROR"),""), "")</f>
        <v/>
      </c>
      <c r="AI161" s="4"/>
      <c r="AK161" s="3" t="str">
        <f>IF($A161="ADD",IF(NOT(ISBLANK(AJ161)),_xlfn.XLOOKUP(AJ161,ud_material_source[lookupValue],ud_material_source[lookupKey],"ERROR"),""), "")</f>
        <v/>
      </c>
      <c r="AL161" s="3" t="str">
        <f t="shared" si="25"/>
        <v/>
      </c>
      <c r="AM161" s="3" t="str">
        <f>IF($A161="","",IF((AND($A161="ADD",OR(AL161="",AL161="Known"))),"K",(_xlfn.XLOOKUP(AL161,estimate_status[lookupValue],estimate_status[lookupKey],""))))</f>
        <v/>
      </c>
      <c r="AN161" s="3" t="str">
        <f t="shared" si="26"/>
        <v/>
      </c>
      <c r="AO161" s="3" t="str">
        <f>IF($A161="","",IF((AND($A161="ADD",OR(AN161="",AN161="Undisturbed"))),"U",(_xlfn.XLOOKUP(AN161,reconstructed[lookupValue],reconstructed[lookupKey],""))))</f>
        <v/>
      </c>
      <c r="AP161" s="21"/>
      <c r="AQ161" s="4"/>
      <c r="AR161" s="21"/>
      <c r="AS161" s="2" t="str">
        <f t="shared" si="27"/>
        <v/>
      </c>
      <c r="AT161" s="3" t="str">
        <f t="shared" si="28"/>
        <v/>
      </c>
      <c r="AU161" s="3" t="str">
        <f>IF($A161="","",IF((AND($A161="ADD",OR(AT161="",AT161="Local Authority"))),"L",(_xlfn.XLOOKUP(AT161,asset_owner[lookupValue],asset_owner[lookupKey],""))))</f>
        <v/>
      </c>
      <c r="AV161" s="3" t="str">
        <f t="shared" si="29"/>
        <v/>
      </c>
      <c r="AW161" s="3" t="str">
        <f>IF($A161="","",IF((AND($A161="ADD",OR(AV161="",AV161="Vested Assets"))),"12",(_xlfn.XLOOKUP(AV161,ud_work_category[lookupValue],ud_work_category[lookupKey],""))))</f>
        <v/>
      </c>
      <c r="AX161" s="20"/>
      <c r="AY161" s="2" t="str">
        <f t="shared" si="30"/>
        <v/>
      </c>
      <c r="AZ161" s="3" t="str">
        <f t="shared" si="31"/>
        <v/>
      </c>
      <c r="BA161" s="3" t="str">
        <f>IF($A161="","",IF((AND($A161="ADD",OR(AZ161="",AZ161="Excellent"))),"1",(_xlfn.XLOOKUP(AZ161,condition[lookupValue],condition[lookupKey],""))))</f>
        <v/>
      </c>
      <c r="BB161" s="21" t="str">
        <f t="shared" si="32"/>
        <v/>
      </c>
      <c r="BC161" s="5"/>
    </row>
    <row r="162" spans="2:55" x14ac:dyDescent="0.25">
      <c r="B162" s="4"/>
      <c r="D162" s="3" t="str">
        <f>IF($A162="ADD",IF(NOT(ISBLANK(C162)),_xlfn.XLOOKUP(C162,roadnames[lookupValue],roadnames[lookupKey],"ERROR"),""), "")</f>
        <v/>
      </c>
      <c r="E162" s="4"/>
      <c r="F162" s="4"/>
      <c r="G162" s="5"/>
      <c r="H162" s="5"/>
      <c r="I162" s="19"/>
      <c r="J162" s="19"/>
      <c r="K162" s="19" t="str">
        <f t="shared" si="22"/>
        <v/>
      </c>
      <c r="L162" s="4"/>
      <c r="N162" s="3" t="str">
        <f>IF($A162="ADD",IF(NOT(ISBLANK(M162)),_xlfn.XLOOKUP(M162,len_adjust_rsn[lookupValue],len_adjust_rsn[lookupKey],"ERROR"),""), "")</f>
        <v/>
      </c>
      <c r="O162" s="19"/>
      <c r="Q162" s="19" t="str">
        <f t="shared" si="23"/>
        <v/>
      </c>
      <c r="R162" s="19"/>
      <c r="S162" s="19" t="str">
        <f t="shared" si="24"/>
        <v/>
      </c>
      <c r="T162" s="4"/>
      <c r="U162" s="4"/>
      <c r="W162" s="3" t="str">
        <f>IF($A162="ADD",IF(NOT(ISBLANK(V162)),_xlfn.XLOOKUP(V162,ud_pavement_specification[lookupValue],ud_pavement_specification[lookupKey],"ERROR"),""), "")</f>
        <v/>
      </c>
      <c r="X162" s="20"/>
      <c r="Y162" s="20"/>
      <c r="AA162" s="4"/>
      <c r="AC162" s="3" t="str">
        <f>IF($A162="ADD",IF(NOT(ISBLANK(AB162)),_xlfn.XLOOKUP(AB162,ud_pavement_material_type[lookupValue],ud_pavement_material_type[lookupKey],"ERROR"),""), "")</f>
        <v/>
      </c>
      <c r="AE162" s="3" t="str">
        <f>IF($A162="ADD",IF(NOT(ISBLANK(AD162)),_xlfn.XLOOKUP(AD162,ud_material_source[lookupValue],ud_material_source[lookupKey],"ERROR"),""), "")</f>
        <v/>
      </c>
      <c r="AH162" s="3" t="str">
        <f>IF($A162="ADD",IF(NOT(ISBLANK(AG162)),_xlfn.XLOOKUP(AG162,ud_pavement_material_type[lookupValue],ud_pavement_material_type[lookupKey],"ERROR"),""), "")</f>
        <v/>
      </c>
      <c r="AI162" s="4"/>
      <c r="AK162" s="3" t="str">
        <f>IF($A162="ADD",IF(NOT(ISBLANK(AJ162)),_xlfn.XLOOKUP(AJ162,ud_material_source[lookupValue],ud_material_source[lookupKey],"ERROR"),""), "")</f>
        <v/>
      </c>
      <c r="AL162" s="3" t="str">
        <f t="shared" si="25"/>
        <v/>
      </c>
      <c r="AM162" s="3" t="str">
        <f>IF($A162="","",IF((AND($A162="ADD",OR(AL162="",AL162="Known"))),"K",(_xlfn.XLOOKUP(AL162,estimate_status[lookupValue],estimate_status[lookupKey],""))))</f>
        <v/>
      </c>
      <c r="AN162" s="3" t="str">
        <f t="shared" si="26"/>
        <v/>
      </c>
      <c r="AO162" s="3" t="str">
        <f>IF($A162="","",IF((AND($A162="ADD",OR(AN162="",AN162="Undisturbed"))),"U",(_xlfn.XLOOKUP(AN162,reconstructed[lookupValue],reconstructed[lookupKey],""))))</f>
        <v/>
      </c>
      <c r="AP162" s="21"/>
      <c r="AQ162" s="4"/>
      <c r="AR162" s="21"/>
      <c r="AS162" s="2" t="str">
        <f t="shared" si="27"/>
        <v/>
      </c>
      <c r="AT162" s="3" t="str">
        <f t="shared" si="28"/>
        <v/>
      </c>
      <c r="AU162" s="3" t="str">
        <f>IF($A162="","",IF((AND($A162="ADD",OR(AT162="",AT162="Local Authority"))),"L",(_xlfn.XLOOKUP(AT162,asset_owner[lookupValue],asset_owner[lookupKey],""))))</f>
        <v/>
      </c>
      <c r="AV162" s="3" t="str">
        <f t="shared" si="29"/>
        <v/>
      </c>
      <c r="AW162" s="3" t="str">
        <f>IF($A162="","",IF((AND($A162="ADD",OR(AV162="",AV162="Vested Assets"))),"12",(_xlfn.XLOOKUP(AV162,ud_work_category[lookupValue],ud_work_category[lookupKey],""))))</f>
        <v/>
      </c>
      <c r="AX162" s="20"/>
      <c r="AY162" s="2" t="str">
        <f t="shared" si="30"/>
        <v/>
      </c>
      <c r="AZ162" s="3" t="str">
        <f t="shared" si="31"/>
        <v/>
      </c>
      <c r="BA162" s="3" t="str">
        <f>IF($A162="","",IF((AND($A162="ADD",OR(AZ162="",AZ162="Excellent"))),"1",(_xlfn.XLOOKUP(AZ162,condition[lookupValue],condition[lookupKey],""))))</f>
        <v/>
      </c>
      <c r="BB162" s="21" t="str">
        <f t="shared" si="32"/>
        <v/>
      </c>
      <c r="BC162" s="5"/>
    </row>
    <row r="163" spans="2:55" x14ac:dyDescent="0.25">
      <c r="B163" s="4"/>
      <c r="D163" s="3" t="str">
        <f>IF($A163="ADD",IF(NOT(ISBLANK(C163)),_xlfn.XLOOKUP(C163,roadnames[lookupValue],roadnames[lookupKey],"ERROR"),""), "")</f>
        <v/>
      </c>
      <c r="E163" s="4"/>
      <c r="F163" s="4"/>
      <c r="G163" s="5"/>
      <c r="H163" s="5"/>
      <c r="I163" s="19"/>
      <c r="J163" s="19"/>
      <c r="K163" s="19" t="str">
        <f t="shared" si="22"/>
        <v/>
      </c>
      <c r="L163" s="4"/>
      <c r="N163" s="3" t="str">
        <f>IF($A163="ADD",IF(NOT(ISBLANK(M163)),_xlfn.XLOOKUP(M163,len_adjust_rsn[lookupValue],len_adjust_rsn[lookupKey],"ERROR"),""), "")</f>
        <v/>
      </c>
      <c r="O163" s="19"/>
      <c r="Q163" s="19" t="str">
        <f t="shared" si="23"/>
        <v/>
      </c>
      <c r="R163" s="19"/>
      <c r="S163" s="19" t="str">
        <f t="shared" si="24"/>
        <v/>
      </c>
      <c r="T163" s="4"/>
      <c r="U163" s="4"/>
      <c r="W163" s="3" t="str">
        <f>IF($A163="ADD",IF(NOT(ISBLANK(V163)),_xlfn.XLOOKUP(V163,ud_pavement_specification[lookupValue],ud_pavement_specification[lookupKey],"ERROR"),""), "")</f>
        <v/>
      </c>
      <c r="X163" s="20"/>
      <c r="Y163" s="20"/>
      <c r="AA163" s="4"/>
      <c r="AC163" s="3" t="str">
        <f>IF($A163="ADD",IF(NOT(ISBLANK(AB163)),_xlfn.XLOOKUP(AB163,ud_pavement_material_type[lookupValue],ud_pavement_material_type[lookupKey],"ERROR"),""), "")</f>
        <v/>
      </c>
      <c r="AE163" s="3" t="str">
        <f>IF($A163="ADD",IF(NOT(ISBLANK(AD163)),_xlfn.XLOOKUP(AD163,ud_material_source[lookupValue],ud_material_source[lookupKey],"ERROR"),""), "")</f>
        <v/>
      </c>
      <c r="AH163" s="3" t="str">
        <f>IF($A163="ADD",IF(NOT(ISBLANK(AG163)),_xlfn.XLOOKUP(AG163,ud_pavement_material_type[lookupValue],ud_pavement_material_type[lookupKey],"ERROR"),""), "")</f>
        <v/>
      </c>
      <c r="AI163" s="4"/>
      <c r="AK163" s="3" t="str">
        <f>IF($A163="ADD",IF(NOT(ISBLANK(AJ163)),_xlfn.XLOOKUP(AJ163,ud_material_source[lookupValue],ud_material_source[lookupKey],"ERROR"),""), "")</f>
        <v/>
      </c>
      <c r="AL163" s="3" t="str">
        <f t="shared" si="25"/>
        <v/>
      </c>
      <c r="AM163" s="3" t="str">
        <f>IF($A163="","",IF((AND($A163="ADD",OR(AL163="",AL163="Known"))),"K",(_xlfn.XLOOKUP(AL163,estimate_status[lookupValue],estimate_status[lookupKey],""))))</f>
        <v/>
      </c>
      <c r="AN163" s="3" t="str">
        <f t="shared" si="26"/>
        <v/>
      </c>
      <c r="AO163" s="3" t="str">
        <f>IF($A163="","",IF((AND($A163="ADD",OR(AN163="",AN163="Undisturbed"))),"U",(_xlfn.XLOOKUP(AN163,reconstructed[lookupValue],reconstructed[lookupKey],""))))</f>
        <v/>
      </c>
      <c r="AP163" s="21"/>
      <c r="AQ163" s="4"/>
      <c r="AR163" s="21"/>
      <c r="AS163" s="2" t="str">
        <f t="shared" si="27"/>
        <v/>
      </c>
      <c r="AT163" s="3" t="str">
        <f t="shared" si="28"/>
        <v/>
      </c>
      <c r="AU163" s="3" t="str">
        <f>IF($A163="","",IF((AND($A163="ADD",OR(AT163="",AT163="Local Authority"))),"L",(_xlfn.XLOOKUP(AT163,asset_owner[lookupValue],asset_owner[lookupKey],""))))</f>
        <v/>
      </c>
      <c r="AV163" s="3" t="str">
        <f t="shared" si="29"/>
        <v/>
      </c>
      <c r="AW163" s="3" t="str">
        <f>IF($A163="","",IF((AND($A163="ADD",OR(AV163="",AV163="Vested Assets"))),"12",(_xlfn.XLOOKUP(AV163,ud_work_category[lookupValue],ud_work_category[lookupKey],""))))</f>
        <v/>
      </c>
      <c r="AX163" s="20"/>
      <c r="AY163" s="2" t="str">
        <f t="shared" si="30"/>
        <v/>
      </c>
      <c r="AZ163" s="3" t="str">
        <f t="shared" si="31"/>
        <v/>
      </c>
      <c r="BA163" s="3" t="str">
        <f>IF($A163="","",IF((AND($A163="ADD",OR(AZ163="",AZ163="Excellent"))),"1",(_xlfn.XLOOKUP(AZ163,condition[lookupValue],condition[lookupKey],""))))</f>
        <v/>
      </c>
      <c r="BB163" s="21" t="str">
        <f t="shared" si="32"/>
        <v/>
      </c>
      <c r="BC163" s="5"/>
    </row>
    <row r="164" spans="2:55" x14ac:dyDescent="0.25">
      <c r="B164" s="4"/>
      <c r="D164" s="3" t="str">
        <f>IF($A164="ADD",IF(NOT(ISBLANK(C164)),_xlfn.XLOOKUP(C164,roadnames[lookupValue],roadnames[lookupKey],"ERROR"),""), "")</f>
        <v/>
      </c>
      <c r="E164" s="4"/>
      <c r="F164" s="4"/>
      <c r="G164" s="5"/>
      <c r="H164" s="5"/>
      <c r="I164" s="19"/>
      <c r="J164" s="19"/>
      <c r="K164" s="19" t="str">
        <f t="shared" si="22"/>
        <v/>
      </c>
      <c r="L164" s="4"/>
      <c r="N164" s="3" t="str">
        <f>IF($A164="ADD",IF(NOT(ISBLANK(M164)),_xlfn.XLOOKUP(M164,len_adjust_rsn[lookupValue],len_adjust_rsn[lookupKey],"ERROR"),""), "")</f>
        <v/>
      </c>
      <c r="O164" s="19"/>
      <c r="Q164" s="19" t="str">
        <f t="shared" si="23"/>
        <v/>
      </c>
      <c r="R164" s="19"/>
      <c r="S164" s="19" t="str">
        <f t="shared" si="24"/>
        <v/>
      </c>
      <c r="T164" s="4"/>
      <c r="U164" s="4"/>
      <c r="W164" s="3" t="str">
        <f>IF($A164="ADD",IF(NOT(ISBLANK(V164)),_xlfn.XLOOKUP(V164,ud_pavement_specification[lookupValue],ud_pavement_specification[lookupKey],"ERROR"),""), "")</f>
        <v/>
      </c>
      <c r="X164" s="20"/>
      <c r="Y164" s="20"/>
      <c r="AA164" s="4"/>
      <c r="AC164" s="3" t="str">
        <f>IF($A164="ADD",IF(NOT(ISBLANK(AB164)),_xlfn.XLOOKUP(AB164,ud_pavement_material_type[lookupValue],ud_pavement_material_type[lookupKey],"ERROR"),""), "")</f>
        <v/>
      </c>
      <c r="AE164" s="3" t="str">
        <f>IF($A164="ADD",IF(NOT(ISBLANK(AD164)),_xlfn.XLOOKUP(AD164,ud_material_source[lookupValue],ud_material_source[lookupKey],"ERROR"),""), "")</f>
        <v/>
      </c>
      <c r="AH164" s="3" t="str">
        <f>IF($A164="ADD",IF(NOT(ISBLANK(AG164)),_xlfn.XLOOKUP(AG164,ud_pavement_material_type[lookupValue],ud_pavement_material_type[lookupKey],"ERROR"),""), "")</f>
        <v/>
      </c>
      <c r="AI164" s="4"/>
      <c r="AK164" s="3" t="str">
        <f>IF($A164="ADD",IF(NOT(ISBLANK(AJ164)),_xlfn.XLOOKUP(AJ164,ud_material_source[lookupValue],ud_material_source[lookupKey],"ERROR"),""), "")</f>
        <v/>
      </c>
      <c r="AL164" s="3" t="str">
        <f t="shared" si="25"/>
        <v/>
      </c>
      <c r="AM164" s="3" t="str">
        <f>IF($A164="","",IF((AND($A164="ADD",OR(AL164="",AL164="Known"))),"K",(_xlfn.XLOOKUP(AL164,estimate_status[lookupValue],estimate_status[lookupKey],""))))</f>
        <v/>
      </c>
      <c r="AN164" s="3" t="str">
        <f t="shared" si="26"/>
        <v/>
      </c>
      <c r="AO164" s="3" t="str">
        <f>IF($A164="","",IF((AND($A164="ADD",OR(AN164="",AN164="Undisturbed"))),"U",(_xlfn.XLOOKUP(AN164,reconstructed[lookupValue],reconstructed[lookupKey],""))))</f>
        <v/>
      </c>
      <c r="AP164" s="21"/>
      <c r="AQ164" s="4"/>
      <c r="AR164" s="21"/>
      <c r="AS164" s="2" t="str">
        <f t="shared" si="27"/>
        <v/>
      </c>
      <c r="AT164" s="3" t="str">
        <f t="shared" si="28"/>
        <v/>
      </c>
      <c r="AU164" s="3" t="str">
        <f>IF($A164="","",IF((AND($A164="ADD",OR(AT164="",AT164="Local Authority"))),"L",(_xlfn.XLOOKUP(AT164,asset_owner[lookupValue],asset_owner[lookupKey],""))))</f>
        <v/>
      </c>
      <c r="AV164" s="3" t="str">
        <f t="shared" si="29"/>
        <v/>
      </c>
      <c r="AW164" s="3" t="str">
        <f>IF($A164="","",IF((AND($A164="ADD",OR(AV164="",AV164="Vested Assets"))),"12",(_xlfn.XLOOKUP(AV164,ud_work_category[lookupValue],ud_work_category[lookupKey],""))))</f>
        <v/>
      </c>
      <c r="AX164" s="20"/>
      <c r="AY164" s="2" t="str">
        <f t="shared" si="30"/>
        <v/>
      </c>
      <c r="AZ164" s="3" t="str">
        <f t="shared" si="31"/>
        <v/>
      </c>
      <c r="BA164" s="3" t="str">
        <f>IF($A164="","",IF((AND($A164="ADD",OR(AZ164="",AZ164="Excellent"))),"1",(_xlfn.XLOOKUP(AZ164,condition[lookupValue],condition[lookupKey],""))))</f>
        <v/>
      </c>
      <c r="BB164" s="21" t="str">
        <f t="shared" si="32"/>
        <v/>
      </c>
      <c r="BC164" s="5"/>
    </row>
    <row r="165" spans="2:55" x14ac:dyDescent="0.25">
      <c r="B165" s="4"/>
      <c r="D165" s="3" t="str">
        <f>IF($A165="ADD",IF(NOT(ISBLANK(C165)),_xlfn.XLOOKUP(C165,roadnames[lookupValue],roadnames[lookupKey],"ERROR"),""), "")</f>
        <v/>
      </c>
      <c r="E165" s="4"/>
      <c r="F165" s="4"/>
      <c r="G165" s="5"/>
      <c r="H165" s="5"/>
      <c r="I165" s="19"/>
      <c r="J165" s="19"/>
      <c r="K165" s="19" t="str">
        <f t="shared" si="22"/>
        <v/>
      </c>
      <c r="L165" s="4"/>
      <c r="N165" s="3" t="str">
        <f>IF($A165="ADD",IF(NOT(ISBLANK(M165)),_xlfn.XLOOKUP(M165,len_adjust_rsn[lookupValue],len_adjust_rsn[lookupKey],"ERROR"),""), "")</f>
        <v/>
      </c>
      <c r="O165" s="19"/>
      <c r="Q165" s="19" t="str">
        <f t="shared" si="23"/>
        <v/>
      </c>
      <c r="R165" s="19"/>
      <c r="S165" s="19" t="str">
        <f t="shared" si="24"/>
        <v/>
      </c>
      <c r="T165" s="4"/>
      <c r="U165" s="4"/>
      <c r="W165" s="3" t="str">
        <f>IF($A165="ADD",IF(NOT(ISBLANK(V165)),_xlfn.XLOOKUP(V165,ud_pavement_specification[lookupValue],ud_pavement_specification[lookupKey],"ERROR"),""), "")</f>
        <v/>
      </c>
      <c r="X165" s="20"/>
      <c r="Y165" s="20"/>
      <c r="AA165" s="4"/>
      <c r="AC165" s="3" t="str">
        <f>IF($A165="ADD",IF(NOT(ISBLANK(AB165)),_xlfn.XLOOKUP(AB165,ud_pavement_material_type[lookupValue],ud_pavement_material_type[lookupKey],"ERROR"),""), "")</f>
        <v/>
      </c>
      <c r="AE165" s="3" t="str">
        <f>IF($A165="ADD",IF(NOT(ISBLANK(AD165)),_xlfn.XLOOKUP(AD165,ud_material_source[lookupValue],ud_material_source[lookupKey],"ERROR"),""), "")</f>
        <v/>
      </c>
      <c r="AH165" s="3" t="str">
        <f>IF($A165="ADD",IF(NOT(ISBLANK(AG165)),_xlfn.XLOOKUP(AG165,ud_pavement_material_type[lookupValue],ud_pavement_material_type[lookupKey],"ERROR"),""), "")</f>
        <v/>
      </c>
      <c r="AI165" s="4"/>
      <c r="AK165" s="3" t="str">
        <f>IF($A165="ADD",IF(NOT(ISBLANK(AJ165)),_xlfn.XLOOKUP(AJ165,ud_material_source[lookupValue],ud_material_source[lookupKey],"ERROR"),""), "")</f>
        <v/>
      </c>
      <c r="AL165" s="3" t="str">
        <f t="shared" si="25"/>
        <v/>
      </c>
      <c r="AM165" s="3" t="str">
        <f>IF($A165="","",IF((AND($A165="ADD",OR(AL165="",AL165="Known"))),"K",(_xlfn.XLOOKUP(AL165,estimate_status[lookupValue],estimate_status[lookupKey],""))))</f>
        <v/>
      </c>
      <c r="AN165" s="3" t="str">
        <f t="shared" si="26"/>
        <v/>
      </c>
      <c r="AO165" s="3" t="str">
        <f>IF($A165="","",IF((AND($A165="ADD",OR(AN165="",AN165="Undisturbed"))),"U",(_xlfn.XLOOKUP(AN165,reconstructed[lookupValue],reconstructed[lookupKey],""))))</f>
        <v/>
      </c>
      <c r="AP165" s="21"/>
      <c r="AQ165" s="4"/>
      <c r="AR165" s="21"/>
      <c r="AS165" s="2" t="str">
        <f t="shared" si="27"/>
        <v/>
      </c>
      <c r="AT165" s="3" t="str">
        <f t="shared" si="28"/>
        <v/>
      </c>
      <c r="AU165" s="3" t="str">
        <f>IF($A165="","",IF((AND($A165="ADD",OR(AT165="",AT165="Local Authority"))),"L",(_xlfn.XLOOKUP(AT165,asset_owner[lookupValue],asset_owner[lookupKey],""))))</f>
        <v/>
      </c>
      <c r="AV165" s="3" t="str">
        <f t="shared" si="29"/>
        <v/>
      </c>
      <c r="AW165" s="3" t="str">
        <f>IF($A165="","",IF((AND($A165="ADD",OR(AV165="",AV165="Vested Assets"))),"12",(_xlfn.XLOOKUP(AV165,ud_work_category[lookupValue],ud_work_category[lookupKey],""))))</f>
        <v/>
      </c>
      <c r="AX165" s="20"/>
      <c r="AY165" s="2" t="str">
        <f t="shared" si="30"/>
        <v/>
      </c>
      <c r="AZ165" s="3" t="str">
        <f t="shared" si="31"/>
        <v/>
      </c>
      <c r="BA165" s="3" t="str">
        <f>IF($A165="","",IF((AND($A165="ADD",OR(AZ165="",AZ165="Excellent"))),"1",(_xlfn.XLOOKUP(AZ165,condition[lookupValue],condition[lookupKey],""))))</f>
        <v/>
      </c>
      <c r="BB165" s="21" t="str">
        <f t="shared" si="32"/>
        <v/>
      </c>
      <c r="BC165" s="5"/>
    </row>
    <row r="166" spans="2:55" x14ac:dyDescent="0.25">
      <c r="B166" s="4"/>
      <c r="D166" s="3" t="str">
        <f>IF($A166="ADD",IF(NOT(ISBLANK(C166)),_xlfn.XLOOKUP(C166,roadnames[lookupValue],roadnames[lookupKey],"ERROR"),""), "")</f>
        <v/>
      </c>
      <c r="E166" s="4"/>
      <c r="F166" s="4"/>
      <c r="G166" s="5"/>
      <c r="H166" s="5"/>
      <c r="I166" s="19"/>
      <c r="J166" s="19"/>
      <c r="K166" s="19" t="str">
        <f t="shared" si="22"/>
        <v/>
      </c>
      <c r="L166" s="4"/>
      <c r="N166" s="3" t="str">
        <f>IF($A166="ADD",IF(NOT(ISBLANK(M166)),_xlfn.XLOOKUP(M166,len_adjust_rsn[lookupValue],len_adjust_rsn[lookupKey],"ERROR"),""), "")</f>
        <v/>
      </c>
      <c r="O166" s="19"/>
      <c r="Q166" s="19" t="str">
        <f t="shared" si="23"/>
        <v/>
      </c>
      <c r="R166" s="19"/>
      <c r="S166" s="19" t="str">
        <f t="shared" si="24"/>
        <v/>
      </c>
      <c r="T166" s="4"/>
      <c r="U166" s="4"/>
      <c r="W166" s="3" t="str">
        <f>IF($A166="ADD",IF(NOT(ISBLANK(V166)),_xlfn.XLOOKUP(V166,ud_pavement_specification[lookupValue],ud_pavement_specification[lookupKey],"ERROR"),""), "")</f>
        <v/>
      </c>
      <c r="X166" s="20"/>
      <c r="Y166" s="20"/>
      <c r="AA166" s="4"/>
      <c r="AC166" s="3" t="str">
        <f>IF($A166="ADD",IF(NOT(ISBLANK(AB166)),_xlfn.XLOOKUP(AB166,ud_pavement_material_type[lookupValue],ud_pavement_material_type[lookupKey],"ERROR"),""), "")</f>
        <v/>
      </c>
      <c r="AE166" s="3" t="str">
        <f>IF($A166="ADD",IF(NOT(ISBLANK(AD166)),_xlfn.XLOOKUP(AD166,ud_material_source[lookupValue],ud_material_source[lookupKey],"ERROR"),""), "")</f>
        <v/>
      </c>
      <c r="AH166" s="3" t="str">
        <f>IF($A166="ADD",IF(NOT(ISBLANK(AG166)),_xlfn.XLOOKUP(AG166,ud_pavement_material_type[lookupValue],ud_pavement_material_type[lookupKey],"ERROR"),""), "")</f>
        <v/>
      </c>
      <c r="AI166" s="4"/>
      <c r="AK166" s="3" t="str">
        <f>IF($A166="ADD",IF(NOT(ISBLANK(AJ166)),_xlfn.XLOOKUP(AJ166,ud_material_source[lookupValue],ud_material_source[lookupKey],"ERROR"),""), "")</f>
        <v/>
      </c>
      <c r="AL166" s="3" t="str">
        <f t="shared" si="25"/>
        <v/>
      </c>
      <c r="AM166" s="3" t="str">
        <f>IF($A166="","",IF((AND($A166="ADD",OR(AL166="",AL166="Known"))),"K",(_xlfn.XLOOKUP(AL166,estimate_status[lookupValue],estimate_status[lookupKey],""))))</f>
        <v/>
      </c>
      <c r="AN166" s="3" t="str">
        <f t="shared" si="26"/>
        <v/>
      </c>
      <c r="AO166" s="3" t="str">
        <f>IF($A166="","",IF((AND($A166="ADD",OR(AN166="",AN166="Undisturbed"))),"U",(_xlfn.XLOOKUP(AN166,reconstructed[lookupValue],reconstructed[lookupKey],""))))</f>
        <v/>
      </c>
      <c r="AP166" s="21"/>
      <c r="AQ166" s="4"/>
      <c r="AR166" s="21"/>
      <c r="AS166" s="2" t="str">
        <f t="shared" si="27"/>
        <v/>
      </c>
      <c r="AT166" s="3" t="str">
        <f t="shared" si="28"/>
        <v/>
      </c>
      <c r="AU166" s="3" t="str">
        <f>IF($A166="","",IF((AND($A166="ADD",OR(AT166="",AT166="Local Authority"))),"L",(_xlfn.XLOOKUP(AT166,asset_owner[lookupValue],asset_owner[lookupKey],""))))</f>
        <v/>
      </c>
      <c r="AV166" s="3" t="str">
        <f t="shared" si="29"/>
        <v/>
      </c>
      <c r="AW166" s="3" t="str">
        <f>IF($A166="","",IF((AND($A166="ADD",OR(AV166="",AV166="Vested Assets"))),"12",(_xlfn.XLOOKUP(AV166,ud_work_category[lookupValue],ud_work_category[lookupKey],""))))</f>
        <v/>
      </c>
      <c r="AX166" s="20"/>
      <c r="AY166" s="2" t="str">
        <f t="shared" si="30"/>
        <v/>
      </c>
      <c r="AZ166" s="3" t="str">
        <f t="shared" si="31"/>
        <v/>
      </c>
      <c r="BA166" s="3" t="str">
        <f>IF($A166="","",IF((AND($A166="ADD",OR(AZ166="",AZ166="Excellent"))),"1",(_xlfn.XLOOKUP(AZ166,condition[lookupValue],condition[lookupKey],""))))</f>
        <v/>
      </c>
      <c r="BB166" s="21" t="str">
        <f t="shared" si="32"/>
        <v/>
      </c>
      <c r="BC166" s="5"/>
    </row>
    <row r="167" spans="2:55" x14ac:dyDescent="0.25">
      <c r="B167" s="4"/>
      <c r="D167" s="3" t="str">
        <f>IF($A167="ADD",IF(NOT(ISBLANK(C167)),_xlfn.XLOOKUP(C167,roadnames[lookupValue],roadnames[lookupKey],"ERROR"),""), "")</f>
        <v/>
      </c>
      <c r="E167" s="4"/>
      <c r="F167" s="4"/>
      <c r="G167" s="5"/>
      <c r="H167" s="5"/>
      <c r="I167" s="19"/>
      <c r="J167" s="19"/>
      <c r="K167" s="19" t="str">
        <f t="shared" si="22"/>
        <v/>
      </c>
      <c r="L167" s="4"/>
      <c r="N167" s="3" t="str">
        <f>IF($A167="ADD",IF(NOT(ISBLANK(M167)),_xlfn.XLOOKUP(M167,len_adjust_rsn[lookupValue],len_adjust_rsn[lookupKey],"ERROR"),""), "")</f>
        <v/>
      </c>
      <c r="O167" s="19"/>
      <c r="Q167" s="19" t="str">
        <f t="shared" si="23"/>
        <v/>
      </c>
      <c r="R167" s="19"/>
      <c r="S167" s="19" t="str">
        <f t="shared" si="24"/>
        <v/>
      </c>
      <c r="T167" s="4"/>
      <c r="U167" s="4"/>
      <c r="W167" s="3" t="str">
        <f>IF($A167="ADD",IF(NOT(ISBLANK(V167)),_xlfn.XLOOKUP(V167,ud_pavement_specification[lookupValue],ud_pavement_specification[lookupKey],"ERROR"),""), "")</f>
        <v/>
      </c>
      <c r="X167" s="20"/>
      <c r="Y167" s="20"/>
      <c r="AA167" s="4"/>
      <c r="AC167" s="3" t="str">
        <f>IF($A167="ADD",IF(NOT(ISBLANK(AB167)),_xlfn.XLOOKUP(AB167,ud_pavement_material_type[lookupValue],ud_pavement_material_type[lookupKey],"ERROR"),""), "")</f>
        <v/>
      </c>
      <c r="AE167" s="3" t="str">
        <f>IF($A167="ADD",IF(NOT(ISBLANK(AD167)),_xlfn.XLOOKUP(AD167,ud_material_source[lookupValue],ud_material_source[lookupKey],"ERROR"),""), "")</f>
        <v/>
      </c>
      <c r="AH167" s="3" t="str">
        <f>IF($A167="ADD",IF(NOT(ISBLANK(AG167)),_xlfn.XLOOKUP(AG167,ud_pavement_material_type[lookupValue],ud_pavement_material_type[lookupKey],"ERROR"),""), "")</f>
        <v/>
      </c>
      <c r="AI167" s="4"/>
      <c r="AK167" s="3" t="str">
        <f>IF($A167="ADD",IF(NOT(ISBLANK(AJ167)),_xlfn.XLOOKUP(AJ167,ud_material_source[lookupValue],ud_material_source[lookupKey],"ERROR"),""), "")</f>
        <v/>
      </c>
      <c r="AL167" s="3" t="str">
        <f t="shared" si="25"/>
        <v/>
      </c>
      <c r="AM167" s="3" t="str">
        <f>IF($A167="","",IF((AND($A167="ADD",OR(AL167="",AL167="Known"))),"K",(_xlfn.XLOOKUP(AL167,estimate_status[lookupValue],estimate_status[lookupKey],""))))</f>
        <v/>
      </c>
      <c r="AN167" s="3" t="str">
        <f t="shared" si="26"/>
        <v/>
      </c>
      <c r="AO167" s="3" t="str">
        <f>IF($A167="","",IF((AND($A167="ADD",OR(AN167="",AN167="Undisturbed"))),"U",(_xlfn.XLOOKUP(AN167,reconstructed[lookupValue],reconstructed[lookupKey],""))))</f>
        <v/>
      </c>
      <c r="AP167" s="21"/>
      <c r="AQ167" s="4"/>
      <c r="AR167" s="21"/>
      <c r="AS167" s="2" t="str">
        <f t="shared" si="27"/>
        <v/>
      </c>
      <c r="AT167" s="3" t="str">
        <f t="shared" si="28"/>
        <v/>
      </c>
      <c r="AU167" s="3" t="str">
        <f>IF($A167="","",IF((AND($A167="ADD",OR(AT167="",AT167="Local Authority"))),"L",(_xlfn.XLOOKUP(AT167,asset_owner[lookupValue],asset_owner[lookupKey],""))))</f>
        <v/>
      </c>
      <c r="AV167" s="3" t="str">
        <f t="shared" si="29"/>
        <v/>
      </c>
      <c r="AW167" s="3" t="str">
        <f>IF($A167="","",IF((AND($A167="ADD",OR(AV167="",AV167="Vested Assets"))),"12",(_xlfn.XLOOKUP(AV167,ud_work_category[lookupValue],ud_work_category[lookupKey],""))))</f>
        <v/>
      </c>
      <c r="AX167" s="20"/>
      <c r="AY167" s="2" t="str">
        <f t="shared" si="30"/>
        <v/>
      </c>
      <c r="AZ167" s="3" t="str">
        <f t="shared" si="31"/>
        <v/>
      </c>
      <c r="BA167" s="3" t="str">
        <f>IF($A167="","",IF((AND($A167="ADD",OR(AZ167="",AZ167="Excellent"))),"1",(_xlfn.XLOOKUP(AZ167,condition[lookupValue],condition[lookupKey],""))))</f>
        <v/>
      </c>
      <c r="BB167" s="21" t="str">
        <f t="shared" si="32"/>
        <v/>
      </c>
      <c r="BC167" s="5"/>
    </row>
    <row r="168" spans="2:55" x14ac:dyDescent="0.25">
      <c r="B168" s="4"/>
      <c r="D168" s="3" t="str">
        <f>IF($A168="ADD",IF(NOT(ISBLANK(C168)),_xlfn.XLOOKUP(C168,roadnames[lookupValue],roadnames[lookupKey],"ERROR"),""), "")</f>
        <v/>
      </c>
      <c r="E168" s="4"/>
      <c r="F168" s="4"/>
      <c r="G168" s="5"/>
      <c r="H168" s="5"/>
      <c r="I168" s="19"/>
      <c r="J168" s="19"/>
      <c r="K168" s="19" t="str">
        <f t="shared" si="22"/>
        <v/>
      </c>
      <c r="L168" s="4"/>
      <c r="N168" s="3" t="str">
        <f>IF($A168="ADD",IF(NOT(ISBLANK(M168)),_xlfn.XLOOKUP(M168,len_adjust_rsn[lookupValue],len_adjust_rsn[lookupKey],"ERROR"),""), "")</f>
        <v/>
      </c>
      <c r="O168" s="19"/>
      <c r="Q168" s="19" t="str">
        <f t="shared" si="23"/>
        <v/>
      </c>
      <c r="R168" s="19"/>
      <c r="S168" s="19" t="str">
        <f t="shared" si="24"/>
        <v/>
      </c>
      <c r="T168" s="4"/>
      <c r="U168" s="4"/>
      <c r="W168" s="3" t="str">
        <f>IF($A168="ADD",IF(NOT(ISBLANK(V168)),_xlfn.XLOOKUP(V168,ud_pavement_specification[lookupValue],ud_pavement_specification[lookupKey],"ERROR"),""), "")</f>
        <v/>
      </c>
      <c r="X168" s="20"/>
      <c r="Y168" s="20"/>
      <c r="AA168" s="4"/>
      <c r="AC168" s="3" t="str">
        <f>IF($A168="ADD",IF(NOT(ISBLANK(AB168)),_xlfn.XLOOKUP(AB168,ud_pavement_material_type[lookupValue],ud_pavement_material_type[lookupKey],"ERROR"),""), "")</f>
        <v/>
      </c>
      <c r="AE168" s="3" t="str">
        <f>IF($A168="ADD",IF(NOT(ISBLANK(AD168)),_xlfn.XLOOKUP(AD168,ud_material_source[lookupValue],ud_material_source[lookupKey],"ERROR"),""), "")</f>
        <v/>
      </c>
      <c r="AH168" s="3" t="str">
        <f>IF($A168="ADD",IF(NOT(ISBLANK(AG168)),_xlfn.XLOOKUP(AG168,ud_pavement_material_type[lookupValue],ud_pavement_material_type[lookupKey],"ERROR"),""), "")</f>
        <v/>
      </c>
      <c r="AI168" s="4"/>
      <c r="AK168" s="3" t="str">
        <f>IF($A168="ADD",IF(NOT(ISBLANK(AJ168)),_xlfn.XLOOKUP(AJ168,ud_material_source[lookupValue],ud_material_source[lookupKey],"ERROR"),""), "")</f>
        <v/>
      </c>
      <c r="AL168" s="3" t="str">
        <f t="shared" si="25"/>
        <v/>
      </c>
      <c r="AM168" s="3" t="str">
        <f>IF($A168="","",IF((AND($A168="ADD",OR(AL168="",AL168="Known"))),"K",(_xlfn.XLOOKUP(AL168,estimate_status[lookupValue],estimate_status[lookupKey],""))))</f>
        <v/>
      </c>
      <c r="AN168" s="3" t="str">
        <f t="shared" si="26"/>
        <v/>
      </c>
      <c r="AO168" s="3" t="str">
        <f>IF($A168="","",IF((AND($A168="ADD",OR(AN168="",AN168="Undisturbed"))),"U",(_xlfn.XLOOKUP(AN168,reconstructed[lookupValue],reconstructed[lookupKey],""))))</f>
        <v/>
      </c>
      <c r="AP168" s="21"/>
      <c r="AQ168" s="4"/>
      <c r="AR168" s="21"/>
      <c r="AS168" s="2" t="str">
        <f t="shared" si="27"/>
        <v/>
      </c>
      <c r="AT168" s="3" t="str">
        <f t="shared" si="28"/>
        <v/>
      </c>
      <c r="AU168" s="3" t="str">
        <f>IF($A168="","",IF((AND($A168="ADD",OR(AT168="",AT168="Local Authority"))),"L",(_xlfn.XLOOKUP(AT168,asset_owner[lookupValue],asset_owner[lookupKey],""))))</f>
        <v/>
      </c>
      <c r="AV168" s="3" t="str">
        <f t="shared" si="29"/>
        <v/>
      </c>
      <c r="AW168" s="3" t="str">
        <f>IF($A168="","",IF((AND($A168="ADD",OR(AV168="",AV168="Vested Assets"))),"12",(_xlfn.XLOOKUP(AV168,ud_work_category[lookupValue],ud_work_category[lookupKey],""))))</f>
        <v/>
      </c>
      <c r="AX168" s="20"/>
      <c r="AY168" s="2" t="str">
        <f t="shared" si="30"/>
        <v/>
      </c>
      <c r="AZ168" s="3" t="str">
        <f t="shared" si="31"/>
        <v/>
      </c>
      <c r="BA168" s="3" t="str">
        <f>IF($A168="","",IF((AND($A168="ADD",OR(AZ168="",AZ168="Excellent"))),"1",(_xlfn.XLOOKUP(AZ168,condition[lookupValue],condition[lookupKey],""))))</f>
        <v/>
      </c>
      <c r="BB168" s="21" t="str">
        <f t="shared" si="32"/>
        <v/>
      </c>
      <c r="BC168" s="5"/>
    </row>
    <row r="169" spans="2:55" x14ac:dyDescent="0.25">
      <c r="B169" s="4"/>
      <c r="D169" s="3" t="str">
        <f>IF($A169="ADD",IF(NOT(ISBLANK(C169)),_xlfn.XLOOKUP(C169,roadnames[lookupValue],roadnames[lookupKey],"ERROR"),""), "")</f>
        <v/>
      </c>
      <c r="E169" s="4"/>
      <c r="F169" s="4"/>
      <c r="G169" s="5"/>
      <c r="H169" s="5"/>
      <c r="I169" s="19"/>
      <c r="J169" s="19"/>
      <c r="K169" s="19" t="str">
        <f t="shared" si="22"/>
        <v/>
      </c>
      <c r="L169" s="4"/>
      <c r="N169" s="3" t="str">
        <f>IF($A169="ADD",IF(NOT(ISBLANK(M169)),_xlfn.XLOOKUP(M169,len_adjust_rsn[lookupValue],len_adjust_rsn[lookupKey],"ERROR"),""), "")</f>
        <v/>
      </c>
      <c r="O169" s="19"/>
      <c r="Q169" s="19" t="str">
        <f t="shared" si="23"/>
        <v/>
      </c>
      <c r="R169" s="19"/>
      <c r="S169" s="19" t="str">
        <f t="shared" si="24"/>
        <v/>
      </c>
      <c r="T169" s="4"/>
      <c r="U169" s="4"/>
      <c r="W169" s="3" t="str">
        <f>IF($A169="ADD",IF(NOT(ISBLANK(V169)),_xlfn.XLOOKUP(V169,ud_pavement_specification[lookupValue],ud_pavement_specification[lookupKey],"ERROR"),""), "")</f>
        <v/>
      </c>
      <c r="X169" s="20"/>
      <c r="Y169" s="20"/>
      <c r="AA169" s="4"/>
      <c r="AC169" s="3" t="str">
        <f>IF($A169="ADD",IF(NOT(ISBLANK(AB169)),_xlfn.XLOOKUP(AB169,ud_pavement_material_type[lookupValue],ud_pavement_material_type[lookupKey],"ERROR"),""), "")</f>
        <v/>
      </c>
      <c r="AE169" s="3" t="str">
        <f>IF($A169="ADD",IF(NOT(ISBLANK(AD169)),_xlfn.XLOOKUP(AD169,ud_material_source[lookupValue],ud_material_source[lookupKey],"ERROR"),""), "")</f>
        <v/>
      </c>
      <c r="AH169" s="3" t="str">
        <f>IF($A169="ADD",IF(NOT(ISBLANK(AG169)),_xlfn.XLOOKUP(AG169,ud_pavement_material_type[lookupValue],ud_pavement_material_type[lookupKey],"ERROR"),""), "")</f>
        <v/>
      </c>
      <c r="AI169" s="4"/>
      <c r="AK169" s="3" t="str">
        <f>IF($A169="ADD",IF(NOT(ISBLANK(AJ169)),_xlfn.XLOOKUP(AJ169,ud_material_source[lookupValue],ud_material_source[lookupKey],"ERROR"),""), "")</f>
        <v/>
      </c>
      <c r="AL169" s="3" t="str">
        <f t="shared" si="25"/>
        <v/>
      </c>
      <c r="AM169" s="3" t="str">
        <f>IF($A169="","",IF((AND($A169="ADD",OR(AL169="",AL169="Known"))),"K",(_xlfn.XLOOKUP(AL169,estimate_status[lookupValue],estimate_status[lookupKey],""))))</f>
        <v/>
      </c>
      <c r="AN169" s="3" t="str">
        <f t="shared" si="26"/>
        <v/>
      </c>
      <c r="AO169" s="3" t="str">
        <f>IF($A169="","",IF((AND($A169="ADD",OR(AN169="",AN169="Undisturbed"))),"U",(_xlfn.XLOOKUP(AN169,reconstructed[lookupValue],reconstructed[lookupKey],""))))</f>
        <v/>
      </c>
      <c r="AP169" s="21"/>
      <c r="AQ169" s="4"/>
      <c r="AR169" s="21"/>
      <c r="AS169" s="2" t="str">
        <f t="shared" si="27"/>
        <v/>
      </c>
      <c r="AT169" s="3" t="str">
        <f t="shared" si="28"/>
        <v/>
      </c>
      <c r="AU169" s="3" t="str">
        <f>IF($A169="","",IF((AND($A169="ADD",OR(AT169="",AT169="Local Authority"))),"L",(_xlfn.XLOOKUP(AT169,asset_owner[lookupValue],asset_owner[lookupKey],""))))</f>
        <v/>
      </c>
      <c r="AV169" s="3" t="str">
        <f t="shared" si="29"/>
        <v/>
      </c>
      <c r="AW169" s="3" t="str">
        <f>IF($A169="","",IF((AND($A169="ADD",OR(AV169="",AV169="Vested Assets"))),"12",(_xlfn.XLOOKUP(AV169,ud_work_category[lookupValue],ud_work_category[lookupKey],""))))</f>
        <v/>
      </c>
      <c r="AX169" s="20"/>
      <c r="AY169" s="2" t="str">
        <f t="shared" si="30"/>
        <v/>
      </c>
      <c r="AZ169" s="3" t="str">
        <f t="shared" si="31"/>
        <v/>
      </c>
      <c r="BA169" s="3" t="str">
        <f>IF($A169="","",IF((AND($A169="ADD",OR(AZ169="",AZ169="Excellent"))),"1",(_xlfn.XLOOKUP(AZ169,condition[lookupValue],condition[lookupKey],""))))</f>
        <v/>
      </c>
      <c r="BB169" s="21" t="str">
        <f t="shared" si="32"/>
        <v/>
      </c>
      <c r="BC169" s="5"/>
    </row>
    <row r="170" spans="2:55" x14ac:dyDescent="0.25">
      <c r="B170" s="4"/>
      <c r="D170" s="3" t="str">
        <f>IF($A170="ADD",IF(NOT(ISBLANK(C170)),_xlfn.XLOOKUP(C170,roadnames[lookupValue],roadnames[lookupKey],"ERROR"),""), "")</f>
        <v/>
      </c>
      <c r="E170" s="4"/>
      <c r="F170" s="4"/>
      <c r="G170" s="5"/>
      <c r="H170" s="5"/>
      <c r="I170" s="19"/>
      <c r="J170" s="19"/>
      <c r="K170" s="19" t="str">
        <f t="shared" si="22"/>
        <v/>
      </c>
      <c r="L170" s="4"/>
      <c r="N170" s="3" t="str">
        <f>IF($A170="ADD",IF(NOT(ISBLANK(M170)),_xlfn.XLOOKUP(M170,len_adjust_rsn[lookupValue],len_adjust_rsn[lookupKey],"ERROR"),""), "")</f>
        <v/>
      </c>
      <c r="O170" s="19"/>
      <c r="Q170" s="19" t="str">
        <f t="shared" si="23"/>
        <v/>
      </c>
      <c r="R170" s="19"/>
      <c r="S170" s="19" t="str">
        <f t="shared" si="24"/>
        <v/>
      </c>
      <c r="T170" s="4"/>
      <c r="U170" s="4"/>
      <c r="W170" s="3" t="str">
        <f>IF($A170="ADD",IF(NOT(ISBLANK(V170)),_xlfn.XLOOKUP(V170,ud_pavement_specification[lookupValue],ud_pavement_specification[lookupKey],"ERROR"),""), "")</f>
        <v/>
      </c>
      <c r="X170" s="20"/>
      <c r="Y170" s="20"/>
      <c r="AA170" s="4"/>
      <c r="AC170" s="3" t="str">
        <f>IF($A170="ADD",IF(NOT(ISBLANK(AB170)),_xlfn.XLOOKUP(AB170,ud_pavement_material_type[lookupValue],ud_pavement_material_type[lookupKey],"ERROR"),""), "")</f>
        <v/>
      </c>
      <c r="AE170" s="3" t="str">
        <f>IF($A170="ADD",IF(NOT(ISBLANK(AD170)),_xlfn.XLOOKUP(AD170,ud_material_source[lookupValue],ud_material_source[lookupKey],"ERROR"),""), "")</f>
        <v/>
      </c>
      <c r="AH170" s="3" t="str">
        <f>IF($A170="ADD",IF(NOT(ISBLANK(AG170)),_xlfn.XLOOKUP(AG170,ud_pavement_material_type[lookupValue],ud_pavement_material_type[lookupKey],"ERROR"),""), "")</f>
        <v/>
      </c>
      <c r="AI170" s="4"/>
      <c r="AK170" s="3" t="str">
        <f>IF($A170="ADD",IF(NOT(ISBLANK(AJ170)),_xlfn.XLOOKUP(AJ170,ud_material_source[lookupValue],ud_material_source[lookupKey],"ERROR"),""), "")</f>
        <v/>
      </c>
      <c r="AL170" s="3" t="str">
        <f t="shared" si="25"/>
        <v/>
      </c>
      <c r="AM170" s="3" t="str">
        <f>IF($A170="","",IF((AND($A170="ADD",OR(AL170="",AL170="Known"))),"K",(_xlfn.XLOOKUP(AL170,estimate_status[lookupValue],estimate_status[lookupKey],""))))</f>
        <v/>
      </c>
      <c r="AN170" s="3" t="str">
        <f t="shared" si="26"/>
        <v/>
      </c>
      <c r="AO170" s="3" t="str">
        <f>IF($A170="","",IF((AND($A170="ADD",OR(AN170="",AN170="Undisturbed"))),"U",(_xlfn.XLOOKUP(AN170,reconstructed[lookupValue],reconstructed[lookupKey],""))))</f>
        <v/>
      </c>
      <c r="AP170" s="21"/>
      <c r="AQ170" s="4"/>
      <c r="AR170" s="21"/>
      <c r="AS170" s="2" t="str">
        <f t="shared" si="27"/>
        <v/>
      </c>
      <c r="AT170" s="3" t="str">
        <f t="shared" si="28"/>
        <v/>
      </c>
      <c r="AU170" s="3" t="str">
        <f>IF($A170="","",IF((AND($A170="ADD",OR(AT170="",AT170="Local Authority"))),"L",(_xlfn.XLOOKUP(AT170,asset_owner[lookupValue],asset_owner[lookupKey],""))))</f>
        <v/>
      </c>
      <c r="AV170" s="3" t="str">
        <f t="shared" si="29"/>
        <v/>
      </c>
      <c r="AW170" s="3" t="str">
        <f>IF($A170="","",IF((AND($A170="ADD",OR(AV170="",AV170="Vested Assets"))),"12",(_xlfn.XLOOKUP(AV170,ud_work_category[lookupValue],ud_work_category[lookupKey],""))))</f>
        <v/>
      </c>
      <c r="AX170" s="20"/>
      <c r="AY170" s="2" t="str">
        <f t="shared" si="30"/>
        <v/>
      </c>
      <c r="AZ170" s="3" t="str">
        <f t="shared" si="31"/>
        <v/>
      </c>
      <c r="BA170" s="3" t="str">
        <f>IF($A170="","",IF((AND($A170="ADD",OR(AZ170="",AZ170="Excellent"))),"1",(_xlfn.XLOOKUP(AZ170,condition[lookupValue],condition[lookupKey],""))))</f>
        <v/>
      </c>
      <c r="BB170" s="21" t="str">
        <f t="shared" si="32"/>
        <v/>
      </c>
      <c r="BC170" s="5"/>
    </row>
    <row r="171" spans="2:55" x14ac:dyDescent="0.25">
      <c r="B171" s="4"/>
      <c r="D171" s="3" t="str">
        <f>IF($A171="ADD",IF(NOT(ISBLANK(C171)),_xlfn.XLOOKUP(C171,roadnames[lookupValue],roadnames[lookupKey],"ERROR"),""), "")</f>
        <v/>
      </c>
      <c r="E171" s="4"/>
      <c r="F171" s="4"/>
      <c r="G171" s="5"/>
      <c r="H171" s="5"/>
      <c r="I171" s="19"/>
      <c r="J171" s="19"/>
      <c r="K171" s="19" t="str">
        <f t="shared" si="22"/>
        <v/>
      </c>
      <c r="L171" s="4"/>
      <c r="N171" s="3" t="str">
        <f>IF($A171="ADD",IF(NOT(ISBLANK(M171)),_xlfn.XLOOKUP(M171,len_adjust_rsn[lookupValue],len_adjust_rsn[lookupKey],"ERROR"),""), "")</f>
        <v/>
      </c>
      <c r="O171" s="19"/>
      <c r="Q171" s="19" t="str">
        <f t="shared" si="23"/>
        <v/>
      </c>
      <c r="R171" s="19"/>
      <c r="S171" s="19" t="str">
        <f t="shared" si="24"/>
        <v/>
      </c>
      <c r="T171" s="4"/>
      <c r="U171" s="4"/>
      <c r="W171" s="3" t="str">
        <f>IF($A171="ADD",IF(NOT(ISBLANK(V171)),_xlfn.XLOOKUP(V171,ud_pavement_specification[lookupValue],ud_pavement_specification[lookupKey],"ERROR"),""), "")</f>
        <v/>
      </c>
      <c r="X171" s="20"/>
      <c r="Y171" s="20"/>
      <c r="AA171" s="4"/>
      <c r="AC171" s="3" t="str">
        <f>IF($A171="ADD",IF(NOT(ISBLANK(AB171)),_xlfn.XLOOKUP(AB171,ud_pavement_material_type[lookupValue],ud_pavement_material_type[lookupKey],"ERROR"),""), "")</f>
        <v/>
      </c>
      <c r="AE171" s="3" t="str">
        <f>IF($A171="ADD",IF(NOT(ISBLANK(AD171)),_xlfn.XLOOKUP(AD171,ud_material_source[lookupValue],ud_material_source[lookupKey],"ERROR"),""), "")</f>
        <v/>
      </c>
      <c r="AH171" s="3" t="str">
        <f>IF($A171="ADD",IF(NOT(ISBLANK(AG171)),_xlfn.XLOOKUP(AG171,ud_pavement_material_type[lookupValue],ud_pavement_material_type[lookupKey],"ERROR"),""), "")</f>
        <v/>
      </c>
      <c r="AI171" s="4"/>
      <c r="AK171" s="3" t="str">
        <f>IF($A171="ADD",IF(NOT(ISBLANK(AJ171)),_xlfn.XLOOKUP(AJ171,ud_material_source[lookupValue],ud_material_source[lookupKey],"ERROR"),""), "")</f>
        <v/>
      </c>
      <c r="AL171" s="3" t="str">
        <f t="shared" si="25"/>
        <v/>
      </c>
      <c r="AM171" s="3" t="str">
        <f>IF($A171="","",IF((AND($A171="ADD",OR(AL171="",AL171="Known"))),"K",(_xlfn.XLOOKUP(AL171,estimate_status[lookupValue],estimate_status[lookupKey],""))))</f>
        <v/>
      </c>
      <c r="AN171" s="3" t="str">
        <f t="shared" si="26"/>
        <v/>
      </c>
      <c r="AO171" s="3" t="str">
        <f>IF($A171="","",IF((AND($A171="ADD",OR(AN171="",AN171="Undisturbed"))),"U",(_xlfn.XLOOKUP(AN171,reconstructed[lookupValue],reconstructed[lookupKey],""))))</f>
        <v/>
      </c>
      <c r="AP171" s="21"/>
      <c r="AQ171" s="4"/>
      <c r="AR171" s="21"/>
      <c r="AS171" s="2" t="str">
        <f t="shared" si="27"/>
        <v/>
      </c>
      <c r="AT171" s="3" t="str">
        <f t="shared" si="28"/>
        <v/>
      </c>
      <c r="AU171" s="3" t="str">
        <f>IF($A171="","",IF((AND($A171="ADD",OR(AT171="",AT171="Local Authority"))),"L",(_xlfn.XLOOKUP(AT171,asset_owner[lookupValue],asset_owner[lookupKey],""))))</f>
        <v/>
      </c>
      <c r="AV171" s="3" t="str">
        <f t="shared" si="29"/>
        <v/>
      </c>
      <c r="AW171" s="3" t="str">
        <f>IF($A171="","",IF((AND($A171="ADD",OR(AV171="",AV171="Vested Assets"))),"12",(_xlfn.XLOOKUP(AV171,ud_work_category[lookupValue],ud_work_category[lookupKey],""))))</f>
        <v/>
      </c>
      <c r="AX171" s="20"/>
      <c r="AY171" s="2" t="str">
        <f t="shared" si="30"/>
        <v/>
      </c>
      <c r="AZ171" s="3" t="str">
        <f t="shared" si="31"/>
        <v/>
      </c>
      <c r="BA171" s="3" t="str">
        <f>IF($A171="","",IF((AND($A171="ADD",OR(AZ171="",AZ171="Excellent"))),"1",(_xlfn.XLOOKUP(AZ171,condition[lookupValue],condition[lookupKey],""))))</f>
        <v/>
      </c>
      <c r="BB171" s="21" t="str">
        <f t="shared" si="32"/>
        <v/>
      </c>
      <c r="BC171" s="5"/>
    </row>
    <row r="172" spans="2:55" x14ac:dyDescent="0.25">
      <c r="B172" s="4"/>
      <c r="D172" s="3" t="str">
        <f>IF($A172="ADD",IF(NOT(ISBLANK(C172)),_xlfn.XLOOKUP(C172,roadnames[lookupValue],roadnames[lookupKey],"ERROR"),""), "")</f>
        <v/>
      </c>
      <c r="E172" s="4"/>
      <c r="F172" s="4"/>
      <c r="G172" s="5"/>
      <c r="H172" s="5"/>
      <c r="I172" s="19"/>
      <c r="J172" s="19"/>
      <c r="K172" s="19" t="str">
        <f t="shared" si="22"/>
        <v/>
      </c>
      <c r="L172" s="4"/>
      <c r="N172" s="3" t="str">
        <f>IF($A172="ADD",IF(NOT(ISBLANK(M172)),_xlfn.XLOOKUP(M172,len_adjust_rsn[lookupValue],len_adjust_rsn[lookupKey],"ERROR"),""), "")</f>
        <v/>
      </c>
      <c r="O172" s="19"/>
      <c r="Q172" s="19" t="str">
        <f t="shared" si="23"/>
        <v/>
      </c>
      <c r="R172" s="19"/>
      <c r="S172" s="19" t="str">
        <f t="shared" si="24"/>
        <v/>
      </c>
      <c r="T172" s="4"/>
      <c r="U172" s="4"/>
      <c r="W172" s="3" t="str">
        <f>IF($A172="ADD",IF(NOT(ISBLANK(V172)),_xlfn.XLOOKUP(V172,ud_pavement_specification[lookupValue],ud_pavement_specification[lookupKey],"ERROR"),""), "")</f>
        <v/>
      </c>
      <c r="X172" s="20"/>
      <c r="Y172" s="20"/>
      <c r="AA172" s="4"/>
      <c r="AC172" s="3" t="str">
        <f>IF($A172="ADD",IF(NOT(ISBLANK(AB172)),_xlfn.XLOOKUP(AB172,ud_pavement_material_type[lookupValue],ud_pavement_material_type[lookupKey],"ERROR"),""), "")</f>
        <v/>
      </c>
      <c r="AE172" s="3" t="str">
        <f>IF($A172="ADD",IF(NOT(ISBLANK(AD172)),_xlfn.XLOOKUP(AD172,ud_material_source[lookupValue],ud_material_source[lookupKey],"ERROR"),""), "")</f>
        <v/>
      </c>
      <c r="AH172" s="3" t="str">
        <f>IF($A172="ADD",IF(NOT(ISBLANK(AG172)),_xlfn.XLOOKUP(AG172,ud_pavement_material_type[lookupValue],ud_pavement_material_type[lookupKey],"ERROR"),""), "")</f>
        <v/>
      </c>
      <c r="AI172" s="4"/>
      <c r="AK172" s="3" t="str">
        <f>IF($A172="ADD",IF(NOT(ISBLANK(AJ172)),_xlfn.XLOOKUP(AJ172,ud_material_source[lookupValue],ud_material_source[lookupKey],"ERROR"),""), "")</f>
        <v/>
      </c>
      <c r="AL172" s="3" t="str">
        <f t="shared" si="25"/>
        <v/>
      </c>
      <c r="AM172" s="3" t="str">
        <f>IF($A172="","",IF((AND($A172="ADD",OR(AL172="",AL172="Known"))),"K",(_xlfn.XLOOKUP(AL172,estimate_status[lookupValue],estimate_status[lookupKey],""))))</f>
        <v/>
      </c>
      <c r="AN172" s="3" t="str">
        <f t="shared" si="26"/>
        <v/>
      </c>
      <c r="AO172" s="3" t="str">
        <f>IF($A172="","",IF((AND($A172="ADD",OR(AN172="",AN172="Undisturbed"))),"U",(_xlfn.XLOOKUP(AN172,reconstructed[lookupValue],reconstructed[lookupKey],""))))</f>
        <v/>
      </c>
      <c r="AP172" s="21"/>
      <c r="AQ172" s="4"/>
      <c r="AR172" s="21"/>
      <c r="AS172" s="2" t="str">
        <f t="shared" si="27"/>
        <v/>
      </c>
      <c r="AT172" s="3" t="str">
        <f t="shared" si="28"/>
        <v/>
      </c>
      <c r="AU172" s="3" t="str">
        <f>IF($A172="","",IF((AND($A172="ADD",OR(AT172="",AT172="Local Authority"))),"L",(_xlfn.XLOOKUP(AT172,asset_owner[lookupValue],asset_owner[lookupKey],""))))</f>
        <v/>
      </c>
      <c r="AV172" s="3" t="str">
        <f t="shared" si="29"/>
        <v/>
      </c>
      <c r="AW172" s="3" t="str">
        <f>IF($A172="","",IF((AND($A172="ADD",OR(AV172="",AV172="Vested Assets"))),"12",(_xlfn.XLOOKUP(AV172,ud_work_category[lookupValue],ud_work_category[lookupKey],""))))</f>
        <v/>
      </c>
      <c r="AX172" s="20"/>
      <c r="AY172" s="2" t="str">
        <f t="shared" si="30"/>
        <v/>
      </c>
      <c r="AZ172" s="3" t="str">
        <f t="shared" si="31"/>
        <v/>
      </c>
      <c r="BA172" s="3" t="str">
        <f>IF($A172="","",IF((AND($A172="ADD",OR(AZ172="",AZ172="Excellent"))),"1",(_xlfn.XLOOKUP(AZ172,condition[lookupValue],condition[lookupKey],""))))</f>
        <v/>
      </c>
      <c r="BB172" s="21" t="str">
        <f t="shared" si="32"/>
        <v/>
      </c>
      <c r="BC172" s="5"/>
    </row>
    <row r="173" spans="2:55" x14ac:dyDescent="0.25">
      <c r="B173" s="4"/>
      <c r="D173" s="3" t="str">
        <f>IF($A173="ADD",IF(NOT(ISBLANK(C173)),_xlfn.XLOOKUP(C173,roadnames[lookupValue],roadnames[lookupKey],"ERROR"),""), "")</f>
        <v/>
      </c>
      <c r="E173" s="4"/>
      <c r="F173" s="4"/>
      <c r="G173" s="5"/>
      <c r="H173" s="5"/>
      <c r="I173" s="19"/>
      <c r="J173" s="19"/>
      <c r="K173" s="19" t="str">
        <f t="shared" si="22"/>
        <v/>
      </c>
      <c r="L173" s="4"/>
      <c r="N173" s="3" t="str">
        <f>IF($A173="ADD",IF(NOT(ISBLANK(M173)),_xlfn.XLOOKUP(M173,len_adjust_rsn[lookupValue],len_adjust_rsn[lookupKey],"ERROR"),""), "")</f>
        <v/>
      </c>
      <c r="O173" s="19"/>
      <c r="Q173" s="19" t="str">
        <f t="shared" si="23"/>
        <v/>
      </c>
      <c r="R173" s="19"/>
      <c r="S173" s="19" t="str">
        <f t="shared" si="24"/>
        <v/>
      </c>
      <c r="T173" s="4"/>
      <c r="U173" s="4"/>
      <c r="W173" s="3" t="str">
        <f>IF($A173="ADD",IF(NOT(ISBLANK(V173)),_xlfn.XLOOKUP(V173,ud_pavement_specification[lookupValue],ud_pavement_specification[lookupKey],"ERROR"),""), "")</f>
        <v/>
      </c>
      <c r="X173" s="20"/>
      <c r="Y173" s="20"/>
      <c r="AA173" s="4"/>
      <c r="AC173" s="3" t="str">
        <f>IF($A173="ADD",IF(NOT(ISBLANK(AB173)),_xlfn.XLOOKUP(AB173,ud_pavement_material_type[lookupValue],ud_pavement_material_type[lookupKey],"ERROR"),""), "")</f>
        <v/>
      </c>
      <c r="AE173" s="3" t="str">
        <f>IF($A173="ADD",IF(NOT(ISBLANK(AD173)),_xlfn.XLOOKUP(AD173,ud_material_source[lookupValue],ud_material_source[lookupKey],"ERROR"),""), "")</f>
        <v/>
      </c>
      <c r="AH173" s="3" t="str">
        <f>IF($A173="ADD",IF(NOT(ISBLANK(AG173)),_xlfn.XLOOKUP(AG173,ud_pavement_material_type[lookupValue],ud_pavement_material_type[lookupKey],"ERROR"),""), "")</f>
        <v/>
      </c>
      <c r="AI173" s="4"/>
      <c r="AK173" s="3" t="str">
        <f>IF($A173="ADD",IF(NOT(ISBLANK(AJ173)),_xlfn.XLOOKUP(AJ173,ud_material_source[lookupValue],ud_material_source[lookupKey],"ERROR"),""), "")</f>
        <v/>
      </c>
      <c r="AL173" s="3" t="str">
        <f t="shared" si="25"/>
        <v/>
      </c>
      <c r="AM173" s="3" t="str">
        <f>IF($A173="","",IF((AND($A173="ADD",OR(AL173="",AL173="Known"))),"K",(_xlfn.XLOOKUP(AL173,estimate_status[lookupValue],estimate_status[lookupKey],""))))</f>
        <v/>
      </c>
      <c r="AN173" s="3" t="str">
        <f t="shared" si="26"/>
        <v/>
      </c>
      <c r="AO173" s="3" t="str">
        <f>IF($A173="","",IF((AND($A173="ADD",OR(AN173="",AN173="Undisturbed"))),"U",(_xlfn.XLOOKUP(AN173,reconstructed[lookupValue],reconstructed[lookupKey],""))))</f>
        <v/>
      </c>
      <c r="AP173" s="21"/>
      <c r="AQ173" s="4"/>
      <c r="AR173" s="21"/>
      <c r="AS173" s="2" t="str">
        <f t="shared" si="27"/>
        <v/>
      </c>
      <c r="AT173" s="3" t="str">
        <f t="shared" si="28"/>
        <v/>
      </c>
      <c r="AU173" s="3" t="str">
        <f>IF($A173="","",IF((AND($A173="ADD",OR(AT173="",AT173="Local Authority"))),"L",(_xlfn.XLOOKUP(AT173,asset_owner[lookupValue],asset_owner[lookupKey],""))))</f>
        <v/>
      </c>
      <c r="AV173" s="3" t="str">
        <f t="shared" si="29"/>
        <v/>
      </c>
      <c r="AW173" s="3" t="str">
        <f>IF($A173="","",IF((AND($A173="ADD",OR(AV173="",AV173="Vested Assets"))),"12",(_xlfn.XLOOKUP(AV173,ud_work_category[lookupValue],ud_work_category[lookupKey],""))))</f>
        <v/>
      </c>
      <c r="AX173" s="20"/>
      <c r="AY173" s="2" t="str">
        <f t="shared" si="30"/>
        <v/>
      </c>
      <c r="AZ173" s="3" t="str">
        <f t="shared" si="31"/>
        <v/>
      </c>
      <c r="BA173" s="3" t="str">
        <f>IF($A173="","",IF((AND($A173="ADD",OR(AZ173="",AZ173="Excellent"))),"1",(_xlfn.XLOOKUP(AZ173,condition[lookupValue],condition[lookupKey],""))))</f>
        <v/>
      </c>
      <c r="BB173" s="21" t="str">
        <f t="shared" si="32"/>
        <v/>
      </c>
      <c r="BC173" s="5"/>
    </row>
    <row r="174" spans="2:55" x14ac:dyDescent="0.25">
      <c r="B174" s="4"/>
      <c r="D174" s="3" t="str">
        <f>IF($A174="ADD",IF(NOT(ISBLANK(C174)),_xlfn.XLOOKUP(C174,roadnames[lookupValue],roadnames[lookupKey],"ERROR"),""), "")</f>
        <v/>
      </c>
      <c r="E174" s="4"/>
      <c r="F174" s="4"/>
      <c r="G174" s="5"/>
      <c r="H174" s="5"/>
      <c r="I174" s="19"/>
      <c r="J174" s="19"/>
      <c r="K174" s="19" t="str">
        <f t="shared" si="22"/>
        <v/>
      </c>
      <c r="L174" s="4"/>
      <c r="N174" s="3" t="str">
        <f>IF($A174="ADD",IF(NOT(ISBLANK(M174)),_xlfn.XLOOKUP(M174,len_adjust_rsn[lookupValue],len_adjust_rsn[lookupKey],"ERROR"),""), "")</f>
        <v/>
      </c>
      <c r="O174" s="19"/>
      <c r="Q174" s="19" t="str">
        <f t="shared" si="23"/>
        <v/>
      </c>
      <c r="R174" s="19"/>
      <c r="S174" s="19" t="str">
        <f t="shared" si="24"/>
        <v/>
      </c>
      <c r="T174" s="4"/>
      <c r="U174" s="4"/>
      <c r="W174" s="3" t="str">
        <f>IF($A174="ADD",IF(NOT(ISBLANK(V174)),_xlfn.XLOOKUP(V174,ud_pavement_specification[lookupValue],ud_pavement_specification[lookupKey],"ERROR"),""), "")</f>
        <v/>
      </c>
      <c r="X174" s="20"/>
      <c r="Y174" s="20"/>
      <c r="AA174" s="4"/>
      <c r="AC174" s="3" t="str">
        <f>IF($A174="ADD",IF(NOT(ISBLANK(AB174)),_xlfn.XLOOKUP(AB174,ud_pavement_material_type[lookupValue],ud_pavement_material_type[lookupKey],"ERROR"),""), "")</f>
        <v/>
      </c>
      <c r="AE174" s="3" t="str">
        <f>IF($A174="ADD",IF(NOT(ISBLANK(AD174)),_xlfn.XLOOKUP(AD174,ud_material_source[lookupValue],ud_material_source[lookupKey],"ERROR"),""), "")</f>
        <v/>
      </c>
      <c r="AH174" s="3" t="str">
        <f>IF($A174="ADD",IF(NOT(ISBLANK(AG174)),_xlfn.XLOOKUP(AG174,ud_pavement_material_type[lookupValue],ud_pavement_material_type[lookupKey],"ERROR"),""), "")</f>
        <v/>
      </c>
      <c r="AI174" s="4"/>
      <c r="AK174" s="3" t="str">
        <f>IF($A174="ADD",IF(NOT(ISBLANK(AJ174)),_xlfn.XLOOKUP(AJ174,ud_material_source[lookupValue],ud_material_source[lookupKey],"ERROR"),""), "")</f>
        <v/>
      </c>
      <c r="AL174" s="3" t="str">
        <f t="shared" si="25"/>
        <v/>
      </c>
      <c r="AM174" s="3" t="str">
        <f>IF($A174="","",IF((AND($A174="ADD",OR(AL174="",AL174="Known"))),"K",(_xlfn.XLOOKUP(AL174,estimate_status[lookupValue],estimate_status[lookupKey],""))))</f>
        <v/>
      </c>
      <c r="AN174" s="3" t="str">
        <f t="shared" si="26"/>
        <v/>
      </c>
      <c r="AO174" s="3" t="str">
        <f>IF($A174="","",IF((AND($A174="ADD",OR(AN174="",AN174="Undisturbed"))),"U",(_xlfn.XLOOKUP(AN174,reconstructed[lookupValue],reconstructed[lookupKey],""))))</f>
        <v/>
      </c>
      <c r="AP174" s="21"/>
      <c r="AQ174" s="4"/>
      <c r="AR174" s="21"/>
      <c r="AS174" s="2" t="str">
        <f t="shared" si="27"/>
        <v/>
      </c>
      <c r="AT174" s="3" t="str">
        <f t="shared" si="28"/>
        <v/>
      </c>
      <c r="AU174" s="3" t="str">
        <f>IF($A174="","",IF((AND($A174="ADD",OR(AT174="",AT174="Local Authority"))),"L",(_xlfn.XLOOKUP(AT174,asset_owner[lookupValue],asset_owner[lookupKey],""))))</f>
        <v/>
      </c>
      <c r="AV174" s="3" t="str">
        <f t="shared" si="29"/>
        <v/>
      </c>
      <c r="AW174" s="3" t="str">
        <f>IF($A174="","",IF((AND($A174="ADD",OR(AV174="",AV174="Vested Assets"))),"12",(_xlfn.XLOOKUP(AV174,ud_work_category[lookupValue],ud_work_category[lookupKey],""))))</f>
        <v/>
      </c>
      <c r="AX174" s="20"/>
      <c r="AY174" s="2" t="str">
        <f t="shared" si="30"/>
        <v/>
      </c>
      <c r="AZ174" s="3" t="str">
        <f t="shared" si="31"/>
        <v/>
      </c>
      <c r="BA174" s="3" t="str">
        <f>IF($A174="","",IF((AND($A174="ADD",OR(AZ174="",AZ174="Excellent"))),"1",(_xlfn.XLOOKUP(AZ174,condition[lookupValue],condition[lookupKey],""))))</f>
        <v/>
      </c>
      <c r="BB174" s="21" t="str">
        <f t="shared" si="32"/>
        <v/>
      </c>
      <c r="BC174" s="5"/>
    </row>
    <row r="175" spans="2:55" x14ac:dyDescent="0.25">
      <c r="B175" s="4"/>
      <c r="D175" s="3" t="str">
        <f>IF($A175="ADD",IF(NOT(ISBLANK(C175)),_xlfn.XLOOKUP(C175,roadnames[lookupValue],roadnames[lookupKey],"ERROR"),""), "")</f>
        <v/>
      </c>
      <c r="E175" s="4"/>
      <c r="F175" s="4"/>
      <c r="G175" s="5"/>
      <c r="H175" s="5"/>
      <c r="I175" s="19"/>
      <c r="J175" s="19"/>
      <c r="K175" s="19" t="str">
        <f t="shared" si="22"/>
        <v/>
      </c>
      <c r="L175" s="4"/>
      <c r="N175" s="3" t="str">
        <f>IF($A175="ADD",IF(NOT(ISBLANK(M175)),_xlfn.XLOOKUP(M175,len_adjust_rsn[lookupValue],len_adjust_rsn[lookupKey],"ERROR"),""), "")</f>
        <v/>
      </c>
      <c r="O175" s="19"/>
      <c r="Q175" s="19" t="str">
        <f t="shared" si="23"/>
        <v/>
      </c>
      <c r="R175" s="19"/>
      <c r="S175" s="19" t="str">
        <f t="shared" si="24"/>
        <v/>
      </c>
      <c r="T175" s="4"/>
      <c r="U175" s="4"/>
      <c r="W175" s="3" t="str">
        <f>IF($A175="ADD",IF(NOT(ISBLANK(V175)),_xlfn.XLOOKUP(V175,ud_pavement_specification[lookupValue],ud_pavement_specification[lookupKey],"ERROR"),""), "")</f>
        <v/>
      </c>
      <c r="X175" s="20"/>
      <c r="Y175" s="20"/>
      <c r="AA175" s="4"/>
      <c r="AC175" s="3" t="str">
        <f>IF($A175="ADD",IF(NOT(ISBLANK(AB175)),_xlfn.XLOOKUP(AB175,ud_pavement_material_type[lookupValue],ud_pavement_material_type[lookupKey],"ERROR"),""), "")</f>
        <v/>
      </c>
      <c r="AE175" s="3" t="str">
        <f>IF($A175="ADD",IF(NOT(ISBLANK(AD175)),_xlfn.XLOOKUP(AD175,ud_material_source[lookupValue],ud_material_source[lookupKey],"ERROR"),""), "")</f>
        <v/>
      </c>
      <c r="AH175" s="3" t="str">
        <f>IF($A175="ADD",IF(NOT(ISBLANK(AG175)),_xlfn.XLOOKUP(AG175,ud_pavement_material_type[lookupValue],ud_pavement_material_type[lookupKey],"ERROR"),""), "")</f>
        <v/>
      </c>
      <c r="AI175" s="4"/>
      <c r="AK175" s="3" t="str">
        <f>IF($A175="ADD",IF(NOT(ISBLANK(AJ175)),_xlfn.XLOOKUP(AJ175,ud_material_source[lookupValue],ud_material_source[lookupKey],"ERROR"),""), "")</f>
        <v/>
      </c>
      <c r="AL175" s="3" t="str">
        <f t="shared" si="25"/>
        <v/>
      </c>
      <c r="AM175" s="3" t="str">
        <f>IF($A175="","",IF((AND($A175="ADD",OR(AL175="",AL175="Known"))),"K",(_xlfn.XLOOKUP(AL175,estimate_status[lookupValue],estimate_status[lookupKey],""))))</f>
        <v/>
      </c>
      <c r="AN175" s="3" t="str">
        <f t="shared" si="26"/>
        <v/>
      </c>
      <c r="AO175" s="3" t="str">
        <f>IF($A175="","",IF((AND($A175="ADD",OR(AN175="",AN175="Undisturbed"))),"U",(_xlfn.XLOOKUP(AN175,reconstructed[lookupValue],reconstructed[lookupKey],""))))</f>
        <v/>
      </c>
      <c r="AP175" s="21"/>
      <c r="AQ175" s="4"/>
      <c r="AR175" s="21"/>
      <c r="AS175" s="2" t="str">
        <f t="shared" si="27"/>
        <v/>
      </c>
      <c r="AT175" s="3" t="str">
        <f t="shared" si="28"/>
        <v/>
      </c>
      <c r="AU175" s="3" t="str">
        <f>IF($A175="","",IF((AND($A175="ADD",OR(AT175="",AT175="Local Authority"))),"L",(_xlfn.XLOOKUP(AT175,asset_owner[lookupValue],asset_owner[lookupKey],""))))</f>
        <v/>
      </c>
      <c r="AV175" s="3" t="str">
        <f t="shared" si="29"/>
        <v/>
      </c>
      <c r="AW175" s="3" t="str">
        <f>IF($A175="","",IF((AND($A175="ADD",OR(AV175="",AV175="Vested Assets"))),"12",(_xlfn.XLOOKUP(AV175,ud_work_category[lookupValue],ud_work_category[lookupKey],""))))</f>
        <v/>
      </c>
      <c r="AX175" s="20"/>
      <c r="AY175" s="2" t="str">
        <f t="shared" si="30"/>
        <v/>
      </c>
      <c r="AZ175" s="3" t="str">
        <f t="shared" si="31"/>
        <v/>
      </c>
      <c r="BA175" s="3" t="str">
        <f>IF($A175="","",IF((AND($A175="ADD",OR(AZ175="",AZ175="Excellent"))),"1",(_xlfn.XLOOKUP(AZ175,condition[lookupValue],condition[lookupKey],""))))</f>
        <v/>
      </c>
      <c r="BB175" s="21" t="str">
        <f t="shared" si="32"/>
        <v/>
      </c>
      <c r="BC175" s="5"/>
    </row>
    <row r="176" spans="2:55" x14ac:dyDescent="0.25">
      <c r="B176" s="4"/>
      <c r="D176" s="3" t="str">
        <f>IF($A176="ADD",IF(NOT(ISBLANK(C176)),_xlfn.XLOOKUP(C176,roadnames[lookupValue],roadnames[lookupKey],"ERROR"),""), "")</f>
        <v/>
      </c>
      <c r="E176" s="4"/>
      <c r="F176" s="4"/>
      <c r="G176" s="5"/>
      <c r="H176" s="5"/>
      <c r="I176" s="19"/>
      <c r="J176" s="19"/>
      <c r="K176" s="19" t="str">
        <f t="shared" si="22"/>
        <v/>
      </c>
      <c r="L176" s="4"/>
      <c r="N176" s="3" t="str">
        <f>IF($A176="ADD",IF(NOT(ISBLANK(M176)),_xlfn.XLOOKUP(M176,len_adjust_rsn[lookupValue],len_adjust_rsn[lookupKey],"ERROR"),""), "")</f>
        <v/>
      </c>
      <c r="O176" s="19"/>
      <c r="Q176" s="19" t="str">
        <f t="shared" si="23"/>
        <v/>
      </c>
      <c r="R176" s="19"/>
      <c r="S176" s="19" t="str">
        <f t="shared" si="24"/>
        <v/>
      </c>
      <c r="T176" s="4"/>
      <c r="U176" s="4"/>
      <c r="W176" s="3" t="str">
        <f>IF($A176="ADD",IF(NOT(ISBLANK(V176)),_xlfn.XLOOKUP(V176,ud_pavement_specification[lookupValue],ud_pavement_specification[lookupKey],"ERROR"),""), "")</f>
        <v/>
      </c>
      <c r="X176" s="20"/>
      <c r="Y176" s="20"/>
      <c r="AA176" s="4"/>
      <c r="AC176" s="3" t="str">
        <f>IF($A176="ADD",IF(NOT(ISBLANK(AB176)),_xlfn.XLOOKUP(AB176,ud_pavement_material_type[lookupValue],ud_pavement_material_type[lookupKey],"ERROR"),""), "")</f>
        <v/>
      </c>
      <c r="AE176" s="3" t="str">
        <f>IF($A176="ADD",IF(NOT(ISBLANK(AD176)),_xlfn.XLOOKUP(AD176,ud_material_source[lookupValue],ud_material_source[lookupKey],"ERROR"),""), "")</f>
        <v/>
      </c>
      <c r="AH176" s="3" t="str">
        <f>IF($A176="ADD",IF(NOT(ISBLANK(AG176)),_xlfn.XLOOKUP(AG176,ud_pavement_material_type[lookupValue],ud_pavement_material_type[lookupKey],"ERROR"),""), "")</f>
        <v/>
      </c>
      <c r="AI176" s="4"/>
      <c r="AK176" s="3" t="str">
        <f>IF($A176="ADD",IF(NOT(ISBLANK(AJ176)),_xlfn.XLOOKUP(AJ176,ud_material_source[lookupValue],ud_material_source[lookupKey],"ERROR"),""), "")</f>
        <v/>
      </c>
      <c r="AL176" s="3" t="str">
        <f t="shared" si="25"/>
        <v/>
      </c>
      <c r="AM176" s="3" t="str">
        <f>IF($A176="","",IF((AND($A176="ADD",OR(AL176="",AL176="Known"))),"K",(_xlfn.XLOOKUP(AL176,estimate_status[lookupValue],estimate_status[lookupKey],""))))</f>
        <v/>
      </c>
      <c r="AN176" s="3" t="str">
        <f t="shared" si="26"/>
        <v/>
      </c>
      <c r="AO176" s="3" t="str">
        <f>IF($A176="","",IF((AND($A176="ADD",OR(AN176="",AN176="Undisturbed"))),"U",(_xlfn.XLOOKUP(AN176,reconstructed[lookupValue],reconstructed[lookupKey],""))))</f>
        <v/>
      </c>
      <c r="AP176" s="21"/>
      <c r="AQ176" s="4"/>
      <c r="AR176" s="21"/>
      <c r="AS176" s="2" t="str">
        <f t="shared" si="27"/>
        <v/>
      </c>
      <c r="AT176" s="3" t="str">
        <f t="shared" si="28"/>
        <v/>
      </c>
      <c r="AU176" s="3" t="str">
        <f>IF($A176="","",IF((AND($A176="ADD",OR(AT176="",AT176="Local Authority"))),"L",(_xlfn.XLOOKUP(AT176,asset_owner[lookupValue],asset_owner[lookupKey],""))))</f>
        <v/>
      </c>
      <c r="AV176" s="3" t="str">
        <f t="shared" si="29"/>
        <v/>
      </c>
      <c r="AW176" s="3" t="str">
        <f>IF($A176="","",IF((AND($A176="ADD",OR(AV176="",AV176="Vested Assets"))),"12",(_xlfn.XLOOKUP(AV176,ud_work_category[lookupValue],ud_work_category[lookupKey],""))))</f>
        <v/>
      </c>
      <c r="AX176" s="20"/>
      <c r="AY176" s="2" t="str">
        <f t="shared" si="30"/>
        <v/>
      </c>
      <c r="AZ176" s="3" t="str">
        <f t="shared" si="31"/>
        <v/>
      </c>
      <c r="BA176" s="3" t="str">
        <f>IF($A176="","",IF((AND($A176="ADD",OR(AZ176="",AZ176="Excellent"))),"1",(_xlfn.XLOOKUP(AZ176,condition[lookupValue],condition[lookupKey],""))))</f>
        <v/>
      </c>
      <c r="BB176" s="21" t="str">
        <f t="shared" si="32"/>
        <v/>
      </c>
      <c r="BC176" s="5"/>
    </row>
    <row r="177" spans="2:55" x14ac:dyDescent="0.25">
      <c r="B177" s="4"/>
      <c r="D177" s="3" t="str">
        <f>IF($A177="ADD",IF(NOT(ISBLANK(C177)),_xlfn.XLOOKUP(C177,roadnames[lookupValue],roadnames[lookupKey],"ERROR"),""), "")</f>
        <v/>
      </c>
      <c r="E177" s="4"/>
      <c r="F177" s="4"/>
      <c r="G177" s="5"/>
      <c r="H177" s="5"/>
      <c r="I177" s="19"/>
      <c r="J177" s="19"/>
      <c r="K177" s="19" t="str">
        <f t="shared" si="22"/>
        <v/>
      </c>
      <c r="L177" s="4"/>
      <c r="N177" s="3" t="str">
        <f>IF($A177="ADD",IF(NOT(ISBLANK(M177)),_xlfn.XLOOKUP(M177,len_adjust_rsn[lookupValue],len_adjust_rsn[lookupKey],"ERROR"),""), "")</f>
        <v/>
      </c>
      <c r="O177" s="19"/>
      <c r="Q177" s="19" t="str">
        <f t="shared" si="23"/>
        <v/>
      </c>
      <c r="R177" s="19"/>
      <c r="S177" s="19" t="str">
        <f t="shared" si="24"/>
        <v/>
      </c>
      <c r="T177" s="4"/>
      <c r="U177" s="4"/>
      <c r="W177" s="3" t="str">
        <f>IF($A177="ADD",IF(NOT(ISBLANK(V177)),_xlfn.XLOOKUP(V177,ud_pavement_specification[lookupValue],ud_pavement_specification[lookupKey],"ERROR"),""), "")</f>
        <v/>
      </c>
      <c r="X177" s="20"/>
      <c r="Y177" s="20"/>
      <c r="AA177" s="4"/>
      <c r="AC177" s="3" t="str">
        <f>IF($A177="ADD",IF(NOT(ISBLANK(AB177)),_xlfn.XLOOKUP(AB177,ud_pavement_material_type[lookupValue],ud_pavement_material_type[lookupKey],"ERROR"),""), "")</f>
        <v/>
      </c>
      <c r="AE177" s="3" t="str">
        <f>IF($A177="ADD",IF(NOT(ISBLANK(AD177)),_xlfn.XLOOKUP(AD177,ud_material_source[lookupValue],ud_material_source[lookupKey],"ERROR"),""), "")</f>
        <v/>
      </c>
      <c r="AH177" s="3" t="str">
        <f>IF($A177="ADD",IF(NOT(ISBLANK(AG177)),_xlfn.XLOOKUP(AG177,ud_pavement_material_type[lookupValue],ud_pavement_material_type[lookupKey],"ERROR"),""), "")</f>
        <v/>
      </c>
      <c r="AI177" s="4"/>
      <c r="AK177" s="3" t="str">
        <f>IF($A177="ADD",IF(NOT(ISBLANK(AJ177)),_xlfn.XLOOKUP(AJ177,ud_material_source[lookupValue],ud_material_source[lookupKey],"ERROR"),""), "")</f>
        <v/>
      </c>
      <c r="AL177" s="3" t="str">
        <f t="shared" si="25"/>
        <v/>
      </c>
      <c r="AM177" s="3" t="str">
        <f>IF($A177="","",IF((AND($A177="ADD",OR(AL177="",AL177="Known"))),"K",(_xlfn.XLOOKUP(AL177,estimate_status[lookupValue],estimate_status[lookupKey],""))))</f>
        <v/>
      </c>
      <c r="AN177" s="3" t="str">
        <f t="shared" si="26"/>
        <v/>
      </c>
      <c r="AO177" s="3" t="str">
        <f>IF($A177="","",IF((AND($A177="ADD",OR(AN177="",AN177="Undisturbed"))),"U",(_xlfn.XLOOKUP(AN177,reconstructed[lookupValue],reconstructed[lookupKey],""))))</f>
        <v/>
      </c>
      <c r="AP177" s="21"/>
      <c r="AQ177" s="4"/>
      <c r="AR177" s="21"/>
      <c r="AS177" s="2" t="str">
        <f t="shared" si="27"/>
        <v/>
      </c>
      <c r="AT177" s="3" t="str">
        <f t="shared" si="28"/>
        <v/>
      </c>
      <c r="AU177" s="3" t="str">
        <f>IF($A177="","",IF((AND($A177="ADD",OR(AT177="",AT177="Local Authority"))),"L",(_xlfn.XLOOKUP(AT177,asset_owner[lookupValue],asset_owner[lookupKey],""))))</f>
        <v/>
      </c>
      <c r="AV177" s="3" t="str">
        <f t="shared" si="29"/>
        <v/>
      </c>
      <c r="AW177" s="3" t="str">
        <f>IF($A177="","",IF((AND($A177="ADD",OR(AV177="",AV177="Vested Assets"))),"12",(_xlfn.XLOOKUP(AV177,ud_work_category[lookupValue],ud_work_category[lookupKey],""))))</f>
        <v/>
      </c>
      <c r="AX177" s="20"/>
      <c r="AY177" s="2" t="str">
        <f t="shared" si="30"/>
        <v/>
      </c>
      <c r="AZ177" s="3" t="str">
        <f t="shared" si="31"/>
        <v/>
      </c>
      <c r="BA177" s="3" t="str">
        <f>IF($A177="","",IF((AND($A177="ADD",OR(AZ177="",AZ177="Excellent"))),"1",(_xlfn.XLOOKUP(AZ177,condition[lookupValue],condition[lookupKey],""))))</f>
        <v/>
      </c>
      <c r="BB177" s="21" t="str">
        <f t="shared" si="32"/>
        <v/>
      </c>
      <c r="BC177" s="5"/>
    </row>
    <row r="178" spans="2:55" x14ac:dyDescent="0.25">
      <c r="B178" s="4"/>
      <c r="D178" s="3" t="str">
        <f>IF($A178="ADD",IF(NOT(ISBLANK(C178)),_xlfn.XLOOKUP(C178,roadnames[lookupValue],roadnames[lookupKey],"ERROR"),""), "")</f>
        <v/>
      </c>
      <c r="E178" s="4"/>
      <c r="F178" s="4"/>
      <c r="G178" s="5"/>
      <c r="H178" s="5"/>
      <c r="I178" s="19"/>
      <c r="J178" s="19"/>
      <c r="K178" s="19" t="str">
        <f t="shared" si="22"/>
        <v/>
      </c>
      <c r="L178" s="4"/>
      <c r="N178" s="3" t="str">
        <f>IF($A178="ADD",IF(NOT(ISBLANK(M178)),_xlfn.XLOOKUP(M178,len_adjust_rsn[lookupValue],len_adjust_rsn[lookupKey],"ERROR"),""), "")</f>
        <v/>
      </c>
      <c r="O178" s="19"/>
      <c r="Q178" s="19" t="str">
        <f t="shared" si="23"/>
        <v/>
      </c>
      <c r="R178" s="19"/>
      <c r="S178" s="19" t="str">
        <f t="shared" si="24"/>
        <v/>
      </c>
      <c r="T178" s="4"/>
      <c r="U178" s="4"/>
      <c r="W178" s="3" t="str">
        <f>IF($A178="ADD",IF(NOT(ISBLANK(V178)),_xlfn.XLOOKUP(V178,ud_pavement_specification[lookupValue],ud_pavement_specification[lookupKey],"ERROR"),""), "")</f>
        <v/>
      </c>
      <c r="X178" s="20"/>
      <c r="Y178" s="20"/>
      <c r="AA178" s="4"/>
      <c r="AC178" s="3" t="str">
        <f>IF($A178="ADD",IF(NOT(ISBLANK(AB178)),_xlfn.XLOOKUP(AB178,ud_pavement_material_type[lookupValue],ud_pavement_material_type[lookupKey],"ERROR"),""), "")</f>
        <v/>
      </c>
      <c r="AE178" s="3" t="str">
        <f>IF($A178="ADD",IF(NOT(ISBLANK(AD178)),_xlfn.XLOOKUP(AD178,ud_material_source[lookupValue],ud_material_source[lookupKey],"ERROR"),""), "")</f>
        <v/>
      </c>
      <c r="AH178" s="3" t="str">
        <f>IF($A178="ADD",IF(NOT(ISBLANK(AG178)),_xlfn.XLOOKUP(AG178,ud_pavement_material_type[lookupValue],ud_pavement_material_type[lookupKey],"ERROR"),""), "")</f>
        <v/>
      </c>
      <c r="AI178" s="4"/>
      <c r="AK178" s="3" t="str">
        <f>IF($A178="ADD",IF(NOT(ISBLANK(AJ178)),_xlfn.XLOOKUP(AJ178,ud_material_source[lookupValue],ud_material_source[lookupKey],"ERROR"),""), "")</f>
        <v/>
      </c>
      <c r="AL178" s="3" t="str">
        <f t="shared" si="25"/>
        <v/>
      </c>
      <c r="AM178" s="3" t="str">
        <f>IF($A178="","",IF((AND($A178="ADD",OR(AL178="",AL178="Known"))),"K",(_xlfn.XLOOKUP(AL178,estimate_status[lookupValue],estimate_status[lookupKey],""))))</f>
        <v/>
      </c>
      <c r="AN178" s="3" t="str">
        <f t="shared" si="26"/>
        <v/>
      </c>
      <c r="AO178" s="3" t="str">
        <f>IF($A178="","",IF((AND($A178="ADD",OR(AN178="",AN178="Undisturbed"))),"U",(_xlfn.XLOOKUP(AN178,reconstructed[lookupValue],reconstructed[lookupKey],""))))</f>
        <v/>
      </c>
      <c r="AP178" s="21"/>
      <c r="AQ178" s="4"/>
      <c r="AR178" s="21"/>
      <c r="AS178" s="2" t="str">
        <f t="shared" si="27"/>
        <v/>
      </c>
      <c r="AT178" s="3" t="str">
        <f t="shared" si="28"/>
        <v/>
      </c>
      <c r="AU178" s="3" t="str">
        <f>IF($A178="","",IF((AND($A178="ADD",OR(AT178="",AT178="Local Authority"))),"L",(_xlfn.XLOOKUP(AT178,asset_owner[lookupValue],asset_owner[lookupKey],""))))</f>
        <v/>
      </c>
      <c r="AV178" s="3" t="str">
        <f t="shared" si="29"/>
        <v/>
      </c>
      <c r="AW178" s="3" t="str">
        <f>IF($A178="","",IF((AND($A178="ADD",OR(AV178="",AV178="Vested Assets"))),"12",(_xlfn.XLOOKUP(AV178,ud_work_category[lookupValue],ud_work_category[lookupKey],""))))</f>
        <v/>
      </c>
      <c r="AX178" s="20"/>
      <c r="AY178" s="2" t="str">
        <f t="shared" si="30"/>
        <v/>
      </c>
      <c r="AZ178" s="3" t="str">
        <f t="shared" si="31"/>
        <v/>
      </c>
      <c r="BA178" s="3" t="str">
        <f>IF($A178="","",IF((AND($A178="ADD",OR(AZ178="",AZ178="Excellent"))),"1",(_xlfn.XLOOKUP(AZ178,condition[lookupValue],condition[lookupKey],""))))</f>
        <v/>
      </c>
      <c r="BB178" s="21" t="str">
        <f t="shared" si="32"/>
        <v/>
      </c>
      <c r="BC178" s="5"/>
    </row>
    <row r="179" spans="2:55" x14ac:dyDescent="0.25">
      <c r="B179" s="4"/>
      <c r="D179" s="3" t="str">
        <f>IF($A179="ADD",IF(NOT(ISBLANK(C179)),_xlfn.XLOOKUP(C179,roadnames[lookupValue],roadnames[lookupKey],"ERROR"),""), "")</f>
        <v/>
      </c>
      <c r="E179" s="4"/>
      <c r="F179" s="4"/>
      <c r="G179" s="5"/>
      <c r="H179" s="5"/>
      <c r="I179" s="19"/>
      <c r="J179" s="19"/>
      <c r="K179" s="19" t="str">
        <f t="shared" si="22"/>
        <v/>
      </c>
      <c r="L179" s="4"/>
      <c r="N179" s="3" t="str">
        <f>IF($A179="ADD",IF(NOT(ISBLANK(M179)),_xlfn.XLOOKUP(M179,len_adjust_rsn[lookupValue],len_adjust_rsn[lookupKey],"ERROR"),""), "")</f>
        <v/>
      </c>
      <c r="O179" s="19"/>
      <c r="Q179" s="19" t="str">
        <f t="shared" si="23"/>
        <v/>
      </c>
      <c r="R179" s="19"/>
      <c r="S179" s="19" t="str">
        <f t="shared" si="24"/>
        <v/>
      </c>
      <c r="T179" s="4"/>
      <c r="U179" s="4"/>
      <c r="W179" s="3" t="str">
        <f>IF($A179="ADD",IF(NOT(ISBLANK(V179)),_xlfn.XLOOKUP(V179,ud_pavement_specification[lookupValue],ud_pavement_specification[lookupKey],"ERROR"),""), "")</f>
        <v/>
      </c>
      <c r="X179" s="20"/>
      <c r="Y179" s="20"/>
      <c r="AA179" s="4"/>
      <c r="AC179" s="3" t="str">
        <f>IF($A179="ADD",IF(NOT(ISBLANK(AB179)),_xlfn.XLOOKUP(AB179,ud_pavement_material_type[lookupValue],ud_pavement_material_type[lookupKey],"ERROR"),""), "")</f>
        <v/>
      </c>
      <c r="AE179" s="3" t="str">
        <f>IF($A179="ADD",IF(NOT(ISBLANK(AD179)),_xlfn.XLOOKUP(AD179,ud_material_source[lookupValue],ud_material_source[lookupKey],"ERROR"),""), "")</f>
        <v/>
      </c>
      <c r="AH179" s="3" t="str">
        <f>IF($A179="ADD",IF(NOT(ISBLANK(AG179)),_xlfn.XLOOKUP(AG179,ud_pavement_material_type[lookupValue],ud_pavement_material_type[lookupKey],"ERROR"),""), "")</f>
        <v/>
      </c>
      <c r="AI179" s="4"/>
      <c r="AK179" s="3" t="str">
        <f>IF($A179="ADD",IF(NOT(ISBLANK(AJ179)),_xlfn.XLOOKUP(AJ179,ud_material_source[lookupValue],ud_material_source[lookupKey],"ERROR"),""), "")</f>
        <v/>
      </c>
      <c r="AL179" s="3" t="str">
        <f t="shared" si="25"/>
        <v/>
      </c>
      <c r="AM179" s="3" t="str">
        <f>IF($A179="","",IF((AND($A179="ADD",OR(AL179="",AL179="Known"))),"K",(_xlfn.XLOOKUP(AL179,estimate_status[lookupValue],estimate_status[lookupKey],""))))</f>
        <v/>
      </c>
      <c r="AN179" s="3" t="str">
        <f t="shared" si="26"/>
        <v/>
      </c>
      <c r="AO179" s="3" t="str">
        <f>IF($A179="","",IF((AND($A179="ADD",OR(AN179="",AN179="Undisturbed"))),"U",(_xlfn.XLOOKUP(AN179,reconstructed[lookupValue],reconstructed[lookupKey],""))))</f>
        <v/>
      </c>
      <c r="AP179" s="21"/>
      <c r="AQ179" s="4"/>
      <c r="AR179" s="21"/>
      <c r="AS179" s="2" t="str">
        <f t="shared" si="27"/>
        <v/>
      </c>
      <c r="AT179" s="3" t="str">
        <f t="shared" si="28"/>
        <v/>
      </c>
      <c r="AU179" s="3" t="str">
        <f>IF($A179="","",IF((AND($A179="ADD",OR(AT179="",AT179="Local Authority"))),"L",(_xlfn.XLOOKUP(AT179,asset_owner[lookupValue],asset_owner[lookupKey],""))))</f>
        <v/>
      </c>
      <c r="AV179" s="3" t="str">
        <f t="shared" si="29"/>
        <v/>
      </c>
      <c r="AW179" s="3" t="str">
        <f>IF($A179="","",IF((AND($A179="ADD",OR(AV179="",AV179="Vested Assets"))),"12",(_xlfn.XLOOKUP(AV179,ud_work_category[lookupValue],ud_work_category[lookupKey],""))))</f>
        <v/>
      </c>
      <c r="AX179" s="20"/>
      <c r="AY179" s="2" t="str">
        <f t="shared" si="30"/>
        <v/>
      </c>
      <c r="AZ179" s="3" t="str">
        <f t="shared" si="31"/>
        <v/>
      </c>
      <c r="BA179" s="3" t="str">
        <f>IF($A179="","",IF((AND($A179="ADD",OR(AZ179="",AZ179="Excellent"))),"1",(_xlfn.XLOOKUP(AZ179,condition[lookupValue],condition[lookupKey],""))))</f>
        <v/>
      </c>
      <c r="BB179" s="21" t="str">
        <f t="shared" si="32"/>
        <v/>
      </c>
      <c r="BC179" s="5"/>
    </row>
    <row r="180" spans="2:55" x14ac:dyDescent="0.25">
      <c r="B180" s="4"/>
      <c r="D180" s="3" t="str">
        <f>IF($A180="ADD",IF(NOT(ISBLANK(C180)),_xlfn.XLOOKUP(C180,roadnames[lookupValue],roadnames[lookupKey],"ERROR"),""), "")</f>
        <v/>
      </c>
      <c r="E180" s="4"/>
      <c r="F180" s="4"/>
      <c r="G180" s="5"/>
      <c r="H180" s="5"/>
      <c r="I180" s="19"/>
      <c r="J180" s="19"/>
      <c r="K180" s="19" t="str">
        <f t="shared" si="22"/>
        <v/>
      </c>
      <c r="L180" s="4"/>
      <c r="N180" s="3" t="str">
        <f>IF($A180="ADD",IF(NOT(ISBLANK(M180)),_xlfn.XLOOKUP(M180,len_adjust_rsn[lookupValue],len_adjust_rsn[lookupKey],"ERROR"),""), "")</f>
        <v/>
      </c>
      <c r="O180" s="19"/>
      <c r="Q180" s="19" t="str">
        <f t="shared" si="23"/>
        <v/>
      </c>
      <c r="R180" s="19"/>
      <c r="S180" s="19" t="str">
        <f t="shared" si="24"/>
        <v/>
      </c>
      <c r="T180" s="4"/>
      <c r="U180" s="4"/>
      <c r="W180" s="3" t="str">
        <f>IF($A180="ADD",IF(NOT(ISBLANK(V180)),_xlfn.XLOOKUP(V180,ud_pavement_specification[lookupValue],ud_pavement_specification[lookupKey],"ERROR"),""), "")</f>
        <v/>
      </c>
      <c r="X180" s="20"/>
      <c r="Y180" s="20"/>
      <c r="AA180" s="4"/>
      <c r="AC180" s="3" t="str">
        <f>IF($A180="ADD",IF(NOT(ISBLANK(AB180)),_xlfn.XLOOKUP(AB180,ud_pavement_material_type[lookupValue],ud_pavement_material_type[lookupKey],"ERROR"),""), "")</f>
        <v/>
      </c>
      <c r="AE180" s="3" t="str">
        <f>IF($A180="ADD",IF(NOT(ISBLANK(AD180)),_xlfn.XLOOKUP(AD180,ud_material_source[lookupValue],ud_material_source[lookupKey],"ERROR"),""), "")</f>
        <v/>
      </c>
      <c r="AH180" s="3" t="str">
        <f>IF($A180="ADD",IF(NOT(ISBLANK(AG180)),_xlfn.XLOOKUP(AG180,ud_pavement_material_type[lookupValue],ud_pavement_material_type[lookupKey],"ERROR"),""), "")</f>
        <v/>
      </c>
      <c r="AI180" s="4"/>
      <c r="AK180" s="3" t="str">
        <f>IF($A180="ADD",IF(NOT(ISBLANK(AJ180)),_xlfn.XLOOKUP(AJ180,ud_material_source[lookupValue],ud_material_source[lookupKey],"ERROR"),""), "")</f>
        <v/>
      </c>
      <c r="AL180" s="3" t="str">
        <f t="shared" si="25"/>
        <v/>
      </c>
      <c r="AM180" s="3" t="str">
        <f>IF($A180="","",IF((AND($A180="ADD",OR(AL180="",AL180="Known"))),"K",(_xlfn.XLOOKUP(AL180,estimate_status[lookupValue],estimate_status[lookupKey],""))))</f>
        <v/>
      </c>
      <c r="AN180" s="3" t="str">
        <f t="shared" si="26"/>
        <v/>
      </c>
      <c r="AO180" s="3" t="str">
        <f>IF($A180="","",IF((AND($A180="ADD",OR(AN180="",AN180="Undisturbed"))),"U",(_xlfn.XLOOKUP(AN180,reconstructed[lookupValue],reconstructed[lookupKey],""))))</f>
        <v/>
      </c>
      <c r="AP180" s="21"/>
      <c r="AQ180" s="4"/>
      <c r="AR180" s="21"/>
      <c r="AS180" s="2" t="str">
        <f t="shared" si="27"/>
        <v/>
      </c>
      <c r="AT180" s="3" t="str">
        <f t="shared" si="28"/>
        <v/>
      </c>
      <c r="AU180" s="3" t="str">
        <f>IF($A180="","",IF((AND($A180="ADD",OR(AT180="",AT180="Local Authority"))),"L",(_xlfn.XLOOKUP(AT180,asset_owner[lookupValue],asset_owner[lookupKey],""))))</f>
        <v/>
      </c>
      <c r="AV180" s="3" t="str">
        <f t="shared" si="29"/>
        <v/>
      </c>
      <c r="AW180" s="3" t="str">
        <f>IF($A180="","",IF((AND($A180="ADD",OR(AV180="",AV180="Vested Assets"))),"12",(_xlfn.XLOOKUP(AV180,ud_work_category[lookupValue],ud_work_category[lookupKey],""))))</f>
        <v/>
      </c>
      <c r="AX180" s="20"/>
      <c r="AY180" s="2" t="str">
        <f t="shared" si="30"/>
        <v/>
      </c>
      <c r="AZ180" s="3" t="str">
        <f t="shared" si="31"/>
        <v/>
      </c>
      <c r="BA180" s="3" t="str">
        <f>IF($A180="","",IF((AND($A180="ADD",OR(AZ180="",AZ180="Excellent"))),"1",(_xlfn.XLOOKUP(AZ180,condition[lookupValue],condition[lookupKey],""))))</f>
        <v/>
      </c>
      <c r="BB180" s="21" t="str">
        <f t="shared" si="32"/>
        <v/>
      </c>
      <c r="BC180" s="5"/>
    </row>
    <row r="181" spans="2:55" x14ac:dyDescent="0.25">
      <c r="B181" s="4"/>
      <c r="D181" s="3" t="str">
        <f>IF($A181="ADD",IF(NOT(ISBLANK(C181)),_xlfn.XLOOKUP(C181,roadnames[lookupValue],roadnames[lookupKey],"ERROR"),""), "")</f>
        <v/>
      </c>
      <c r="E181" s="4"/>
      <c r="F181" s="4"/>
      <c r="G181" s="5"/>
      <c r="H181" s="5"/>
      <c r="I181" s="19"/>
      <c r="J181" s="19"/>
      <c r="K181" s="19" t="str">
        <f t="shared" si="22"/>
        <v/>
      </c>
      <c r="L181" s="4"/>
      <c r="N181" s="3" t="str">
        <f>IF($A181="ADD",IF(NOT(ISBLANK(M181)),_xlfn.XLOOKUP(M181,len_adjust_rsn[lookupValue],len_adjust_rsn[lookupKey],"ERROR"),""), "")</f>
        <v/>
      </c>
      <c r="O181" s="19"/>
      <c r="Q181" s="19" t="str">
        <f t="shared" si="23"/>
        <v/>
      </c>
      <c r="R181" s="19"/>
      <c r="S181" s="19" t="str">
        <f t="shared" si="24"/>
        <v/>
      </c>
      <c r="T181" s="4"/>
      <c r="U181" s="4"/>
      <c r="W181" s="3" t="str">
        <f>IF($A181="ADD",IF(NOT(ISBLANK(V181)),_xlfn.XLOOKUP(V181,ud_pavement_specification[lookupValue],ud_pavement_specification[lookupKey],"ERROR"),""), "")</f>
        <v/>
      </c>
      <c r="X181" s="20"/>
      <c r="Y181" s="20"/>
      <c r="AA181" s="4"/>
      <c r="AC181" s="3" t="str">
        <f>IF($A181="ADD",IF(NOT(ISBLANK(AB181)),_xlfn.XLOOKUP(AB181,ud_pavement_material_type[lookupValue],ud_pavement_material_type[lookupKey],"ERROR"),""), "")</f>
        <v/>
      </c>
      <c r="AE181" s="3" t="str">
        <f>IF($A181="ADD",IF(NOT(ISBLANK(AD181)),_xlfn.XLOOKUP(AD181,ud_material_source[lookupValue],ud_material_source[lookupKey],"ERROR"),""), "")</f>
        <v/>
      </c>
      <c r="AH181" s="3" t="str">
        <f>IF($A181="ADD",IF(NOT(ISBLANK(AG181)),_xlfn.XLOOKUP(AG181,ud_pavement_material_type[lookupValue],ud_pavement_material_type[lookupKey],"ERROR"),""), "")</f>
        <v/>
      </c>
      <c r="AI181" s="4"/>
      <c r="AK181" s="3" t="str">
        <f>IF($A181="ADD",IF(NOT(ISBLANK(AJ181)),_xlfn.XLOOKUP(AJ181,ud_material_source[lookupValue],ud_material_source[lookupKey],"ERROR"),""), "")</f>
        <v/>
      </c>
      <c r="AL181" s="3" t="str">
        <f t="shared" si="25"/>
        <v/>
      </c>
      <c r="AM181" s="3" t="str">
        <f>IF($A181="","",IF((AND($A181="ADD",OR(AL181="",AL181="Known"))),"K",(_xlfn.XLOOKUP(AL181,estimate_status[lookupValue],estimate_status[lookupKey],""))))</f>
        <v/>
      </c>
      <c r="AN181" s="3" t="str">
        <f t="shared" si="26"/>
        <v/>
      </c>
      <c r="AO181" s="3" t="str">
        <f>IF($A181="","",IF((AND($A181="ADD",OR(AN181="",AN181="Undisturbed"))),"U",(_xlfn.XLOOKUP(AN181,reconstructed[lookupValue],reconstructed[lookupKey],""))))</f>
        <v/>
      </c>
      <c r="AP181" s="21"/>
      <c r="AQ181" s="4"/>
      <c r="AR181" s="21"/>
      <c r="AS181" s="2" t="str">
        <f t="shared" si="27"/>
        <v/>
      </c>
      <c r="AT181" s="3" t="str">
        <f t="shared" si="28"/>
        <v/>
      </c>
      <c r="AU181" s="3" t="str">
        <f>IF($A181="","",IF((AND($A181="ADD",OR(AT181="",AT181="Local Authority"))),"L",(_xlfn.XLOOKUP(AT181,asset_owner[lookupValue],asset_owner[lookupKey],""))))</f>
        <v/>
      </c>
      <c r="AV181" s="3" t="str">
        <f t="shared" si="29"/>
        <v/>
      </c>
      <c r="AW181" s="3" t="str">
        <f>IF($A181="","",IF((AND($A181="ADD",OR(AV181="",AV181="Vested Assets"))),"12",(_xlfn.XLOOKUP(AV181,ud_work_category[lookupValue],ud_work_category[lookupKey],""))))</f>
        <v/>
      </c>
      <c r="AX181" s="20"/>
      <c r="AY181" s="2" t="str">
        <f t="shared" si="30"/>
        <v/>
      </c>
      <c r="AZ181" s="3" t="str">
        <f t="shared" si="31"/>
        <v/>
      </c>
      <c r="BA181" s="3" t="str">
        <f>IF($A181="","",IF((AND($A181="ADD",OR(AZ181="",AZ181="Excellent"))),"1",(_xlfn.XLOOKUP(AZ181,condition[lookupValue],condition[lookupKey],""))))</f>
        <v/>
      </c>
      <c r="BB181" s="21" t="str">
        <f t="shared" si="32"/>
        <v/>
      </c>
      <c r="BC181" s="5"/>
    </row>
    <row r="182" spans="2:55" x14ac:dyDescent="0.25">
      <c r="B182" s="4"/>
      <c r="D182" s="3" t="str">
        <f>IF($A182="ADD",IF(NOT(ISBLANK(C182)),_xlfn.XLOOKUP(C182,roadnames[lookupValue],roadnames[lookupKey],"ERROR"),""), "")</f>
        <v/>
      </c>
      <c r="E182" s="4"/>
      <c r="F182" s="4"/>
      <c r="G182" s="5"/>
      <c r="H182" s="5"/>
      <c r="I182" s="19"/>
      <c r="J182" s="19"/>
      <c r="K182" s="19" t="str">
        <f t="shared" si="22"/>
        <v/>
      </c>
      <c r="L182" s="4"/>
      <c r="N182" s="3" t="str">
        <f>IF($A182="ADD",IF(NOT(ISBLANK(M182)),_xlfn.XLOOKUP(M182,len_adjust_rsn[lookupValue],len_adjust_rsn[lookupKey],"ERROR"),""), "")</f>
        <v/>
      </c>
      <c r="O182" s="19"/>
      <c r="Q182" s="19" t="str">
        <f t="shared" si="23"/>
        <v/>
      </c>
      <c r="R182" s="19"/>
      <c r="S182" s="19" t="str">
        <f t="shared" si="24"/>
        <v/>
      </c>
      <c r="T182" s="4"/>
      <c r="U182" s="4"/>
      <c r="W182" s="3" t="str">
        <f>IF($A182="ADD",IF(NOT(ISBLANK(V182)),_xlfn.XLOOKUP(V182,ud_pavement_specification[lookupValue],ud_pavement_specification[lookupKey],"ERROR"),""), "")</f>
        <v/>
      </c>
      <c r="X182" s="20"/>
      <c r="Y182" s="20"/>
      <c r="AA182" s="4"/>
      <c r="AC182" s="3" t="str">
        <f>IF($A182="ADD",IF(NOT(ISBLANK(AB182)),_xlfn.XLOOKUP(AB182,ud_pavement_material_type[lookupValue],ud_pavement_material_type[lookupKey],"ERROR"),""), "")</f>
        <v/>
      </c>
      <c r="AE182" s="3" t="str">
        <f>IF($A182="ADD",IF(NOT(ISBLANK(AD182)),_xlfn.XLOOKUP(AD182,ud_material_source[lookupValue],ud_material_source[lookupKey],"ERROR"),""), "")</f>
        <v/>
      </c>
      <c r="AH182" s="3" t="str">
        <f>IF($A182="ADD",IF(NOT(ISBLANK(AG182)),_xlfn.XLOOKUP(AG182,ud_pavement_material_type[lookupValue],ud_pavement_material_type[lookupKey],"ERROR"),""), "")</f>
        <v/>
      </c>
      <c r="AI182" s="4"/>
      <c r="AK182" s="3" t="str">
        <f>IF($A182="ADD",IF(NOT(ISBLANK(AJ182)),_xlfn.XLOOKUP(AJ182,ud_material_source[lookupValue],ud_material_source[lookupKey],"ERROR"),""), "")</f>
        <v/>
      </c>
      <c r="AL182" s="3" t="str">
        <f t="shared" si="25"/>
        <v/>
      </c>
      <c r="AM182" s="3" t="str">
        <f>IF($A182="","",IF((AND($A182="ADD",OR(AL182="",AL182="Known"))),"K",(_xlfn.XLOOKUP(AL182,estimate_status[lookupValue],estimate_status[lookupKey],""))))</f>
        <v/>
      </c>
      <c r="AN182" s="3" t="str">
        <f t="shared" si="26"/>
        <v/>
      </c>
      <c r="AO182" s="3" t="str">
        <f>IF($A182="","",IF((AND($A182="ADD",OR(AN182="",AN182="Undisturbed"))),"U",(_xlfn.XLOOKUP(AN182,reconstructed[lookupValue],reconstructed[lookupKey],""))))</f>
        <v/>
      </c>
      <c r="AP182" s="21"/>
      <c r="AQ182" s="4"/>
      <c r="AR182" s="21"/>
      <c r="AS182" s="2" t="str">
        <f t="shared" si="27"/>
        <v/>
      </c>
      <c r="AT182" s="3" t="str">
        <f t="shared" si="28"/>
        <v/>
      </c>
      <c r="AU182" s="3" t="str">
        <f>IF($A182="","",IF((AND($A182="ADD",OR(AT182="",AT182="Local Authority"))),"L",(_xlfn.XLOOKUP(AT182,asset_owner[lookupValue],asset_owner[lookupKey],""))))</f>
        <v/>
      </c>
      <c r="AV182" s="3" t="str">
        <f t="shared" si="29"/>
        <v/>
      </c>
      <c r="AW182" s="3" t="str">
        <f>IF($A182="","",IF((AND($A182="ADD",OR(AV182="",AV182="Vested Assets"))),"12",(_xlfn.XLOOKUP(AV182,ud_work_category[lookupValue],ud_work_category[lookupKey],""))))</f>
        <v/>
      </c>
      <c r="AX182" s="20"/>
      <c r="AY182" s="2" t="str">
        <f t="shared" si="30"/>
        <v/>
      </c>
      <c r="AZ182" s="3" t="str">
        <f t="shared" si="31"/>
        <v/>
      </c>
      <c r="BA182" s="3" t="str">
        <f>IF($A182="","",IF((AND($A182="ADD",OR(AZ182="",AZ182="Excellent"))),"1",(_xlfn.XLOOKUP(AZ182,condition[lookupValue],condition[lookupKey],""))))</f>
        <v/>
      </c>
      <c r="BB182" s="21" t="str">
        <f t="shared" si="32"/>
        <v/>
      </c>
      <c r="BC182" s="5"/>
    </row>
    <row r="183" spans="2:55" x14ac:dyDescent="0.25">
      <c r="B183" s="4"/>
      <c r="D183" s="3" t="str">
        <f>IF($A183="ADD",IF(NOT(ISBLANK(C183)),_xlfn.XLOOKUP(C183,roadnames[lookupValue],roadnames[lookupKey],"ERROR"),""), "")</f>
        <v/>
      </c>
      <c r="E183" s="4"/>
      <c r="F183" s="4"/>
      <c r="G183" s="5"/>
      <c r="H183" s="5"/>
      <c r="I183" s="19"/>
      <c r="J183" s="19"/>
      <c r="K183" s="19" t="str">
        <f t="shared" si="22"/>
        <v/>
      </c>
      <c r="L183" s="4"/>
      <c r="N183" s="3" t="str">
        <f>IF($A183="ADD",IF(NOT(ISBLANK(M183)),_xlfn.XLOOKUP(M183,len_adjust_rsn[lookupValue],len_adjust_rsn[lookupKey],"ERROR"),""), "")</f>
        <v/>
      </c>
      <c r="O183" s="19"/>
      <c r="Q183" s="19" t="str">
        <f t="shared" si="23"/>
        <v/>
      </c>
      <c r="R183" s="19"/>
      <c r="S183" s="19" t="str">
        <f t="shared" si="24"/>
        <v/>
      </c>
      <c r="T183" s="4"/>
      <c r="U183" s="4"/>
      <c r="W183" s="3" t="str">
        <f>IF($A183="ADD",IF(NOT(ISBLANK(V183)),_xlfn.XLOOKUP(V183,ud_pavement_specification[lookupValue],ud_pavement_specification[lookupKey],"ERROR"),""), "")</f>
        <v/>
      </c>
      <c r="X183" s="20"/>
      <c r="Y183" s="20"/>
      <c r="AA183" s="4"/>
      <c r="AC183" s="3" t="str">
        <f>IF($A183="ADD",IF(NOT(ISBLANK(AB183)),_xlfn.XLOOKUP(AB183,ud_pavement_material_type[lookupValue],ud_pavement_material_type[lookupKey],"ERROR"),""), "")</f>
        <v/>
      </c>
      <c r="AE183" s="3" t="str">
        <f>IF($A183="ADD",IF(NOT(ISBLANK(AD183)),_xlfn.XLOOKUP(AD183,ud_material_source[lookupValue],ud_material_source[lookupKey],"ERROR"),""), "")</f>
        <v/>
      </c>
      <c r="AH183" s="3" t="str">
        <f>IF($A183="ADD",IF(NOT(ISBLANK(AG183)),_xlfn.XLOOKUP(AG183,ud_pavement_material_type[lookupValue],ud_pavement_material_type[lookupKey],"ERROR"),""), "")</f>
        <v/>
      </c>
      <c r="AI183" s="4"/>
      <c r="AK183" s="3" t="str">
        <f>IF($A183="ADD",IF(NOT(ISBLANK(AJ183)),_xlfn.XLOOKUP(AJ183,ud_material_source[lookupValue],ud_material_source[lookupKey],"ERROR"),""), "")</f>
        <v/>
      </c>
      <c r="AL183" s="3" t="str">
        <f t="shared" si="25"/>
        <v/>
      </c>
      <c r="AM183" s="3" t="str">
        <f>IF($A183="","",IF((AND($A183="ADD",OR(AL183="",AL183="Known"))),"K",(_xlfn.XLOOKUP(AL183,estimate_status[lookupValue],estimate_status[lookupKey],""))))</f>
        <v/>
      </c>
      <c r="AN183" s="3" t="str">
        <f t="shared" si="26"/>
        <v/>
      </c>
      <c r="AO183" s="3" t="str">
        <f>IF($A183="","",IF((AND($A183="ADD",OR(AN183="",AN183="Undisturbed"))),"U",(_xlfn.XLOOKUP(AN183,reconstructed[lookupValue],reconstructed[lookupKey],""))))</f>
        <v/>
      </c>
      <c r="AP183" s="21"/>
      <c r="AQ183" s="4"/>
      <c r="AR183" s="21"/>
      <c r="AS183" s="2" t="str">
        <f t="shared" si="27"/>
        <v/>
      </c>
      <c r="AT183" s="3" t="str">
        <f t="shared" si="28"/>
        <v/>
      </c>
      <c r="AU183" s="3" t="str">
        <f>IF($A183="","",IF((AND($A183="ADD",OR(AT183="",AT183="Local Authority"))),"L",(_xlfn.XLOOKUP(AT183,asset_owner[lookupValue],asset_owner[lookupKey],""))))</f>
        <v/>
      </c>
      <c r="AV183" s="3" t="str">
        <f t="shared" si="29"/>
        <v/>
      </c>
      <c r="AW183" s="3" t="str">
        <f>IF($A183="","",IF((AND($A183="ADD",OR(AV183="",AV183="Vested Assets"))),"12",(_xlfn.XLOOKUP(AV183,ud_work_category[lookupValue],ud_work_category[lookupKey],""))))</f>
        <v/>
      </c>
      <c r="AX183" s="20"/>
      <c r="AY183" s="2" t="str">
        <f t="shared" si="30"/>
        <v/>
      </c>
      <c r="AZ183" s="3" t="str">
        <f t="shared" si="31"/>
        <v/>
      </c>
      <c r="BA183" s="3" t="str">
        <f>IF($A183="","",IF((AND($A183="ADD",OR(AZ183="",AZ183="Excellent"))),"1",(_xlfn.XLOOKUP(AZ183,condition[lookupValue],condition[lookupKey],""))))</f>
        <v/>
      </c>
      <c r="BB183" s="21" t="str">
        <f t="shared" si="32"/>
        <v/>
      </c>
      <c r="BC183" s="5"/>
    </row>
    <row r="184" spans="2:55" x14ac:dyDescent="0.25">
      <c r="B184" s="4"/>
      <c r="D184" s="3" t="str">
        <f>IF($A184="ADD",IF(NOT(ISBLANK(C184)),_xlfn.XLOOKUP(C184,roadnames[lookupValue],roadnames[lookupKey],"ERROR"),""), "")</f>
        <v/>
      </c>
      <c r="E184" s="4"/>
      <c r="F184" s="4"/>
      <c r="G184" s="5"/>
      <c r="H184" s="5"/>
      <c r="I184" s="19"/>
      <c r="J184" s="19"/>
      <c r="K184" s="19" t="str">
        <f t="shared" si="22"/>
        <v/>
      </c>
      <c r="L184" s="4"/>
      <c r="N184" s="3" t="str">
        <f>IF($A184="ADD",IF(NOT(ISBLANK(M184)),_xlfn.XLOOKUP(M184,len_adjust_rsn[lookupValue],len_adjust_rsn[lookupKey],"ERROR"),""), "")</f>
        <v/>
      </c>
      <c r="O184" s="19"/>
      <c r="Q184" s="19" t="str">
        <f t="shared" si="23"/>
        <v/>
      </c>
      <c r="R184" s="19"/>
      <c r="S184" s="19" t="str">
        <f t="shared" si="24"/>
        <v/>
      </c>
      <c r="T184" s="4"/>
      <c r="U184" s="4"/>
      <c r="W184" s="3" t="str">
        <f>IF($A184="ADD",IF(NOT(ISBLANK(V184)),_xlfn.XLOOKUP(V184,ud_pavement_specification[lookupValue],ud_pavement_specification[lookupKey],"ERROR"),""), "")</f>
        <v/>
      </c>
      <c r="X184" s="20"/>
      <c r="Y184" s="20"/>
      <c r="AA184" s="4"/>
      <c r="AC184" s="3" t="str">
        <f>IF($A184="ADD",IF(NOT(ISBLANK(AB184)),_xlfn.XLOOKUP(AB184,ud_pavement_material_type[lookupValue],ud_pavement_material_type[lookupKey],"ERROR"),""), "")</f>
        <v/>
      </c>
      <c r="AE184" s="3" t="str">
        <f>IF($A184="ADD",IF(NOT(ISBLANK(AD184)),_xlfn.XLOOKUP(AD184,ud_material_source[lookupValue],ud_material_source[lookupKey],"ERROR"),""), "")</f>
        <v/>
      </c>
      <c r="AH184" s="3" t="str">
        <f>IF($A184="ADD",IF(NOT(ISBLANK(AG184)),_xlfn.XLOOKUP(AG184,ud_pavement_material_type[lookupValue],ud_pavement_material_type[lookupKey],"ERROR"),""), "")</f>
        <v/>
      </c>
      <c r="AI184" s="4"/>
      <c r="AK184" s="3" t="str">
        <f>IF($A184="ADD",IF(NOT(ISBLANK(AJ184)),_xlfn.XLOOKUP(AJ184,ud_material_source[lookupValue],ud_material_source[lookupKey],"ERROR"),""), "")</f>
        <v/>
      </c>
      <c r="AL184" s="3" t="str">
        <f t="shared" si="25"/>
        <v/>
      </c>
      <c r="AM184" s="3" t="str">
        <f>IF($A184="","",IF((AND($A184="ADD",OR(AL184="",AL184="Known"))),"K",(_xlfn.XLOOKUP(AL184,estimate_status[lookupValue],estimate_status[lookupKey],""))))</f>
        <v/>
      </c>
      <c r="AN184" s="3" t="str">
        <f t="shared" si="26"/>
        <v/>
      </c>
      <c r="AO184" s="3" t="str">
        <f>IF($A184="","",IF((AND($A184="ADD",OR(AN184="",AN184="Undisturbed"))),"U",(_xlfn.XLOOKUP(AN184,reconstructed[lookupValue],reconstructed[lookupKey],""))))</f>
        <v/>
      </c>
      <c r="AP184" s="21"/>
      <c r="AQ184" s="4"/>
      <c r="AR184" s="21"/>
      <c r="AS184" s="2" t="str">
        <f t="shared" si="27"/>
        <v/>
      </c>
      <c r="AT184" s="3" t="str">
        <f t="shared" si="28"/>
        <v/>
      </c>
      <c r="AU184" s="3" t="str">
        <f>IF($A184="","",IF((AND($A184="ADD",OR(AT184="",AT184="Local Authority"))),"L",(_xlfn.XLOOKUP(AT184,asset_owner[lookupValue],asset_owner[lookupKey],""))))</f>
        <v/>
      </c>
      <c r="AV184" s="3" t="str">
        <f t="shared" si="29"/>
        <v/>
      </c>
      <c r="AW184" s="3" t="str">
        <f>IF($A184="","",IF((AND($A184="ADD",OR(AV184="",AV184="Vested Assets"))),"12",(_xlfn.XLOOKUP(AV184,ud_work_category[lookupValue],ud_work_category[lookupKey],""))))</f>
        <v/>
      </c>
      <c r="AX184" s="20"/>
      <c r="AY184" s="2" t="str">
        <f t="shared" si="30"/>
        <v/>
      </c>
      <c r="AZ184" s="3" t="str">
        <f t="shared" si="31"/>
        <v/>
      </c>
      <c r="BA184" s="3" t="str">
        <f>IF($A184="","",IF((AND($A184="ADD",OR(AZ184="",AZ184="Excellent"))),"1",(_xlfn.XLOOKUP(AZ184,condition[lookupValue],condition[lookupKey],""))))</f>
        <v/>
      </c>
      <c r="BB184" s="21" t="str">
        <f t="shared" si="32"/>
        <v/>
      </c>
      <c r="BC184" s="5"/>
    </row>
    <row r="185" spans="2:55" x14ac:dyDescent="0.25">
      <c r="B185" s="4"/>
      <c r="D185" s="3" t="str">
        <f>IF($A185="ADD",IF(NOT(ISBLANK(C185)),_xlfn.XLOOKUP(C185,roadnames[lookupValue],roadnames[lookupKey],"ERROR"),""), "")</f>
        <v/>
      </c>
      <c r="E185" s="4"/>
      <c r="F185" s="4"/>
      <c r="G185" s="5"/>
      <c r="H185" s="5"/>
      <c r="I185" s="19"/>
      <c r="J185" s="19"/>
      <c r="K185" s="19" t="str">
        <f t="shared" si="22"/>
        <v/>
      </c>
      <c r="L185" s="4"/>
      <c r="N185" s="3" t="str">
        <f>IF($A185="ADD",IF(NOT(ISBLANK(M185)),_xlfn.XLOOKUP(M185,len_adjust_rsn[lookupValue],len_adjust_rsn[lookupKey],"ERROR"),""), "")</f>
        <v/>
      </c>
      <c r="O185" s="19"/>
      <c r="Q185" s="19" t="str">
        <f t="shared" si="23"/>
        <v/>
      </c>
      <c r="R185" s="19"/>
      <c r="S185" s="19" t="str">
        <f t="shared" si="24"/>
        <v/>
      </c>
      <c r="T185" s="4"/>
      <c r="U185" s="4"/>
      <c r="W185" s="3" t="str">
        <f>IF($A185="ADD",IF(NOT(ISBLANK(V185)),_xlfn.XLOOKUP(V185,ud_pavement_specification[lookupValue],ud_pavement_specification[lookupKey],"ERROR"),""), "")</f>
        <v/>
      </c>
      <c r="X185" s="20"/>
      <c r="Y185" s="20"/>
      <c r="AA185" s="4"/>
      <c r="AC185" s="3" t="str">
        <f>IF($A185="ADD",IF(NOT(ISBLANK(AB185)),_xlfn.XLOOKUP(AB185,ud_pavement_material_type[lookupValue],ud_pavement_material_type[lookupKey],"ERROR"),""), "")</f>
        <v/>
      </c>
      <c r="AE185" s="3" t="str">
        <f>IF($A185="ADD",IF(NOT(ISBLANK(AD185)),_xlfn.XLOOKUP(AD185,ud_material_source[lookupValue],ud_material_source[lookupKey],"ERROR"),""), "")</f>
        <v/>
      </c>
      <c r="AH185" s="3" t="str">
        <f>IF($A185="ADD",IF(NOT(ISBLANK(AG185)),_xlfn.XLOOKUP(AG185,ud_pavement_material_type[lookupValue],ud_pavement_material_type[lookupKey],"ERROR"),""), "")</f>
        <v/>
      </c>
      <c r="AI185" s="4"/>
      <c r="AK185" s="3" t="str">
        <f>IF($A185="ADD",IF(NOT(ISBLANK(AJ185)),_xlfn.XLOOKUP(AJ185,ud_material_source[lookupValue],ud_material_source[lookupKey],"ERROR"),""), "")</f>
        <v/>
      </c>
      <c r="AL185" s="3" t="str">
        <f t="shared" si="25"/>
        <v/>
      </c>
      <c r="AM185" s="3" t="str">
        <f>IF($A185="","",IF((AND($A185="ADD",OR(AL185="",AL185="Known"))),"K",(_xlfn.XLOOKUP(AL185,estimate_status[lookupValue],estimate_status[lookupKey],""))))</f>
        <v/>
      </c>
      <c r="AN185" s="3" t="str">
        <f t="shared" si="26"/>
        <v/>
      </c>
      <c r="AO185" s="3" t="str">
        <f>IF($A185="","",IF((AND($A185="ADD",OR(AN185="",AN185="Undisturbed"))),"U",(_xlfn.XLOOKUP(AN185,reconstructed[lookupValue],reconstructed[lookupKey],""))))</f>
        <v/>
      </c>
      <c r="AP185" s="21"/>
      <c r="AQ185" s="4"/>
      <c r="AR185" s="21"/>
      <c r="AS185" s="2" t="str">
        <f t="shared" si="27"/>
        <v/>
      </c>
      <c r="AT185" s="3" t="str">
        <f t="shared" si="28"/>
        <v/>
      </c>
      <c r="AU185" s="3" t="str">
        <f>IF($A185="","",IF((AND($A185="ADD",OR(AT185="",AT185="Local Authority"))),"L",(_xlfn.XLOOKUP(AT185,asset_owner[lookupValue],asset_owner[lookupKey],""))))</f>
        <v/>
      </c>
      <c r="AV185" s="3" t="str">
        <f t="shared" si="29"/>
        <v/>
      </c>
      <c r="AW185" s="3" t="str">
        <f>IF($A185="","",IF((AND($A185="ADD",OR(AV185="",AV185="Vested Assets"))),"12",(_xlfn.XLOOKUP(AV185,ud_work_category[lookupValue],ud_work_category[lookupKey],""))))</f>
        <v/>
      </c>
      <c r="AX185" s="20"/>
      <c r="AY185" s="2" t="str">
        <f t="shared" si="30"/>
        <v/>
      </c>
      <c r="AZ185" s="3" t="str">
        <f t="shared" si="31"/>
        <v/>
      </c>
      <c r="BA185" s="3" t="str">
        <f>IF($A185="","",IF((AND($A185="ADD",OR(AZ185="",AZ185="Excellent"))),"1",(_xlfn.XLOOKUP(AZ185,condition[lookupValue],condition[lookupKey],""))))</f>
        <v/>
      </c>
      <c r="BB185" s="21" t="str">
        <f t="shared" si="32"/>
        <v/>
      </c>
      <c r="BC185" s="5"/>
    </row>
    <row r="186" spans="2:55" x14ac:dyDescent="0.25">
      <c r="B186" s="4"/>
      <c r="D186" s="3" t="str">
        <f>IF($A186="ADD",IF(NOT(ISBLANK(C186)),_xlfn.XLOOKUP(C186,roadnames[lookupValue],roadnames[lookupKey],"ERROR"),""), "")</f>
        <v/>
      </c>
      <c r="E186" s="4"/>
      <c r="F186" s="4"/>
      <c r="G186" s="5"/>
      <c r="H186" s="5"/>
      <c r="I186" s="19"/>
      <c r="J186" s="19"/>
      <c r="K186" s="19" t="str">
        <f t="shared" si="22"/>
        <v/>
      </c>
      <c r="L186" s="4"/>
      <c r="N186" s="3" t="str">
        <f>IF($A186="ADD",IF(NOT(ISBLANK(M186)),_xlfn.XLOOKUP(M186,len_adjust_rsn[lookupValue],len_adjust_rsn[lookupKey],"ERROR"),""), "")</f>
        <v/>
      </c>
      <c r="O186" s="19"/>
      <c r="Q186" s="19" t="str">
        <f t="shared" si="23"/>
        <v/>
      </c>
      <c r="R186" s="19"/>
      <c r="S186" s="19" t="str">
        <f t="shared" si="24"/>
        <v/>
      </c>
      <c r="T186" s="4"/>
      <c r="U186" s="4"/>
      <c r="W186" s="3" t="str">
        <f>IF($A186="ADD",IF(NOT(ISBLANK(V186)),_xlfn.XLOOKUP(V186,ud_pavement_specification[lookupValue],ud_pavement_specification[lookupKey],"ERROR"),""), "")</f>
        <v/>
      </c>
      <c r="X186" s="20"/>
      <c r="Y186" s="20"/>
      <c r="AA186" s="4"/>
      <c r="AC186" s="3" t="str">
        <f>IF($A186="ADD",IF(NOT(ISBLANK(AB186)),_xlfn.XLOOKUP(AB186,ud_pavement_material_type[lookupValue],ud_pavement_material_type[lookupKey],"ERROR"),""), "")</f>
        <v/>
      </c>
      <c r="AE186" s="3" t="str">
        <f>IF($A186="ADD",IF(NOT(ISBLANK(AD186)),_xlfn.XLOOKUP(AD186,ud_material_source[lookupValue],ud_material_source[lookupKey],"ERROR"),""), "")</f>
        <v/>
      </c>
      <c r="AH186" s="3" t="str">
        <f>IF($A186="ADD",IF(NOT(ISBLANK(AG186)),_xlfn.XLOOKUP(AG186,ud_pavement_material_type[lookupValue],ud_pavement_material_type[lookupKey],"ERROR"),""), "")</f>
        <v/>
      </c>
      <c r="AI186" s="4"/>
      <c r="AK186" s="3" t="str">
        <f>IF($A186="ADD",IF(NOT(ISBLANK(AJ186)),_xlfn.XLOOKUP(AJ186,ud_material_source[lookupValue],ud_material_source[lookupKey],"ERROR"),""), "")</f>
        <v/>
      </c>
      <c r="AL186" s="3" t="str">
        <f t="shared" si="25"/>
        <v/>
      </c>
      <c r="AM186" s="3" t="str">
        <f>IF($A186="","",IF((AND($A186="ADD",OR(AL186="",AL186="Known"))),"K",(_xlfn.XLOOKUP(AL186,estimate_status[lookupValue],estimate_status[lookupKey],""))))</f>
        <v/>
      </c>
      <c r="AN186" s="3" t="str">
        <f t="shared" si="26"/>
        <v/>
      </c>
      <c r="AO186" s="3" t="str">
        <f>IF($A186="","",IF((AND($A186="ADD",OR(AN186="",AN186="Undisturbed"))),"U",(_xlfn.XLOOKUP(AN186,reconstructed[lookupValue],reconstructed[lookupKey],""))))</f>
        <v/>
      </c>
      <c r="AP186" s="21"/>
      <c r="AQ186" s="4"/>
      <c r="AR186" s="21"/>
      <c r="AS186" s="2" t="str">
        <f t="shared" si="27"/>
        <v/>
      </c>
      <c r="AT186" s="3" t="str">
        <f t="shared" si="28"/>
        <v/>
      </c>
      <c r="AU186" s="3" t="str">
        <f>IF($A186="","",IF((AND($A186="ADD",OR(AT186="",AT186="Local Authority"))),"L",(_xlfn.XLOOKUP(AT186,asset_owner[lookupValue],asset_owner[lookupKey],""))))</f>
        <v/>
      </c>
      <c r="AV186" s="3" t="str">
        <f t="shared" si="29"/>
        <v/>
      </c>
      <c r="AW186" s="3" t="str">
        <f>IF($A186="","",IF((AND($A186="ADD",OR(AV186="",AV186="Vested Assets"))),"12",(_xlfn.XLOOKUP(AV186,ud_work_category[lookupValue],ud_work_category[lookupKey],""))))</f>
        <v/>
      </c>
      <c r="AX186" s="20"/>
      <c r="AY186" s="2" t="str">
        <f t="shared" si="30"/>
        <v/>
      </c>
      <c r="AZ186" s="3" t="str">
        <f t="shared" si="31"/>
        <v/>
      </c>
      <c r="BA186" s="3" t="str">
        <f>IF($A186="","",IF((AND($A186="ADD",OR(AZ186="",AZ186="Excellent"))),"1",(_xlfn.XLOOKUP(AZ186,condition[lookupValue],condition[lookupKey],""))))</f>
        <v/>
      </c>
      <c r="BB186" s="21" t="str">
        <f t="shared" si="32"/>
        <v/>
      </c>
      <c r="BC186" s="5"/>
    </row>
    <row r="187" spans="2:55" x14ac:dyDescent="0.25">
      <c r="B187" s="4"/>
      <c r="D187" s="3" t="str">
        <f>IF($A187="ADD",IF(NOT(ISBLANK(C187)),_xlfn.XLOOKUP(C187,roadnames[lookupValue],roadnames[lookupKey],"ERROR"),""), "")</f>
        <v/>
      </c>
      <c r="E187" s="4"/>
      <c r="F187" s="4"/>
      <c r="G187" s="5"/>
      <c r="H187" s="5"/>
      <c r="I187" s="19"/>
      <c r="J187" s="19"/>
      <c r="K187" s="19" t="str">
        <f t="shared" si="22"/>
        <v/>
      </c>
      <c r="L187" s="4"/>
      <c r="N187" s="3" t="str">
        <f>IF($A187="ADD",IF(NOT(ISBLANK(M187)),_xlfn.XLOOKUP(M187,len_adjust_rsn[lookupValue],len_adjust_rsn[lookupKey],"ERROR"),""), "")</f>
        <v/>
      </c>
      <c r="O187" s="19"/>
      <c r="Q187" s="19" t="str">
        <f t="shared" si="23"/>
        <v/>
      </c>
      <c r="R187" s="19"/>
      <c r="S187" s="19" t="str">
        <f t="shared" si="24"/>
        <v/>
      </c>
      <c r="T187" s="4"/>
      <c r="U187" s="4"/>
      <c r="W187" s="3" t="str">
        <f>IF($A187="ADD",IF(NOT(ISBLANK(V187)),_xlfn.XLOOKUP(V187,ud_pavement_specification[lookupValue],ud_pavement_specification[lookupKey],"ERROR"),""), "")</f>
        <v/>
      </c>
      <c r="X187" s="20"/>
      <c r="Y187" s="20"/>
      <c r="AA187" s="4"/>
      <c r="AC187" s="3" t="str">
        <f>IF($A187="ADD",IF(NOT(ISBLANK(AB187)),_xlfn.XLOOKUP(AB187,ud_pavement_material_type[lookupValue],ud_pavement_material_type[lookupKey],"ERROR"),""), "")</f>
        <v/>
      </c>
      <c r="AE187" s="3" t="str">
        <f>IF($A187="ADD",IF(NOT(ISBLANK(AD187)),_xlfn.XLOOKUP(AD187,ud_material_source[lookupValue],ud_material_source[lookupKey],"ERROR"),""), "")</f>
        <v/>
      </c>
      <c r="AH187" s="3" t="str">
        <f>IF($A187="ADD",IF(NOT(ISBLANK(AG187)),_xlfn.XLOOKUP(AG187,ud_pavement_material_type[lookupValue],ud_pavement_material_type[lookupKey],"ERROR"),""), "")</f>
        <v/>
      </c>
      <c r="AI187" s="4"/>
      <c r="AK187" s="3" t="str">
        <f>IF($A187="ADD",IF(NOT(ISBLANK(AJ187)),_xlfn.XLOOKUP(AJ187,ud_material_source[lookupValue],ud_material_source[lookupKey],"ERROR"),""), "")</f>
        <v/>
      </c>
      <c r="AL187" s="3" t="str">
        <f t="shared" si="25"/>
        <v/>
      </c>
      <c r="AM187" s="3" t="str">
        <f>IF($A187="","",IF((AND($A187="ADD",OR(AL187="",AL187="Known"))),"K",(_xlfn.XLOOKUP(AL187,estimate_status[lookupValue],estimate_status[lookupKey],""))))</f>
        <v/>
      </c>
      <c r="AN187" s="3" t="str">
        <f t="shared" si="26"/>
        <v/>
      </c>
      <c r="AO187" s="3" t="str">
        <f>IF($A187="","",IF((AND($A187="ADD",OR(AN187="",AN187="Undisturbed"))),"U",(_xlfn.XLOOKUP(AN187,reconstructed[lookupValue],reconstructed[lookupKey],""))))</f>
        <v/>
      </c>
      <c r="AP187" s="21"/>
      <c r="AQ187" s="4"/>
      <c r="AR187" s="21"/>
      <c r="AS187" s="2" t="str">
        <f t="shared" si="27"/>
        <v/>
      </c>
      <c r="AT187" s="3" t="str">
        <f t="shared" si="28"/>
        <v/>
      </c>
      <c r="AU187" s="3" t="str">
        <f>IF($A187="","",IF((AND($A187="ADD",OR(AT187="",AT187="Local Authority"))),"L",(_xlfn.XLOOKUP(AT187,asset_owner[lookupValue],asset_owner[lookupKey],""))))</f>
        <v/>
      </c>
      <c r="AV187" s="3" t="str">
        <f t="shared" si="29"/>
        <v/>
      </c>
      <c r="AW187" s="3" t="str">
        <f>IF($A187="","",IF((AND($A187="ADD",OR(AV187="",AV187="Vested Assets"))),"12",(_xlfn.XLOOKUP(AV187,ud_work_category[lookupValue],ud_work_category[lookupKey],""))))</f>
        <v/>
      </c>
      <c r="AX187" s="20"/>
      <c r="AY187" s="2" t="str">
        <f t="shared" si="30"/>
        <v/>
      </c>
      <c r="AZ187" s="3" t="str">
        <f t="shared" si="31"/>
        <v/>
      </c>
      <c r="BA187" s="3" t="str">
        <f>IF($A187="","",IF((AND($A187="ADD",OR(AZ187="",AZ187="Excellent"))),"1",(_xlfn.XLOOKUP(AZ187,condition[lookupValue],condition[lookupKey],""))))</f>
        <v/>
      </c>
      <c r="BB187" s="21" t="str">
        <f t="shared" si="32"/>
        <v/>
      </c>
      <c r="BC187" s="5"/>
    </row>
    <row r="188" spans="2:55" x14ac:dyDescent="0.25">
      <c r="B188" s="4"/>
      <c r="D188" s="3" t="str">
        <f>IF($A188="ADD",IF(NOT(ISBLANK(C188)),_xlfn.XLOOKUP(C188,roadnames[lookupValue],roadnames[lookupKey],"ERROR"),""), "")</f>
        <v/>
      </c>
      <c r="E188" s="4"/>
      <c r="F188" s="4"/>
      <c r="G188" s="5"/>
      <c r="H188" s="5"/>
      <c r="I188" s="19"/>
      <c r="J188" s="19"/>
      <c r="K188" s="19" t="str">
        <f t="shared" si="22"/>
        <v/>
      </c>
      <c r="L188" s="4"/>
      <c r="N188" s="3" t="str">
        <f>IF($A188="ADD",IF(NOT(ISBLANK(M188)),_xlfn.XLOOKUP(M188,len_adjust_rsn[lookupValue],len_adjust_rsn[lookupKey],"ERROR"),""), "")</f>
        <v/>
      </c>
      <c r="O188" s="19"/>
      <c r="Q188" s="19" t="str">
        <f t="shared" si="23"/>
        <v/>
      </c>
      <c r="R188" s="19"/>
      <c r="S188" s="19" t="str">
        <f t="shared" si="24"/>
        <v/>
      </c>
      <c r="T188" s="4"/>
      <c r="U188" s="4"/>
      <c r="W188" s="3" t="str">
        <f>IF($A188="ADD",IF(NOT(ISBLANK(V188)),_xlfn.XLOOKUP(V188,ud_pavement_specification[lookupValue],ud_pavement_specification[lookupKey],"ERROR"),""), "")</f>
        <v/>
      </c>
      <c r="X188" s="20"/>
      <c r="Y188" s="20"/>
      <c r="AA188" s="4"/>
      <c r="AC188" s="3" t="str">
        <f>IF($A188="ADD",IF(NOT(ISBLANK(AB188)),_xlfn.XLOOKUP(AB188,ud_pavement_material_type[lookupValue],ud_pavement_material_type[lookupKey],"ERROR"),""), "")</f>
        <v/>
      </c>
      <c r="AE188" s="3" t="str">
        <f>IF($A188="ADD",IF(NOT(ISBLANK(AD188)),_xlfn.XLOOKUP(AD188,ud_material_source[lookupValue],ud_material_source[lookupKey],"ERROR"),""), "")</f>
        <v/>
      </c>
      <c r="AH188" s="3" t="str">
        <f>IF($A188="ADD",IF(NOT(ISBLANK(AG188)),_xlfn.XLOOKUP(AG188,ud_pavement_material_type[lookupValue],ud_pavement_material_type[lookupKey],"ERROR"),""), "")</f>
        <v/>
      </c>
      <c r="AI188" s="4"/>
      <c r="AK188" s="3" t="str">
        <f>IF($A188="ADD",IF(NOT(ISBLANK(AJ188)),_xlfn.XLOOKUP(AJ188,ud_material_source[lookupValue],ud_material_source[lookupKey],"ERROR"),""), "")</f>
        <v/>
      </c>
      <c r="AL188" s="3" t="str">
        <f t="shared" si="25"/>
        <v/>
      </c>
      <c r="AM188" s="3" t="str">
        <f>IF($A188="","",IF((AND($A188="ADD",OR(AL188="",AL188="Known"))),"K",(_xlfn.XLOOKUP(AL188,estimate_status[lookupValue],estimate_status[lookupKey],""))))</f>
        <v/>
      </c>
      <c r="AN188" s="3" t="str">
        <f t="shared" si="26"/>
        <v/>
      </c>
      <c r="AO188" s="3" t="str">
        <f>IF($A188="","",IF((AND($A188="ADD",OR(AN188="",AN188="Undisturbed"))),"U",(_xlfn.XLOOKUP(AN188,reconstructed[lookupValue],reconstructed[lookupKey],""))))</f>
        <v/>
      </c>
      <c r="AP188" s="21"/>
      <c r="AQ188" s="4"/>
      <c r="AR188" s="21"/>
      <c r="AS188" s="2" t="str">
        <f t="shared" si="27"/>
        <v/>
      </c>
      <c r="AT188" s="3" t="str">
        <f t="shared" si="28"/>
        <v/>
      </c>
      <c r="AU188" s="3" t="str">
        <f>IF($A188="","",IF((AND($A188="ADD",OR(AT188="",AT188="Local Authority"))),"L",(_xlfn.XLOOKUP(AT188,asset_owner[lookupValue],asset_owner[lookupKey],""))))</f>
        <v/>
      </c>
      <c r="AV188" s="3" t="str">
        <f t="shared" si="29"/>
        <v/>
      </c>
      <c r="AW188" s="3" t="str">
        <f>IF($A188="","",IF((AND($A188="ADD",OR(AV188="",AV188="Vested Assets"))),"12",(_xlfn.XLOOKUP(AV188,ud_work_category[lookupValue],ud_work_category[lookupKey],""))))</f>
        <v/>
      </c>
      <c r="AX188" s="20"/>
      <c r="AY188" s="2" t="str">
        <f t="shared" si="30"/>
        <v/>
      </c>
      <c r="AZ188" s="3" t="str">
        <f t="shared" si="31"/>
        <v/>
      </c>
      <c r="BA188" s="3" t="str">
        <f>IF($A188="","",IF((AND($A188="ADD",OR(AZ188="",AZ188="Excellent"))),"1",(_xlfn.XLOOKUP(AZ188,condition[lookupValue],condition[lookupKey],""))))</f>
        <v/>
      </c>
      <c r="BB188" s="21" t="str">
        <f t="shared" si="32"/>
        <v/>
      </c>
      <c r="BC188" s="5"/>
    </row>
    <row r="189" spans="2:55" x14ac:dyDescent="0.25">
      <c r="B189" s="4"/>
      <c r="D189" s="3" t="str">
        <f>IF($A189="ADD",IF(NOT(ISBLANK(C189)),_xlfn.XLOOKUP(C189,roadnames[lookupValue],roadnames[lookupKey],"ERROR"),""), "")</f>
        <v/>
      </c>
      <c r="E189" s="4"/>
      <c r="F189" s="4"/>
      <c r="G189" s="5"/>
      <c r="H189" s="5"/>
      <c r="I189" s="19"/>
      <c r="J189" s="19"/>
      <c r="K189" s="19" t="str">
        <f t="shared" si="22"/>
        <v/>
      </c>
      <c r="L189" s="4"/>
      <c r="N189" s="3" t="str">
        <f>IF($A189="ADD",IF(NOT(ISBLANK(M189)),_xlfn.XLOOKUP(M189,len_adjust_rsn[lookupValue],len_adjust_rsn[lookupKey],"ERROR"),""), "")</f>
        <v/>
      </c>
      <c r="O189" s="19"/>
      <c r="Q189" s="19" t="str">
        <f t="shared" si="23"/>
        <v/>
      </c>
      <c r="R189" s="19"/>
      <c r="S189" s="19" t="str">
        <f t="shared" si="24"/>
        <v/>
      </c>
      <c r="T189" s="4"/>
      <c r="U189" s="4"/>
      <c r="W189" s="3" t="str">
        <f>IF($A189="ADD",IF(NOT(ISBLANK(V189)),_xlfn.XLOOKUP(V189,ud_pavement_specification[lookupValue],ud_pavement_specification[lookupKey],"ERROR"),""), "")</f>
        <v/>
      </c>
      <c r="X189" s="20"/>
      <c r="Y189" s="20"/>
      <c r="AA189" s="4"/>
      <c r="AC189" s="3" t="str">
        <f>IF($A189="ADD",IF(NOT(ISBLANK(AB189)),_xlfn.XLOOKUP(AB189,ud_pavement_material_type[lookupValue],ud_pavement_material_type[lookupKey],"ERROR"),""), "")</f>
        <v/>
      </c>
      <c r="AE189" s="3" t="str">
        <f>IF($A189="ADD",IF(NOT(ISBLANK(AD189)),_xlfn.XLOOKUP(AD189,ud_material_source[lookupValue],ud_material_source[lookupKey],"ERROR"),""), "")</f>
        <v/>
      </c>
      <c r="AH189" s="3" t="str">
        <f>IF($A189="ADD",IF(NOT(ISBLANK(AG189)),_xlfn.XLOOKUP(AG189,ud_pavement_material_type[lookupValue],ud_pavement_material_type[lookupKey],"ERROR"),""), "")</f>
        <v/>
      </c>
      <c r="AI189" s="4"/>
      <c r="AK189" s="3" t="str">
        <f>IF($A189="ADD",IF(NOT(ISBLANK(AJ189)),_xlfn.XLOOKUP(AJ189,ud_material_source[lookupValue],ud_material_source[lookupKey],"ERROR"),""), "")</f>
        <v/>
      </c>
      <c r="AL189" s="3" t="str">
        <f t="shared" si="25"/>
        <v/>
      </c>
      <c r="AM189" s="3" t="str">
        <f>IF($A189="","",IF((AND($A189="ADD",OR(AL189="",AL189="Known"))),"K",(_xlfn.XLOOKUP(AL189,estimate_status[lookupValue],estimate_status[lookupKey],""))))</f>
        <v/>
      </c>
      <c r="AN189" s="3" t="str">
        <f t="shared" si="26"/>
        <v/>
      </c>
      <c r="AO189" s="3" t="str">
        <f>IF($A189="","",IF((AND($A189="ADD",OR(AN189="",AN189="Undisturbed"))),"U",(_xlfn.XLOOKUP(AN189,reconstructed[lookupValue],reconstructed[lookupKey],""))))</f>
        <v/>
      </c>
      <c r="AP189" s="21"/>
      <c r="AQ189" s="4"/>
      <c r="AR189" s="21"/>
      <c r="AS189" s="2" t="str">
        <f t="shared" si="27"/>
        <v/>
      </c>
      <c r="AT189" s="3" t="str">
        <f t="shared" si="28"/>
        <v/>
      </c>
      <c r="AU189" s="3" t="str">
        <f>IF($A189="","",IF((AND($A189="ADD",OR(AT189="",AT189="Local Authority"))),"L",(_xlfn.XLOOKUP(AT189,asset_owner[lookupValue],asset_owner[lookupKey],""))))</f>
        <v/>
      </c>
      <c r="AV189" s="3" t="str">
        <f t="shared" si="29"/>
        <v/>
      </c>
      <c r="AW189" s="3" t="str">
        <f>IF($A189="","",IF((AND($A189="ADD",OR(AV189="",AV189="Vested Assets"))),"12",(_xlfn.XLOOKUP(AV189,ud_work_category[lookupValue],ud_work_category[lookupKey],""))))</f>
        <v/>
      </c>
      <c r="AX189" s="20"/>
      <c r="AY189" s="2" t="str">
        <f t="shared" si="30"/>
        <v/>
      </c>
      <c r="AZ189" s="3" t="str">
        <f t="shared" si="31"/>
        <v/>
      </c>
      <c r="BA189" s="3" t="str">
        <f>IF($A189="","",IF((AND($A189="ADD",OR(AZ189="",AZ189="Excellent"))),"1",(_xlfn.XLOOKUP(AZ189,condition[lookupValue],condition[lookupKey],""))))</f>
        <v/>
      </c>
      <c r="BB189" s="21" t="str">
        <f t="shared" si="32"/>
        <v/>
      </c>
      <c r="BC189" s="5"/>
    </row>
    <row r="190" spans="2:55" x14ac:dyDescent="0.25">
      <c r="B190" s="4"/>
      <c r="D190" s="3" t="str">
        <f>IF($A190="ADD",IF(NOT(ISBLANK(C190)),_xlfn.XLOOKUP(C190,roadnames[lookupValue],roadnames[lookupKey],"ERROR"),""), "")</f>
        <v/>
      </c>
      <c r="E190" s="4"/>
      <c r="F190" s="4"/>
      <c r="G190" s="5"/>
      <c r="H190" s="5"/>
      <c r="I190" s="19"/>
      <c r="J190" s="19"/>
      <c r="K190" s="19" t="str">
        <f t="shared" si="22"/>
        <v/>
      </c>
      <c r="L190" s="4"/>
      <c r="N190" s="3" t="str">
        <f>IF($A190="ADD",IF(NOT(ISBLANK(M190)),_xlfn.XLOOKUP(M190,len_adjust_rsn[lookupValue],len_adjust_rsn[lookupKey],"ERROR"),""), "")</f>
        <v/>
      </c>
      <c r="O190" s="19"/>
      <c r="Q190" s="19" t="str">
        <f t="shared" si="23"/>
        <v/>
      </c>
      <c r="R190" s="19"/>
      <c r="S190" s="19" t="str">
        <f t="shared" si="24"/>
        <v/>
      </c>
      <c r="T190" s="4"/>
      <c r="U190" s="4"/>
      <c r="W190" s="3" t="str">
        <f>IF($A190="ADD",IF(NOT(ISBLANK(V190)),_xlfn.XLOOKUP(V190,ud_pavement_specification[lookupValue],ud_pavement_specification[lookupKey],"ERROR"),""), "")</f>
        <v/>
      </c>
      <c r="X190" s="20"/>
      <c r="Y190" s="20"/>
      <c r="AA190" s="4"/>
      <c r="AC190" s="3" t="str">
        <f>IF($A190="ADD",IF(NOT(ISBLANK(AB190)),_xlfn.XLOOKUP(AB190,ud_pavement_material_type[lookupValue],ud_pavement_material_type[lookupKey],"ERROR"),""), "")</f>
        <v/>
      </c>
      <c r="AE190" s="3" t="str">
        <f>IF($A190="ADD",IF(NOT(ISBLANK(AD190)),_xlfn.XLOOKUP(AD190,ud_material_source[lookupValue],ud_material_source[lookupKey],"ERROR"),""), "")</f>
        <v/>
      </c>
      <c r="AH190" s="3" t="str">
        <f>IF($A190="ADD",IF(NOT(ISBLANK(AG190)),_xlfn.XLOOKUP(AG190,ud_pavement_material_type[lookupValue],ud_pavement_material_type[lookupKey],"ERROR"),""), "")</f>
        <v/>
      </c>
      <c r="AI190" s="4"/>
      <c r="AK190" s="3" t="str">
        <f>IF($A190="ADD",IF(NOT(ISBLANK(AJ190)),_xlfn.XLOOKUP(AJ190,ud_material_source[lookupValue],ud_material_source[lookupKey],"ERROR"),""), "")</f>
        <v/>
      </c>
      <c r="AL190" s="3" t="str">
        <f t="shared" si="25"/>
        <v/>
      </c>
      <c r="AM190" s="3" t="str">
        <f>IF($A190="","",IF((AND($A190="ADD",OR(AL190="",AL190="Known"))),"K",(_xlfn.XLOOKUP(AL190,estimate_status[lookupValue],estimate_status[lookupKey],""))))</f>
        <v/>
      </c>
      <c r="AN190" s="3" t="str">
        <f t="shared" si="26"/>
        <v/>
      </c>
      <c r="AO190" s="3" t="str">
        <f>IF($A190="","",IF((AND($A190="ADD",OR(AN190="",AN190="Undisturbed"))),"U",(_xlfn.XLOOKUP(AN190,reconstructed[lookupValue],reconstructed[lookupKey],""))))</f>
        <v/>
      </c>
      <c r="AP190" s="21"/>
      <c r="AQ190" s="4"/>
      <c r="AR190" s="21"/>
      <c r="AS190" s="2" t="str">
        <f t="shared" si="27"/>
        <v/>
      </c>
      <c r="AT190" s="3" t="str">
        <f t="shared" si="28"/>
        <v/>
      </c>
      <c r="AU190" s="3" t="str">
        <f>IF($A190="","",IF((AND($A190="ADD",OR(AT190="",AT190="Local Authority"))),"L",(_xlfn.XLOOKUP(AT190,asset_owner[lookupValue],asset_owner[lookupKey],""))))</f>
        <v/>
      </c>
      <c r="AV190" s="3" t="str">
        <f t="shared" si="29"/>
        <v/>
      </c>
      <c r="AW190" s="3" t="str">
        <f>IF($A190="","",IF((AND($A190="ADD",OR(AV190="",AV190="Vested Assets"))),"12",(_xlfn.XLOOKUP(AV190,ud_work_category[lookupValue],ud_work_category[lookupKey],""))))</f>
        <v/>
      </c>
      <c r="AX190" s="20"/>
      <c r="AY190" s="2" t="str">
        <f t="shared" si="30"/>
        <v/>
      </c>
      <c r="AZ190" s="3" t="str">
        <f t="shared" si="31"/>
        <v/>
      </c>
      <c r="BA190" s="3" t="str">
        <f>IF($A190="","",IF((AND($A190="ADD",OR(AZ190="",AZ190="Excellent"))),"1",(_xlfn.XLOOKUP(AZ190,condition[lookupValue],condition[lookupKey],""))))</f>
        <v/>
      </c>
      <c r="BB190" s="21" t="str">
        <f t="shared" si="32"/>
        <v/>
      </c>
      <c r="BC190" s="5"/>
    </row>
    <row r="191" spans="2:55" x14ac:dyDescent="0.25">
      <c r="B191" s="4"/>
      <c r="D191" s="3" t="str">
        <f>IF($A191="ADD",IF(NOT(ISBLANK(C191)),_xlfn.XLOOKUP(C191,roadnames[lookupValue],roadnames[lookupKey],"ERROR"),""), "")</f>
        <v/>
      </c>
      <c r="E191" s="4"/>
      <c r="F191" s="4"/>
      <c r="G191" s="5"/>
      <c r="H191" s="5"/>
      <c r="I191" s="19"/>
      <c r="J191" s="19"/>
      <c r="K191" s="19" t="str">
        <f t="shared" si="22"/>
        <v/>
      </c>
      <c r="L191" s="4"/>
      <c r="N191" s="3" t="str">
        <f>IF($A191="ADD",IF(NOT(ISBLANK(M191)),_xlfn.XLOOKUP(M191,len_adjust_rsn[lookupValue],len_adjust_rsn[lookupKey],"ERROR"),""), "")</f>
        <v/>
      </c>
      <c r="O191" s="19"/>
      <c r="Q191" s="19" t="str">
        <f t="shared" si="23"/>
        <v/>
      </c>
      <c r="R191" s="19"/>
      <c r="S191" s="19" t="str">
        <f t="shared" si="24"/>
        <v/>
      </c>
      <c r="T191" s="4"/>
      <c r="U191" s="4"/>
      <c r="W191" s="3" t="str">
        <f>IF($A191="ADD",IF(NOT(ISBLANK(V191)),_xlfn.XLOOKUP(V191,ud_pavement_specification[lookupValue],ud_pavement_specification[lookupKey],"ERROR"),""), "")</f>
        <v/>
      </c>
      <c r="X191" s="20"/>
      <c r="Y191" s="20"/>
      <c r="AA191" s="4"/>
      <c r="AC191" s="3" t="str">
        <f>IF($A191="ADD",IF(NOT(ISBLANK(AB191)),_xlfn.XLOOKUP(AB191,ud_pavement_material_type[lookupValue],ud_pavement_material_type[lookupKey],"ERROR"),""), "")</f>
        <v/>
      </c>
      <c r="AE191" s="3" t="str">
        <f>IF($A191="ADD",IF(NOT(ISBLANK(AD191)),_xlfn.XLOOKUP(AD191,ud_material_source[lookupValue],ud_material_source[lookupKey],"ERROR"),""), "")</f>
        <v/>
      </c>
      <c r="AH191" s="3" t="str">
        <f>IF($A191="ADD",IF(NOT(ISBLANK(AG191)),_xlfn.XLOOKUP(AG191,ud_pavement_material_type[lookupValue],ud_pavement_material_type[lookupKey],"ERROR"),""), "")</f>
        <v/>
      </c>
      <c r="AI191" s="4"/>
      <c r="AK191" s="3" t="str">
        <f>IF($A191="ADD",IF(NOT(ISBLANK(AJ191)),_xlfn.XLOOKUP(AJ191,ud_material_source[lookupValue],ud_material_source[lookupKey],"ERROR"),""), "")</f>
        <v/>
      </c>
      <c r="AL191" s="3" t="str">
        <f t="shared" si="25"/>
        <v/>
      </c>
      <c r="AM191" s="3" t="str">
        <f>IF($A191="","",IF((AND($A191="ADD",OR(AL191="",AL191="Known"))),"K",(_xlfn.XLOOKUP(AL191,estimate_status[lookupValue],estimate_status[lookupKey],""))))</f>
        <v/>
      </c>
      <c r="AN191" s="3" t="str">
        <f t="shared" si="26"/>
        <v/>
      </c>
      <c r="AO191" s="3" t="str">
        <f>IF($A191="","",IF((AND($A191="ADD",OR(AN191="",AN191="Undisturbed"))),"U",(_xlfn.XLOOKUP(AN191,reconstructed[lookupValue],reconstructed[lookupKey],""))))</f>
        <v/>
      </c>
      <c r="AP191" s="21"/>
      <c r="AQ191" s="4"/>
      <c r="AR191" s="21"/>
      <c r="AS191" s="2" t="str">
        <f t="shared" si="27"/>
        <v/>
      </c>
      <c r="AT191" s="3" t="str">
        <f t="shared" si="28"/>
        <v/>
      </c>
      <c r="AU191" s="3" t="str">
        <f>IF($A191="","",IF((AND($A191="ADD",OR(AT191="",AT191="Local Authority"))),"L",(_xlfn.XLOOKUP(AT191,asset_owner[lookupValue],asset_owner[lookupKey],""))))</f>
        <v/>
      </c>
      <c r="AV191" s="3" t="str">
        <f t="shared" si="29"/>
        <v/>
      </c>
      <c r="AW191" s="3" t="str">
        <f>IF($A191="","",IF((AND($A191="ADD",OR(AV191="",AV191="Vested Assets"))),"12",(_xlfn.XLOOKUP(AV191,ud_work_category[lookupValue],ud_work_category[lookupKey],""))))</f>
        <v/>
      </c>
      <c r="AX191" s="20"/>
      <c r="AY191" s="2" t="str">
        <f t="shared" si="30"/>
        <v/>
      </c>
      <c r="AZ191" s="3" t="str">
        <f t="shared" si="31"/>
        <v/>
      </c>
      <c r="BA191" s="3" t="str">
        <f>IF($A191="","",IF((AND($A191="ADD",OR(AZ191="",AZ191="Excellent"))),"1",(_xlfn.XLOOKUP(AZ191,condition[lookupValue],condition[lookupKey],""))))</f>
        <v/>
      </c>
      <c r="BB191" s="21" t="str">
        <f t="shared" si="32"/>
        <v/>
      </c>
      <c r="BC191" s="5"/>
    </row>
    <row r="192" spans="2:55" x14ac:dyDescent="0.25">
      <c r="B192" s="4"/>
      <c r="D192" s="3" t="str">
        <f>IF($A192="ADD",IF(NOT(ISBLANK(C192)),_xlfn.XLOOKUP(C192,roadnames[lookupValue],roadnames[lookupKey],"ERROR"),""), "")</f>
        <v/>
      </c>
      <c r="E192" s="4"/>
      <c r="F192" s="4"/>
      <c r="G192" s="5"/>
      <c r="H192" s="5"/>
      <c r="I192" s="19"/>
      <c r="J192" s="19"/>
      <c r="K192" s="19" t="str">
        <f t="shared" si="22"/>
        <v/>
      </c>
      <c r="L192" s="4"/>
      <c r="N192" s="3" t="str">
        <f>IF($A192="ADD",IF(NOT(ISBLANK(M192)),_xlfn.XLOOKUP(M192,len_adjust_rsn[lookupValue],len_adjust_rsn[lookupKey],"ERROR"),""), "")</f>
        <v/>
      </c>
      <c r="O192" s="19"/>
      <c r="Q192" s="19" t="str">
        <f t="shared" si="23"/>
        <v/>
      </c>
      <c r="R192" s="19"/>
      <c r="S192" s="19" t="str">
        <f t="shared" si="24"/>
        <v/>
      </c>
      <c r="T192" s="4"/>
      <c r="U192" s="4"/>
      <c r="W192" s="3" t="str">
        <f>IF($A192="ADD",IF(NOT(ISBLANK(V192)),_xlfn.XLOOKUP(V192,ud_pavement_specification[lookupValue],ud_pavement_specification[lookupKey],"ERROR"),""), "")</f>
        <v/>
      </c>
      <c r="X192" s="20"/>
      <c r="Y192" s="20"/>
      <c r="AA192" s="4"/>
      <c r="AC192" s="3" t="str">
        <f>IF($A192="ADD",IF(NOT(ISBLANK(AB192)),_xlfn.XLOOKUP(AB192,ud_pavement_material_type[lookupValue],ud_pavement_material_type[lookupKey],"ERROR"),""), "")</f>
        <v/>
      </c>
      <c r="AE192" s="3" t="str">
        <f>IF($A192="ADD",IF(NOT(ISBLANK(AD192)),_xlfn.XLOOKUP(AD192,ud_material_source[lookupValue],ud_material_source[lookupKey],"ERROR"),""), "")</f>
        <v/>
      </c>
      <c r="AH192" s="3" t="str">
        <f>IF($A192="ADD",IF(NOT(ISBLANK(AG192)),_xlfn.XLOOKUP(AG192,ud_pavement_material_type[lookupValue],ud_pavement_material_type[lookupKey],"ERROR"),""), "")</f>
        <v/>
      </c>
      <c r="AI192" s="4"/>
      <c r="AK192" s="3" t="str">
        <f>IF($A192="ADD",IF(NOT(ISBLANK(AJ192)),_xlfn.XLOOKUP(AJ192,ud_material_source[lookupValue],ud_material_source[lookupKey],"ERROR"),""), "")</f>
        <v/>
      </c>
      <c r="AL192" s="3" t="str">
        <f t="shared" si="25"/>
        <v/>
      </c>
      <c r="AM192" s="3" t="str">
        <f>IF($A192="","",IF((AND($A192="ADD",OR(AL192="",AL192="Known"))),"K",(_xlfn.XLOOKUP(AL192,estimate_status[lookupValue],estimate_status[lookupKey],""))))</f>
        <v/>
      </c>
      <c r="AN192" s="3" t="str">
        <f t="shared" si="26"/>
        <v/>
      </c>
      <c r="AO192" s="3" t="str">
        <f>IF($A192="","",IF((AND($A192="ADD",OR(AN192="",AN192="Undisturbed"))),"U",(_xlfn.XLOOKUP(AN192,reconstructed[lookupValue],reconstructed[lookupKey],""))))</f>
        <v/>
      </c>
      <c r="AP192" s="21"/>
      <c r="AQ192" s="4"/>
      <c r="AR192" s="21"/>
      <c r="AS192" s="2" t="str">
        <f t="shared" si="27"/>
        <v/>
      </c>
      <c r="AT192" s="3" t="str">
        <f t="shared" si="28"/>
        <v/>
      </c>
      <c r="AU192" s="3" t="str">
        <f>IF($A192="","",IF((AND($A192="ADD",OR(AT192="",AT192="Local Authority"))),"L",(_xlfn.XLOOKUP(AT192,asset_owner[lookupValue],asset_owner[lookupKey],""))))</f>
        <v/>
      </c>
      <c r="AV192" s="3" t="str">
        <f t="shared" si="29"/>
        <v/>
      </c>
      <c r="AW192" s="3" t="str">
        <f>IF($A192="","",IF((AND($A192="ADD",OR(AV192="",AV192="Vested Assets"))),"12",(_xlfn.XLOOKUP(AV192,ud_work_category[lookupValue],ud_work_category[lookupKey],""))))</f>
        <v/>
      </c>
      <c r="AX192" s="20"/>
      <c r="AY192" s="2" t="str">
        <f t="shared" si="30"/>
        <v/>
      </c>
      <c r="AZ192" s="3" t="str">
        <f t="shared" si="31"/>
        <v/>
      </c>
      <c r="BA192" s="3" t="str">
        <f>IF($A192="","",IF((AND($A192="ADD",OR(AZ192="",AZ192="Excellent"))),"1",(_xlfn.XLOOKUP(AZ192,condition[lookupValue],condition[lookupKey],""))))</f>
        <v/>
      </c>
      <c r="BB192" s="21" t="str">
        <f t="shared" si="32"/>
        <v/>
      </c>
      <c r="BC192" s="5"/>
    </row>
    <row r="193" spans="2:55" x14ac:dyDescent="0.25">
      <c r="B193" s="4"/>
      <c r="D193" s="3" t="str">
        <f>IF($A193="ADD",IF(NOT(ISBLANK(C193)),_xlfn.XLOOKUP(C193,roadnames[lookupValue],roadnames[lookupKey],"ERROR"),""), "")</f>
        <v/>
      </c>
      <c r="E193" s="4"/>
      <c r="F193" s="4"/>
      <c r="G193" s="5"/>
      <c r="H193" s="5"/>
      <c r="I193" s="19"/>
      <c r="J193" s="19"/>
      <c r="K193" s="19" t="str">
        <f t="shared" si="22"/>
        <v/>
      </c>
      <c r="L193" s="4"/>
      <c r="N193" s="3" t="str">
        <f>IF($A193="ADD",IF(NOT(ISBLANK(M193)),_xlfn.XLOOKUP(M193,len_adjust_rsn[lookupValue],len_adjust_rsn[lookupKey],"ERROR"),""), "")</f>
        <v/>
      </c>
      <c r="O193" s="19"/>
      <c r="Q193" s="19" t="str">
        <f t="shared" si="23"/>
        <v/>
      </c>
      <c r="R193" s="19"/>
      <c r="S193" s="19" t="str">
        <f t="shared" si="24"/>
        <v/>
      </c>
      <c r="T193" s="4"/>
      <c r="U193" s="4"/>
      <c r="W193" s="3" t="str">
        <f>IF($A193="ADD",IF(NOT(ISBLANK(V193)),_xlfn.XLOOKUP(V193,ud_pavement_specification[lookupValue],ud_pavement_specification[lookupKey],"ERROR"),""), "")</f>
        <v/>
      </c>
      <c r="X193" s="20"/>
      <c r="Y193" s="20"/>
      <c r="AA193" s="4"/>
      <c r="AC193" s="3" t="str">
        <f>IF($A193="ADD",IF(NOT(ISBLANK(AB193)),_xlfn.XLOOKUP(AB193,ud_pavement_material_type[lookupValue],ud_pavement_material_type[lookupKey],"ERROR"),""), "")</f>
        <v/>
      </c>
      <c r="AE193" s="3" t="str">
        <f>IF($A193="ADD",IF(NOT(ISBLANK(AD193)),_xlfn.XLOOKUP(AD193,ud_material_source[lookupValue],ud_material_source[lookupKey],"ERROR"),""), "")</f>
        <v/>
      </c>
      <c r="AH193" s="3" t="str">
        <f>IF($A193="ADD",IF(NOT(ISBLANK(AG193)),_xlfn.XLOOKUP(AG193,ud_pavement_material_type[lookupValue],ud_pavement_material_type[lookupKey],"ERROR"),""), "")</f>
        <v/>
      </c>
      <c r="AI193" s="4"/>
      <c r="AK193" s="3" t="str">
        <f>IF($A193="ADD",IF(NOT(ISBLANK(AJ193)),_xlfn.XLOOKUP(AJ193,ud_material_source[lookupValue],ud_material_source[lookupKey],"ERROR"),""), "")</f>
        <v/>
      </c>
      <c r="AL193" s="3" t="str">
        <f t="shared" si="25"/>
        <v/>
      </c>
      <c r="AM193" s="3" t="str">
        <f>IF($A193="","",IF((AND($A193="ADD",OR(AL193="",AL193="Known"))),"K",(_xlfn.XLOOKUP(AL193,estimate_status[lookupValue],estimate_status[lookupKey],""))))</f>
        <v/>
      </c>
      <c r="AN193" s="3" t="str">
        <f t="shared" si="26"/>
        <v/>
      </c>
      <c r="AO193" s="3" t="str">
        <f>IF($A193="","",IF((AND($A193="ADD",OR(AN193="",AN193="Undisturbed"))),"U",(_xlfn.XLOOKUP(AN193,reconstructed[lookupValue],reconstructed[lookupKey],""))))</f>
        <v/>
      </c>
      <c r="AP193" s="21"/>
      <c r="AQ193" s="4"/>
      <c r="AR193" s="21"/>
      <c r="AS193" s="2" t="str">
        <f t="shared" si="27"/>
        <v/>
      </c>
      <c r="AT193" s="3" t="str">
        <f t="shared" si="28"/>
        <v/>
      </c>
      <c r="AU193" s="3" t="str">
        <f>IF($A193="","",IF((AND($A193="ADD",OR(AT193="",AT193="Local Authority"))),"L",(_xlfn.XLOOKUP(AT193,asset_owner[lookupValue],asset_owner[lookupKey],""))))</f>
        <v/>
      </c>
      <c r="AV193" s="3" t="str">
        <f t="shared" si="29"/>
        <v/>
      </c>
      <c r="AW193" s="3" t="str">
        <f>IF($A193="","",IF((AND($A193="ADD",OR(AV193="",AV193="Vested Assets"))),"12",(_xlfn.XLOOKUP(AV193,ud_work_category[lookupValue],ud_work_category[lookupKey],""))))</f>
        <v/>
      </c>
      <c r="AX193" s="20"/>
      <c r="AY193" s="2" t="str">
        <f t="shared" si="30"/>
        <v/>
      </c>
      <c r="AZ193" s="3" t="str">
        <f t="shared" si="31"/>
        <v/>
      </c>
      <c r="BA193" s="3" t="str">
        <f>IF($A193="","",IF((AND($A193="ADD",OR(AZ193="",AZ193="Excellent"))),"1",(_xlfn.XLOOKUP(AZ193,condition[lookupValue],condition[lookupKey],""))))</f>
        <v/>
      </c>
      <c r="BB193" s="21" t="str">
        <f t="shared" si="32"/>
        <v/>
      </c>
      <c r="BC193" s="5"/>
    </row>
    <row r="194" spans="2:55" x14ac:dyDescent="0.25">
      <c r="B194" s="4"/>
      <c r="D194" s="3" t="str">
        <f>IF($A194="ADD",IF(NOT(ISBLANK(C194)),_xlfn.XLOOKUP(C194,roadnames[lookupValue],roadnames[lookupKey],"ERROR"),""), "")</f>
        <v/>
      </c>
      <c r="E194" s="4"/>
      <c r="F194" s="4"/>
      <c r="G194" s="5"/>
      <c r="H194" s="5"/>
      <c r="I194" s="19"/>
      <c r="J194" s="19"/>
      <c r="K194" s="19" t="str">
        <f t="shared" si="22"/>
        <v/>
      </c>
      <c r="L194" s="4"/>
      <c r="N194" s="3" t="str">
        <f>IF($A194="ADD",IF(NOT(ISBLANK(M194)),_xlfn.XLOOKUP(M194,len_adjust_rsn[lookupValue],len_adjust_rsn[lookupKey],"ERROR"),""), "")</f>
        <v/>
      </c>
      <c r="O194" s="19"/>
      <c r="Q194" s="19" t="str">
        <f t="shared" si="23"/>
        <v/>
      </c>
      <c r="R194" s="19"/>
      <c r="S194" s="19" t="str">
        <f t="shared" si="24"/>
        <v/>
      </c>
      <c r="T194" s="4"/>
      <c r="U194" s="4"/>
      <c r="W194" s="3" t="str">
        <f>IF($A194="ADD",IF(NOT(ISBLANK(V194)),_xlfn.XLOOKUP(V194,ud_pavement_specification[lookupValue],ud_pavement_specification[lookupKey],"ERROR"),""), "")</f>
        <v/>
      </c>
      <c r="X194" s="20"/>
      <c r="Y194" s="20"/>
      <c r="AA194" s="4"/>
      <c r="AC194" s="3" t="str">
        <f>IF($A194="ADD",IF(NOT(ISBLANK(AB194)),_xlfn.XLOOKUP(AB194,ud_pavement_material_type[lookupValue],ud_pavement_material_type[lookupKey],"ERROR"),""), "")</f>
        <v/>
      </c>
      <c r="AE194" s="3" t="str">
        <f>IF($A194="ADD",IF(NOT(ISBLANK(AD194)),_xlfn.XLOOKUP(AD194,ud_material_source[lookupValue],ud_material_source[lookupKey],"ERROR"),""), "")</f>
        <v/>
      </c>
      <c r="AH194" s="3" t="str">
        <f>IF($A194="ADD",IF(NOT(ISBLANK(AG194)),_xlfn.XLOOKUP(AG194,ud_pavement_material_type[lookupValue],ud_pavement_material_type[lookupKey],"ERROR"),""), "")</f>
        <v/>
      </c>
      <c r="AI194" s="4"/>
      <c r="AK194" s="3" t="str">
        <f>IF($A194="ADD",IF(NOT(ISBLANK(AJ194)),_xlfn.XLOOKUP(AJ194,ud_material_source[lookupValue],ud_material_source[lookupKey],"ERROR"),""), "")</f>
        <v/>
      </c>
      <c r="AL194" s="3" t="str">
        <f t="shared" si="25"/>
        <v/>
      </c>
      <c r="AM194" s="3" t="str">
        <f>IF($A194="","",IF((AND($A194="ADD",OR(AL194="",AL194="Known"))),"K",(_xlfn.XLOOKUP(AL194,estimate_status[lookupValue],estimate_status[lookupKey],""))))</f>
        <v/>
      </c>
      <c r="AN194" s="3" t="str">
        <f t="shared" si="26"/>
        <v/>
      </c>
      <c r="AO194" s="3" t="str">
        <f>IF($A194="","",IF((AND($A194="ADD",OR(AN194="",AN194="Undisturbed"))),"U",(_xlfn.XLOOKUP(AN194,reconstructed[lookupValue],reconstructed[lookupKey],""))))</f>
        <v/>
      </c>
      <c r="AP194" s="21"/>
      <c r="AQ194" s="4"/>
      <c r="AR194" s="21"/>
      <c r="AS194" s="2" t="str">
        <f t="shared" si="27"/>
        <v/>
      </c>
      <c r="AT194" s="3" t="str">
        <f t="shared" si="28"/>
        <v/>
      </c>
      <c r="AU194" s="3" t="str">
        <f>IF($A194="","",IF((AND($A194="ADD",OR(AT194="",AT194="Local Authority"))),"L",(_xlfn.XLOOKUP(AT194,asset_owner[lookupValue],asset_owner[lookupKey],""))))</f>
        <v/>
      </c>
      <c r="AV194" s="3" t="str">
        <f t="shared" si="29"/>
        <v/>
      </c>
      <c r="AW194" s="3" t="str">
        <f>IF($A194="","",IF((AND($A194="ADD",OR(AV194="",AV194="Vested Assets"))),"12",(_xlfn.XLOOKUP(AV194,ud_work_category[lookupValue],ud_work_category[lookupKey],""))))</f>
        <v/>
      </c>
      <c r="AX194" s="20"/>
      <c r="AY194" s="2" t="str">
        <f t="shared" si="30"/>
        <v/>
      </c>
      <c r="AZ194" s="3" t="str">
        <f t="shared" si="31"/>
        <v/>
      </c>
      <c r="BA194" s="3" t="str">
        <f>IF($A194="","",IF((AND($A194="ADD",OR(AZ194="",AZ194="Excellent"))),"1",(_xlfn.XLOOKUP(AZ194,condition[lookupValue],condition[lookupKey],""))))</f>
        <v/>
      </c>
      <c r="BB194" s="21" t="str">
        <f t="shared" si="32"/>
        <v/>
      </c>
      <c r="BC194" s="5"/>
    </row>
    <row r="195" spans="2:55" x14ac:dyDescent="0.25">
      <c r="B195" s="4"/>
      <c r="D195" s="3" t="str">
        <f>IF($A195="ADD",IF(NOT(ISBLANK(C195)),_xlfn.XLOOKUP(C195,roadnames[lookupValue],roadnames[lookupKey],"ERROR"),""), "")</f>
        <v/>
      </c>
      <c r="E195" s="4"/>
      <c r="F195" s="4"/>
      <c r="G195" s="5"/>
      <c r="H195" s="5"/>
      <c r="I195" s="19"/>
      <c r="J195" s="19"/>
      <c r="K195" s="19" t="str">
        <f t="shared" si="22"/>
        <v/>
      </c>
      <c r="L195" s="4"/>
      <c r="N195" s="3" t="str">
        <f>IF($A195="ADD",IF(NOT(ISBLANK(M195)),_xlfn.XLOOKUP(M195,len_adjust_rsn[lookupValue],len_adjust_rsn[lookupKey],"ERROR"),""), "")</f>
        <v/>
      </c>
      <c r="O195" s="19"/>
      <c r="Q195" s="19" t="str">
        <f t="shared" si="23"/>
        <v/>
      </c>
      <c r="R195" s="19"/>
      <c r="S195" s="19" t="str">
        <f t="shared" si="24"/>
        <v/>
      </c>
      <c r="T195" s="4"/>
      <c r="U195" s="4"/>
      <c r="W195" s="3" t="str">
        <f>IF($A195="ADD",IF(NOT(ISBLANK(V195)),_xlfn.XLOOKUP(V195,ud_pavement_specification[lookupValue],ud_pavement_specification[lookupKey],"ERROR"),""), "")</f>
        <v/>
      </c>
      <c r="X195" s="20"/>
      <c r="Y195" s="20"/>
      <c r="AA195" s="4"/>
      <c r="AC195" s="3" t="str">
        <f>IF($A195="ADD",IF(NOT(ISBLANK(AB195)),_xlfn.XLOOKUP(AB195,ud_pavement_material_type[lookupValue],ud_pavement_material_type[lookupKey],"ERROR"),""), "")</f>
        <v/>
      </c>
      <c r="AE195" s="3" t="str">
        <f>IF($A195="ADD",IF(NOT(ISBLANK(AD195)),_xlfn.XLOOKUP(AD195,ud_material_source[lookupValue],ud_material_source[lookupKey],"ERROR"),""), "")</f>
        <v/>
      </c>
      <c r="AH195" s="3" t="str">
        <f>IF($A195="ADD",IF(NOT(ISBLANK(AG195)),_xlfn.XLOOKUP(AG195,ud_pavement_material_type[lookupValue],ud_pavement_material_type[lookupKey],"ERROR"),""), "")</f>
        <v/>
      </c>
      <c r="AI195" s="4"/>
      <c r="AK195" s="3" t="str">
        <f>IF($A195="ADD",IF(NOT(ISBLANK(AJ195)),_xlfn.XLOOKUP(AJ195,ud_material_source[lookupValue],ud_material_source[lookupKey],"ERROR"),""), "")</f>
        <v/>
      </c>
      <c r="AL195" s="3" t="str">
        <f t="shared" si="25"/>
        <v/>
      </c>
      <c r="AM195" s="3" t="str">
        <f>IF($A195="","",IF((AND($A195="ADD",OR(AL195="",AL195="Known"))),"K",(_xlfn.XLOOKUP(AL195,estimate_status[lookupValue],estimate_status[lookupKey],""))))</f>
        <v/>
      </c>
      <c r="AN195" s="3" t="str">
        <f t="shared" si="26"/>
        <v/>
      </c>
      <c r="AO195" s="3" t="str">
        <f>IF($A195="","",IF((AND($A195="ADD",OR(AN195="",AN195="Undisturbed"))),"U",(_xlfn.XLOOKUP(AN195,reconstructed[lookupValue],reconstructed[lookupKey],""))))</f>
        <v/>
      </c>
      <c r="AP195" s="21"/>
      <c r="AQ195" s="4"/>
      <c r="AR195" s="21"/>
      <c r="AS195" s="2" t="str">
        <f t="shared" si="27"/>
        <v/>
      </c>
      <c r="AT195" s="3" t="str">
        <f t="shared" si="28"/>
        <v/>
      </c>
      <c r="AU195" s="3" t="str">
        <f>IF($A195="","",IF((AND($A195="ADD",OR(AT195="",AT195="Local Authority"))),"L",(_xlfn.XLOOKUP(AT195,asset_owner[lookupValue],asset_owner[lookupKey],""))))</f>
        <v/>
      </c>
      <c r="AV195" s="3" t="str">
        <f t="shared" si="29"/>
        <v/>
      </c>
      <c r="AW195" s="3" t="str">
        <f>IF($A195="","",IF((AND($A195="ADD",OR(AV195="",AV195="Vested Assets"))),"12",(_xlfn.XLOOKUP(AV195,ud_work_category[lookupValue],ud_work_category[lookupKey],""))))</f>
        <v/>
      </c>
      <c r="AX195" s="20"/>
      <c r="AY195" s="2" t="str">
        <f t="shared" si="30"/>
        <v/>
      </c>
      <c r="AZ195" s="3" t="str">
        <f t="shared" si="31"/>
        <v/>
      </c>
      <c r="BA195" s="3" t="str">
        <f>IF($A195="","",IF((AND($A195="ADD",OR(AZ195="",AZ195="Excellent"))),"1",(_xlfn.XLOOKUP(AZ195,condition[lookupValue],condition[lookupKey],""))))</f>
        <v/>
      </c>
      <c r="BB195" s="21" t="str">
        <f t="shared" si="32"/>
        <v/>
      </c>
      <c r="BC195" s="5"/>
    </row>
    <row r="196" spans="2:55" x14ac:dyDescent="0.25">
      <c r="B196" s="4"/>
      <c r="D196" s="3" t="str">
        <f>IF($A196="ADD",IF(NOT(ISBLANK(C196)),_xlfn.XLOOKUP(C196,roadnames[lookupValue],roadnames[lookupKey],"ERROR"),""), "")</f>
        <v/>
      </c>
      <c r="E196" s="4"/>
      <c r="F196" s="4"/>
      <c r="G196" s="5"/>
      <c r="H196" s="5"/>
      <c r="I196" s="19"/>
      <c r="J196" s="19"/>
      <c r="K196" s="19" t="str">
        <f t="shared" si="22"/>
        <v/>
      </c>
      <c r="L196" s="4"/>
      <c r="N196" s="3" t="str">
        <f>IF($A196="ADD",IF(NOT(ISBLANK(M196)),_xlfn.XLOOKUP(M196,len_adjust_rsn[lookupValue],len_adjust_rsn[lookupKey],"ERROR"),""), "")</f>
        <v/>
      </c>
      <c r="O196" s="19"/>
      <c r="Q196" s="19" t="str">
        <f t="shared" si="23"/>
        <v/>
      </c>
      <c r="R196" s="19"/>
      <c r="S196" s="19" t="str">
        <f t="shared" si="24"/>
        <v/>
      </c>
      <c r="T196" s="4"/>
      <c r="U196" s="4"/>
      <c r="W196" s="3" t="str">
        <f>IF($A196="ADD",IF(NOT(ISBLANK(V196)),_xlfn.XLOOKUP(V196,ud_pavement_specification[lookupValue],ud_pavement_specification[lookupKey],"ERROR"),""), "")</f>
        <v/>
      </c>
      <c r="X196" s="20"/>
      <c r="Y196" s="20"/>
      <c r="AA196" s="4"/>
      <c r="AC196" s="3" t="str">
        <f>IF($A196="ADD",IF(NOT(ISBLANK(AB196)),_xlfn.XLOOKUP(AB196,ud_pavement_material_type[lookupValue],ud_pavement_material_type[lookupKey],"ERROR"),""), "")</f>
        <v/>
      </c>
      <c r="AE196" s="3" t="str">
        <f>IF($A196="ADD",IF(NOT(ISBLANK(AD196)),_xlfn.XLOOKUP(AD196,ud_material_source[lookupValue],ud_material_source[lookupKey],"ERROR"),""), "")</f>
        <v/>
      </c>
      <c r="AH196" s="3" t="str">
        <f>IF($A196="ADD",IF(NOT(ISBLANK(AG196)),_xlfn.XLOOKUP(AG196,ud_pavement_material_type[lookupValue],ud_pavement_material_type[lookupKey],"ERROR"),""), "")</f>
        <v/>
      </c>
      <c r="AI196" s="4"/>
      <c r="AK196" s="3" t="str">
        <f>IF($A196="ADD",IF(NOT(ISBLANK(AJ196)),_xlfn.XLOOKUP(AJ196,ud_material_source[lookupValue],ud_material_source[lookupKey],"ERROR"),""), "")</f>
        <v/>
      </c>
      <c r="AL196" s="3" t="str">
        <f t="shared" si="25"/>
        <v/>
      </c>
      <c r="AM196" s="3" t="str">
        <f>IF($A196="","",IF((AND($A196="ADD",OR(AL196="",AL196="Known"))),"K",(_xlfn.XLOOKUP(AL196,estimate_status[lookupValue],estimate_status[lookupKey],""))))</f>
        <v/>
      </c>
      <c r="AN196" s="3" t="str">
        <f t="shared" si="26"/>
        <v/>
      </c>
      <c r="AO196" s="3" t="str">
        <f>IF($A196="","",IF((AND($A196="ADD",OR(AN196="",AN196="Undisturbed"))),"U",(_xlfn.XLOOKUP(AN196,reconstructed[lookupValue],reconstructed[lookupKey],""))))</f>
        <v/>
      </c>
      <c r="AP196" s="21"/>
      <c r="AQ196" s="4"/>
      <c r="AR196" s="21"/>
      <c r="AS196" s="2" t="str">
        <f t="shared" si="27"/>
        <v/>
      </c>
      <c r="AT196" s="3" t="str">
        <f t="shared" si="28"/>
        <v/>
      </c>
      <c r="AU196" s="3" t="str">
        <f>IF($A196="","",IF((AND($A196="ADD",OR(AT196="",AT196="Local Authority"))),"L",(_xlfn.XLOOKUP(AT196,asset_owner[lookupValue],asset_owner[lookupKey],""))))</f>
        <v/>
      </c>
      <c r="AV196" s="3" t="str">
        <f t="shared" si="29"/>
        <v/>
      </c>
      <c r="AW196" s="3" t="str">
        <f>IF($A196="","",IF((AND($A196="ADD",OR(AV196="",AV196="Vested Assets"))),"12",(_xlfn.XLOOKUP(AV196,ud_work_category[lookupValue],ud_work_category[lookupKey],""))))</f>
        <v/>
      </c>
      <c r="AX196" s="20"/>
      <c r="AY196" s="2" t="str">
        <f t="shared" si="30"/>
        <v/>
      </c>
      <c r="AZ196" s="3" t="str">
        <f t="shared" si="31"/>
        <v/>
      </c>
      <c r="BA196" s="3" t="str">
        <f>IF($A196="","",IF((AND($A196="ADD",OR(AZ196="",AZ196="Excellent"))),"1",(_xlfn.XLOOKUP(AZ196,condition[lookupValue],condition[lookupKey],""))))</f>
        <v/>
      </c>
      <c r="BB196" s="21" t="str">
        <f t="shared" si="32"/>
        <v/>
      </c>
      <c r="BC196" s="5"/>
    </row>
    <row r="197" spans="2:55" x14ac:dyDescent="0.25">
      <c r="B197" s="4"/>
      <c r="D197" s="3" t="str">
        <f>IF($A197="ADD",IF(NOT(ISBLANK(C197)),_xlfn.XLOOKUP(C197,roadnames[lookupValue],roadnames[lookupKey],"ERROR"),""), "")</f>
        <v/>
      </c>
      <c r="E197" s="4"/>
      <c r="F197" s="4"/>
      <c r="G197" s="5"/>
      <c r="H197" s="5"/>
      <c r="I197" s="19"/>
      <c r="J197" s="19"/>
      <c r="K197" s="19" t="str">
        <f t="shared" si="22"/>
        <v/>
      </c>
      <c r="L197" s="4"/>
      <c r="N197" s="3" t="str">
        <f>IF($A197="ADD",IF(NOT(ISBLANK(M197)),_xlfn.XLOOKUP(M197,len_adjust_rsn[lookupValue],len_adjust_rsn[lookupKey],"ERROR"),""), "")</f>
        <v/>
      </c>
      <c r="O197" s="19"/>
      <c r="Q197" s="19" t="str">
        <f t="shared" si="23"/>
        <v/>
      </c>
      <c r="R197" s="19"/>
      <c r="S197" s="19" t="str">
        <f t="shared" si="24"/>
        <v/>
      </c>
      <c r="T197" s="4"/>
      <c r="U197" s="4"/>
      <c r="W197" s="3" t="str">
        <f>IF($A197="ADD",IF(NOT(ISBLANK(V197)),_xlfn.XLOOKUP(V197,ud_pavement_specification[lookupValue],ud_pavement_specification[lookupKey],"ERROR"),""), "")</f>
        <v/>
      </c>
      <c r="X197" s="20"/>
      <c r="Y197" s="20"/>
      <c r="AA197" s="4"/>
      <c r="AC197" s="3" t="str">
        <f>IF($A197="ADD",IF(NOT(ISBLANK(AB197)),_xlfn.XLOOKUP(AB197,ud_pavement_material_type[lookupValue],ud_pavement_material_type[lookupKey],"ERROR"),""), "")</f>
        <v/>
      </c>
      <c r="AE197" s="3" t="str">
        <f>IF($A197="ADD",IF(NOT(ISBLANK(AD197)),_xlfn.XLOOKUP(AD197,ud_material_source[lookupValue],ud_material_source[lookupKey],"ERROR"),""), "")</f>
        <v/>
      </c>
      <c r="AH197" s="3" t="str">
        <f>IF($A197="ADD",IF(NOT(ISBLANK(AG197)),_xlfn.XLOOKUP(AG197,ud_pavement_material_type[lookupValue],ud_pavement_material_type[lookupKey],"ERROR"),""), "")</f>
        <v/>
      </c>
      <c r="AI197" s="4"/>
      <c r="AK197" s="3" t="str">
        <f>IF($A197="ADD",IF(NOT(ISBLANK(AJ197)),_xlfn.XLOOKUP(AJ197,ud_material_source[lookupValue],ud_material_source[lookupKey],"ERROR"),""), "")</f>
        <v/>
      </c>
      <c r="AL197" s="3" t="str">
        <f t="shared" si="25"/>
        <v/>
      </c>
      <c r="AM197" s="3" t="str">
        <f>IF($A197="","",IF((AND($A197="ADD",OR(AL197="",AL197="Known"))),"K",(_xlfn.XLOOKUP(AL197,estimate_status[lookupValue],estimate_status[lookupKey],""))))</f>
        <v/>
      </c>
      <c r="AN197" s="3" t="str">
        <f t="shared" si="26"/>
        <v/>
      </c>
      <c r="AO197" s="3" t="str">
        <f>IF($A197="","",IF((AND($A197="ADD",OR(AN197="",AN197="Undisturbed"))),"U",(_xlfn.XLOOKUP(AN197,reconstructed[lookupValue],reconstructed[lookupKey],""))))</f>
        <v/>
      </c>
      <c r="AP197" s="21"/>
      <c r="AQ197" s="4"/>
      <c r="AR197" s="21"/>
      <c r="AS197" s="2" t="str">
        <f t="shared" si="27"/>
        <v/>
      </c>
      <c r="AT197" s="3" t="str">
        <f t="shared" si="28"/>
        <v/>
      </c>
      <c r="AU197" s="3" t="str">
        <f>IF($A197="","",IF((AND($A197="ADD",OR(AT197="",AT197="Local Authority"))),"L",(_xlfn.XLOOKUP(AT197,asset_owner[lookupValue],asset_owner[lookupKey],""))))</f>
        <v/>
      </c>
      <c r="AV197" s="3" t="str">
        <f t="shared" si="29"/>
        <v/>
      </c>
      <c r="AW197" s="3" t="str">
        <f>IF($A197="","",IF((AND($A197="ADD",OR(AV197="",AV197="Vested Assets"))),"12",(_xlfn.XLOOKUP(AV197,ud_work_category[lookupValue],ud_work_category[lookupKey],""))))</f>
        <v/>
      </c>
      <c r="AX197" s="20"/>
      <c r="AY197" s="2" t="str">
        <f t="shared" si="30"/>
        <v/>
      </c>
      <c r="AZ197" s="3" t="str">
        <f t="shared" si="31"/>
        <v/>
      </c>
      <c r="BA197" s="3" t="str">
        <f>IF($A197="","",IF((AND($A197="ADD",OR(AZ197="",AZ197="Excellent"))),"1",(_xlfn.XLOOKUP(AZ197,condition[lookupValue],condition[lookupKey],""))))</f>
        <v/>
      </c>
      <c r="BB197" s="21" t="str">
        <f t="shared" si="32"/>
        <v/>
      </c>
      <c r="BC197" s="5"/>
    </row>
    <row r="198" spans="2:55" x14ac:dyDescent="0.25">
      <c r="B198" s="4"/>
      <c r="D198" s="3" t="str">
        <f>IF($A198="ADD",IF(NOT(ISBLANK(C198)),_xlfn.XLOOKUP(C198,roadnames[lookupValue],roadnames[lookupKey],"ERROR"),""), "")</f>
        <v/>
      </c>
      <c r="E198" s="4"/>
      <c r="F198" s="4"/>
      <c r="G198" s="5"/>
      <c r="H198" s="5"/>
      <c r="I198" s="19"/>
      <c r="J198" s="19"/>
      <c r="K198" s="19" t="str">
        <f t="shared" si="22"/>
        <v/>
      </c>
      <c r="L198" s="4"/>
      <c r="N198" s="3" t="str">
        <f>IF($A198="ADD",IF(NOT(ISBLANK(M198)),_xlfn.XLOOKUP(M198,len_adjust_rsn[lookupValue],len_adjust_rsn[lookupKey],"ERROR"),""), "")</f>
        <v/>
      </c>
      <c r="O198" s="19"/>
      <c r="Q198" s="19" t="str">
        <f t="shared" si="23"/>
        <v/>
      </c>
      <c r="R198" s="19"/>
      <c r="S198" s="19" t="str">
        <f t="shared" si="24"/>
        <v/>
      </c>
      <c r="T198" s="4"/>
      <c r="U198" s="4"/>
      <c r="W198" s="3" t="str">
        <f>IF($A198="ADD",IF(NOT(ISBLANK(V198)),_xlfn.XLOOKUP(V198,ud_pavement_specification[lookupValue],ud_pavement_specification[lookupKey],"ERROR"),""), "")</f>
        <v/>
      </c>
      <c r="X198" s="20"/>
      <c r="Y198" s="20"/>
      <c r="AA198" s="4"/>
      <c r="AC198" s="3" t="str">
        <f>IF($A198="ADD",IF(NOT(ISBLANK(AB198)),_xlfn.XLOOKUP(AB198,ud_pavement_material_type[lookupValue],ud_pavement_material_type[lookupKey],"ERROR"),""), "")</f>
        <v/>
      </c>
      <c r="AE198" s="3" t="str">
        <f>IF($A198="ADD",IF(NOT(ISBLANK(AD198)),_xlfn.XLOOKUP(AD198,ud_material_source[lookupValue],ud_material_source[lookupKey],"ERROR"),""), "")</f>
        <v/>
      </c>
      <c r="AH198" s="3" t="str">
        <f>IF($A198="ADD",IF(NOT(ISBLANK(AG198)),_xlfn.XLOOKUP(AG198,ud_pavement_material_type[lookupValue],ud_pavement_material_type[lookupKey],"ERROR"),""), "")</f>
        <v/>
      </c>
      <c r="AI198" s="4"/>
      <c r="AK198" s="3" t="str">
        <f>IF($A198="ADD",IF(NOT(ISBLANK(AJ198)),_xlfn.XLOOKUP(AJ198,ud_material_source[lookupValue],ud_material_source[lookupKey],"ERROR"),""), "")</f>
        <v/>
      </c>
      <c r="AL198" s="3" t="str">
        <f t="shared" si="25"/>
        <v/>
      </c>
      <c r="AM198" s="3" t="str">
        <f>IF($A198="","",IF((AND($A198="ADD",OR(AL198="",AL198="Known"))),"K",(_xlfn.XLOOKUP(AL198,estimate_status[lookupValue],estimate_status[lookupKey],""))))</f>
        <v/>
      </c>
      <c r="AN198" s="3" t="str">
        <f t="shared" si="26"/>
        <v/>
      </c>
      <c r="AO198" s="3" t="str">
        <f>IF($A198="","",IF((AND($A198="ADD",OR(AN198="",AN198="Undisturbed"))),"U",(_xlfn.XLOOKUP(AN198,reconstructed[lookupValue],reconstructed[lookupKey],""))))</f>
        <v/>
      </c>
      <c r="AP198" s="21"/>
      <c r="AQ198" s="4"/>
      <c r="AR198" s="21"/>
      <c r="AS198" s="2" t="str">
        <f t="shared" si="27"/>
        <v/>
      </c>
      <c r="AT198" s="3" t="str">
        <f t="shared" si="28"/>
        <v/>
      </c>
      <c r="AU198" s="3" t="str">
        <f>IF($A198="","",IF((AND($A198="ADD",OR(AT198="",AT198="Local Authority"))),"L",(_xlfn.XLOOKUP(AT198,asset_owner[lookupValue],asset_owner[lookupKey],""))))</f>
        <v/>
      </c>
      <c r="AV198" s="3" t="str">
        <f t="shared" si="29"/>
        <v/>
      </c>
      <c r="AW198" s="3" t="str">
        <f>IF($A198="","",IF((AND($A198="ADD",OR(AV198="",AV198="Vested Assets"))),"12",(_xlfn.XLOOKUP(AV198,ud_work_category[lookupValue],ud_work_category[lookupKey],""))))</f>
        <v/>
      </c>
      <c r="AX198" s="20"/>
      <c r="AY198" s="2" t="str">
        <f t="shared" si="30"/>
        <v/>
      </c>
      <c r="AZ198" s="3" t="str">
        <f t="shared" si="31"/>
        <v/>
      </c>
      <c r="BA198" s="3" t="str">
        <f>IF($A198="","",IF((AND($A198="ADD",OR(AZ198="",AZ198="Excellent"))),"1",(_xlfn.XLOOKUP(AZ198,condition[lookupValue],condition[lookupKey],""))))</f>
        <v/>
      </c>
      <c r="BB198" s="21" t="str">
        <f t="shared" si="32"/>
        <v/>
      </c>
      <c r="BC198" s="5"/>
    </row>
    <row r="199" spans="2:55" x14ac:dyDescent="0.25">
      <c r="B199" s="4"/>
      <c r="D199" s="3" t="str">
        <f>IF($A199="ADD",IF(NOT(ISBLANK(C199)),_xlfn.XLOOKUP(C199,roadnames[lookupValue],roadnames[lookupKey],"ERROR"),""), "")</f>
        <v/>
      </c>
      <c r="E199" s="4"/>
      <c r="F199" s="4"/>
      <c r="G199" s="5"/>
      <c r="H199" s="5"/>
      <c r="I199" s="19"/>
      <c r="J199" s="19"/>
      <c r="K199" s="19" t="str">
        <f t="shared" si="22"/>
        <v/>
      </c>
      <c r="L199" s="4"/>
      <c r="N199" s="3" t="str">
        <f>IF($A199="ADD",IF(NOT(ISBLANK(M199)),_xlfn.XLOOKUP(M199,len_adjust_rsn[lookupValue],len_adjust_rsn[lookupKey],"ERROR"),""), "")</f>
        <v/>
      </c>
      <c r="O199" s="19"/>
      <c r="Q199" s="19" t="str">
        <f t="shared" si="23"/>
        <v/>
      </c>
      <c r="R199" s="19"/>
      <c r="S199" s="19" t="str">
        <f t="shared" si="24"/>
        <v/>
      </c>
      <c r="T199" s="4"/>
      <c r="U199" s="4"/>
      <c r="W199" s="3" t="str">
        <f>IF($A199="ADD",IF(NOT(ISBLANK(V199)),_xlfn.XLOOKUP(V199,ud_pavement_specification[lookupValue],ud_pavement_specification[lookupKey],"ERROR"),""), "")</f>
        <v/>
      </c>
      <c r="X199" s="20"/>
      <c r="Y199" s="20"/>
      <c r="AA199" s="4"/>
      <c r="AC199" s="3" t="str">
        <f>IF($A199="ADD",IF(NOT(ISBLANK(AB199)),_xlfn.XLOOKUP(AB199,ud_pavement_material_type[lookupValue],ud_pavement_material_type[lookupKey],"ERROR"),""), "")</f>
        <v/>
      </c>
      <c r="AE199" s="3" t="str">
        <f>IF($A199="ADD",IF(NOT(ISBLANK(AD199)),_xlfn.XLOOKUP(AD199,ud_material_source[lookupValue],ud_material_source[lookupKey],"ERROR"),""), "")</f>
        <v/>
      </c>
      <c r="AH199" s="3" t="str">
        <f>IF($A199="ADD",IF(NOT(ISBLANK(AG199)),_xlfn.XLOOKUP(AG199,ud_pavement_material_type[lookupValue],ud_pavement_material_type[lookupKey],"ERROR"),""), "")</f>
        <v/>
      </c>
      <c r="AI199" s="4"/>
      <c r="AK199" s="3" t="str">
        <f>IF($A199="ADD",IF(NOT(ISBLANK(AJ199)),_xlfn.XLOOKUP(AJ199,ud_material_source[lookupValue],ud_material_source[lookupKey],"ERROR"),""), "")</f>
        <v/>
      </c>
      <c r="AL199" s="3" t="str">
        <f t="shared" si="25"/>
        <v/>
      </c>
      <c r="AM199" s="3" t="str">
        <f>IF($A199="","",IF((AND($A199="ADD",OR(AL199="",AL199="Known"))),"K",(_xlfn.XLOOKUP(AL199,estimate_status[lookupValue],estimate_status[lookupKey],""))))</f>
        <v/>
      </c>
      <c r="AN199" s="3" t="str">
        <f t="shared" si="26"/>
        <v/>
      </c>
      <c r="AO199" s="3" t="str">
        <f>IF($A199="","",IF((AND($A199="ADD",OR(AN199="",AN199="Undisturbed"))),"U",(_xlfn.XLOOKUP(AN199,reconstructed[lookupValue],reconstructed[lookupKey],""))))</f>
        <v/>
      </c>
      <c r="AP199" s="21"/>
      <c r="AQ199" s="4"/>
      <c r="AR199" s="21"/>
      <c r="AS199" s="2" t="str">
        <f t="shared" si="27"/>
        <v/>
      </c>
      <c r="AT199" s="3" t="str">
        <f t="shared" si="28"/>
        <v/>
      </c>
      <c r="AU199" s="3" t="str">
        <f>IF($A199="","",IF((AND($A199="ADD",OR(AT199="",AT199="Local Authority"))),"L",(_xlfn.XLOOKUP(AT199,asset_owner[lookupValue],asset_owner[lookupKey],""))))</f>
        <v/>
      </c>
      <c r="AV199" s="3" t="str">
        <f t="shared" si="29"/>
        <v/>
      </c>
      <c r="AW199" s="3" t="str">
        <f>IF($A199="","",IF((AND($A199="ADD",OR(AV199="",AV199="Vested Assets"))),"12",(_xlfn.XLOOKUP(AV199,ud_work_category[lookupValue],ud_work_category[lookupKey],""))))</f>
        <v/>
      </c>
      <c r="AX199" s="20"/>
      <c r="AY199" s="2" t="str">
        <f t="shared" si="30"/>
        <v/>
      </c>
      <c r="AZ199" s="3" t="str">
        <f t="shared" si="31"/>
        <v/>
      </c>
      <c r="BA199" s="3" t="str">
        <f>IF($A199="","",IF((AND($A199="ADD",OR(AZ199="",AZ199="Excellent"))),"1",(_xlfn.XLOOKUP(AZ199,condition[lookupValue],condition[lookupKey],""))))</f>
        <v/>
      </c>
      <c r="BB199" s="21" t="str">
        <f t="shared" si="32"/>
        <v/>
      </c>
      <c r="BC199" s="5"/>
    </row>
    <row r="200" spans="2:55" x14ac:dyDescent="0.25">
      <c r="B200" s="4"/>
      <c r="D200" s="3" t="str">
        <f>IF($A200="ADD",IF(NOT(ISBLANK(C200)),_xlfn.XLOOKUP(C200,roadnames[lookupValue],roadnames[lookupKey],"ERROR"),""), "")</f>
        <v/>
      </c>
      <c r="E200" s="4"/>
      <c r="F200" s="4"/>
      <c r="G200" s="5"/>
      <c r="H200" s="5"/>
      <c r="I200" s="19"/>
      <c r="J200" s="19"/>
      <c r="K200" s="19" t="str">
        <f t="shared" si="22"/>
        <v/>
      </c>
      <c r="L200" s="4"/>
      <c r="N200" s="3" t="str">
        <f>IF($A200="ADD",IF(NOT(ISBLANK(M200)),_xlfn.XLOOKUP(M200,len_adjust_rsn[lookupValue],len_adjust_rsn[lookupKey],"ERROR"),""), "")</f>
        <v/>
      </c>
      <c r="O200" s="19"/>
      <c r="Q200" s="19" t="str">
        <f t="shared" si="23"/>
        <v/>
      </c>
      <c r="R200" s="19"/>
      <c r="S200" s="19" t="str">
        <f t="shared" si="24"/>
        <v/>
      </c>
      <c r="T200" s="4"/>
      <c r="U200" s="4"/>
      <c r="W200" s="3" t="str">
        <f>IF($A200="ADD",IF(NOT(ISBLANK(V200)),_xlfn.XLOOKUP(V200,ud_pavement_specification[lookupValue],ud_pavement_specification[lookupKey],"ERROR"),""), "")</f>
        <v/>
      </c>
      <c r="X200" s="20"/>
      <c r="Y200" s="20"/>
      <c r="AA200" s="4"/>
      <c r="AC200" s="3" t="str">
        <f>IF($A200="ADD",IF(NOT(ISBLANK(AB200)),_xlfn.XLOOKUP(AB200,ud_pavement_material_type[lookupValue],ud_pavement_material_type[lookupKey],"ERROR"),""), "")</f>
        <v/>
      </c>
      <c r="AE200" s="3" t="str">
        <f>IF($A200="ADD",IF(NOT(ISBLANK(AD200)),_xlfn.XLOOKUP(AD200,ud_material_source[lookupValue],ud_material_source[lookupKey],"ERROR"),""), "")</f>
        <v/>
      </c>
      <c r="AH200" s="3" t="str">
        <f>IF($A200="ADD",IF(NOT(ISBLANK(AG200)),_xlfn.XLOOKUP(AG200,ud_pavement_material_type[lookupValue],ud_pavement_material_type[lookupKey],"ERROR"),""), "")</f>
        <v/>
      </c>
      <c r="AI200" s="4"/>
      <c r="AK200" s="3" t="str">
        <f>IF($A200="ADD",IF(NOT(ISBLANK(AJ200)),_xlfn.XLOOKUP(AJ200,ud_material_source[lookupValue],ud_material_source[lookupKey],"ERROR"),""), "")</f>
        <v/>
      </c>
      <c r="AL200" s="3" t="str">
        <f t="shared" si="25"/>
        <v/>
      </c>
      <c r="AM200" s="3" t="str">
        <f>IF($A200="","",IF((AND($A200="ADD",OR(AL200="",AL200="Known"))),"K",(_xlfn.XLOOKUP(AL200,estimate_status[lookupValue],estimate_status[lookupKey],""))))</f>
        <v/>
      </c>
      <c r="AN200" s="3" t="str">
        <f t="shared" si="26"/>
        <v/>
      </c>
      <c r="AO200" s="3" t="str">
        <f>IF($A200="","",IF((AND($A200="ADD",OR(AN200="",AN200="Undisturbed"))),"U",(_xlfn.XLOOKUP(AN200,reconstructed[lookupValue],reconstructed[lookupKey],""))))</f>
        <v/>
      </c>
      <c r="AP200" s="21"/>
      <c r="AQ200" s="4"/>
      <c r="AR200" s="21"/>
      <c r="AS200" s="2" t="str">
        <f t="shared" si="27"/>
        <v/>
      </c>
      <c r="AT200" s="3" t="str">
        <f t="shared" si="28"/>
        <v/>
      </c>
      <c r="AU200" s="3" t="str">
        <f>IF($A200="","",IF((AND($A200="ADD",OR(AT200="",AT200="Local Authority"))),"L",(_xlfn.XLOOKUP(AT200,asset_owner[lookupValue],asset_owner[lookupKey],""))))</f>
        <v/>
      </c>
      <c r="AV200" s="3" t="str">
        <f t="shared" si="29"/>
        <v/>
      </c>
      <c r="AW200" s="3" t="str">
        <f>IF($A200="","",IF((AND($A200="ADD",OR(AV200="",AV200="Vested Assets"))),"12",(_xlfn.XLOOKUP(AV200,ud_work_category[lookupValue],ud_work_category[lookupKey],""))))</f>
        <v/>
      </c>
      <c r="AX200" s="20"/>
      <c r="AY200" s="2" t="str">
        <f t="shared" si="30"/>
        <v/>
      </c>
      <c r="AZ200" s="3" t="str">
        <f t="shared" si="31"/>
        <v/>
      </c>
      <c r="BA200" s="3" t="str">
        <f>IF($A200="","",IF((AND($A200="ADD",OR(AZ200="",AZ200="Excellent"))),"1",(_xlfn.XLOOKUP(AZ200,condition[lookupValue],condition[lookupKey],""))))</f>
        <v/>
      </c>
      <c r="BB200" s="21" t="str">
        <f t="shared" si="32"/>
        <v/>
      </c>
      <c r="BC200" s="5"/>
    </row>
    <row r="201" spans="2:55" x14ac:dyDescent="0.25">
      <c r="B201" s="4"/>
      <c r="D201" s="3" t="str">
        <f>IF($A201="ADD",IF(NOT(ISBLANK(C201)),_xlfn.XLOOKUP(C201,roadnames[lookupValue],roadnames[lookupKey],"ERROR"),""), "")</f>
        <v/>
      </c>
      <c r="E201" s="4"/>
      <c r="F201" s="4"/>
      <c r="G201" s="5"/>
      <c r="H201" s="5"/>
      <c r="I201" s="19"/>
      <c r="J201" s="19"/>
      <c r="K201" s="19" t="str">
        <f t="shared" si="22"/>
        <v/>
      </c>
      <c r="L201" s="4"/>
      <c r="N201" s="3" t="str">
        <f>IF($A201="ADD",IF(NOT(ISBLANK(M201)),_xlfn.XLOOKUP(M201,len_adjust_rsn[lookupValue],len_adjust_rsn[lookupKey],"ERROR"),""), "")</f>
        <v/>
      </c>
      <c r="O201" s="19"/>
      <c r="Q201" s="19" t="str">
        <f t="shared" si="23"/>
        <v/>
      </c>
      <c r="R201" s="19"/>
      <c r="S201" s="19" t="str">
        <f t="shared" si="24"/>
        <v/>
      </c>
      <c r="T201" s="4"/>
      <c r="U201" s="4"/>
      <c r="W201" s="3" t="str">
        <f>IF($A201="ADD",IF(NOT(ISBLANK(V201)),_xlfn.XLOOKUP(V201,ud_pavement_specification[lookupValue],ud_pavement_specification[lookupKey],"ERROR"),""), "")</f>
        <v/>
      </c>
      <c r="X201" s="20"/>
      <c r="Y201" s="20"/>
      <c r="AA201" s="4"/>
      <c r="AC201" s="3" t="str">
        <f>IF($A201="ADD",IF(NOT(ISBLANK(AB201)),_xlfn.XLOOKUP(AB201,ud_pavement_material_type[lookupValue],ud_pavement_material_type[lookupKey],"ERROR"),""), "")</f>
        <v/>
      </c>
      <c r="AE201" s="3" t="str">
        <f>IF($A201="ADD",IF(NOT(ISBLANK(AD201)),_xlfn.XLOOKUP(AD201,ud_material_source[lookupValue],ud_material_source[lookupKey],"ERROR"),""), "")</f>
        <v/>
      </c>
      <c r="AH201" s="3" t="str">
        <f>IF($A201="ADD",IF(NOT(ISBLANK(AG201)),_xlfn.XLOOKUP(AG201,ud_pavement_material_type[lookupValue],ud_pavement_material_type[lookupKey],"ERROR"),""), "")</f>
        <v/>
      </c>
      <c r="AI201" s="4"/>
      <c r="AK201" s="3" t="str">
        <f>IF($A201="ADD",IF(NOT(ISBLANK(AJ201)),_xlfn.XLOOKUP(AJ201,ud_material_source[lookupValue],ud_material_source[lookupKey],"ERROR"),""), "")</f>
        <v/>
      </c>
      <c r="AL201" s="3" t="str">
        <f t="shared" si="25"/>
        <v/>
      </c>
      <c r="AM201" s="3" t="str">
        <f>IF($A201="","",IF((AND($A201="ADD",OR(AL201="",AL201="Known"))),"K",(_xlfn.XLOOKUP(AL201,estimate_status[lookupValue],estimate_status[lookupKey],""))))</f>
        <v/>
      </c>
      <c r="AN201" s="3" t="str">
        <f t="shared" si="26"/>
        <v/>
      </c>
      <c r="AO201" s="3" t="str">
        <f>IF($A201="","",IF((AND($A201="ADD",OR(AN201="",AN201="Undisturbed"))),"U",(_xlfn.XLOOKUP(AN201,reconstructed[lookupValue],reconstructed[lookupKey],""))))</f>
        <v/>
      </c>
      <c r="AP201" s="21"/>
      <c r="AQ201" s="4"/>
      <c r="AR201" s="21"/>
      <c r="AS201" s="2" t="str">
        <f t="shared" si="27"/>
        <v/>
      </c>
      <c r="AT201" s="3" t="str">
        <f t="shared" si="28"/>
        <v/>
      </c>
      <c r="AU201" s="3" t="str">
        <f>IF($A201="","",IF((AND($A201="ADD",OR(AT201="",AT201="Local Authority"))),"L",(_xlfn.XLOOKUP(AT201,asset_owner[lookupValue],asset_owner[lookupKey],""))))</f>
        <v/>
      </c>
      <c r="AV201" s="3" t="str">
        <f t="shared" si="29"/>
        <v/>
      </c>
      <c r="AW201" s="3" t="str">
        <f>IF($A201="","",IF((AND($A201="ADD",OR(AV201="",AV201="Vested Assets"))),"12",(_xlfn.XLOOKUP(AV201,ud_work_category[lookupValue],ud_work_category[lookupKey],""))))</f>
        <v/>
      </c>
      <c r="AX201" s="20"/>
      <c r="AY201" s="2" t="str">
        <f t="shared" si="30"/>
        <v/>
      </c>
      <c r="AZ201" s="3" t="str">
        <f t="shared" si="31"/>
        <v/>
      </c>
      <c r="BA201" s="3" t="str">
        <f>IF($A201="","",IF((AND($A201="ADD",OR(AZ201="",AZ201="Excellent"))),"1",(_xlfn.XLOOKUP(AZ201,condition[lookupValue],condition[lookupKey],""))))</f>
        <v/>
      </c>
      <c r="BB201" s="21" t="str">
        <f t="shared" si="32"/>
        <v/>
      </c>
      <c r="BC201" s="5"/>
    </row>
    <row r="202" spans="2:55" x14ac:dyDescent="0.25">
      <c r="B202" s="4"/>
      <c r="D202" s="3" t="str">
        <f>IF($A202="ADD",IF(NOT(ISBLANK(C202)),_xlfn.XLOOKUP(C202,roadnames[lookupValue],roadnames[lookupKey],"ERROR"),""), "")</f>
        <v/>
      </c>
      <c r="E202" s="4"/>
      <c r="F202" s="4"/>
      <c r="G202" s="5"/>
      <c r="H202" s="5"/>
      <c r="I202" s="19"/>
      <c r="J202" s="19"/>
      <c r="K202" s="19" t="str">
        <f t="shared" si="22"/>
        <v/>
      </c>
      <c r="L202" s="4"/>
      <c r="N202" s="3" t="str">
        <f>IF($A202="ADD",IF(NOT(ISBLANK(M202)),_xlfn.XLOOKUP(M202,len_adjust_rsn[lookupValue],len_adjust_rsn[lookupKey],"ERROR"),""), "")</f>
        <v/>
      </c>
      <c r="O202" s="19"/>
      <c r="Q202" s="19" t="str">
        <f t="shared" si="23"/>
        <v/>
      </c>
      <c r="R202" s="19"/>
      <c r="S202" s="19" t="str">
        <f t="shared" si="24"/>
        <v/>
      </c>
      <c r="T202" s="4"/>
      <c r="U202" s="4"/>
      <c r="W202" s="3" t="str">
        <f>IF($A202="ADD",IF(NOT(ISBLANK(V202)),_xlfn.XLOOKUP(V202,ud_pavement_specification[lookupValue],ud_pavement_specification[lookupKey],"ERROR"),""), "")</f>
        <v/>
      </c>
      <c r="X202" s="20"/>
      <c r="Y202" s="20"/>
      <c r="AA202" s="4"/>
      <c r="AC202" s="3" t="str">
        <f>IF($A202="ADD",IF(NOT(ISBLANK(AB202)),_xlfn.XLOOKUP(AB202,ud_pavement_material_type[lookupValue],ud_pavement_material_type[lookupKey],"ERROR"),""), "")</f>
        <v/>
      </c>
      <c r="AE202" s="3" t="str">
        <f>IF($A202="ADD",IF(NOT(ISBLANK(AD202)),_xlfn.XLOOKUP(AD202,ud_material_source[lookupValue],ud_material_source[lookupKey],"ERROR"),""), "")</f>
        <v/>
      </c>
      <c r="AH202" s="3" t="str">
        <f>IF($A202="ADD",IF(NOT(ISBLANK(AG202)),_xlfn.XLOOKUP(AG202,ud_pavement_material_type[lookupValue],ud_pavement_material_type[lookupKey],"ERROR"),""), "")</f>
        <v/>
      </c>
      <c r="AI202" s="4"/>
      <c r="AK202" s="3" t="str">
        <f>IF($A202="ADD",IF(NOT(ISBLANK(AJ202)),_xlfn.XLOOKUP(AJ202,ud_material_source[lookupValue],ud_material_source[lookupKey],"ERROR"),""), "")</f>
        <v/>
      </c>
      <c r="AL202" s="3" t="str">
        <f t="shared" si="25"/>
        <v/>
      </c>
      <c r="AM202" s="3" t="str">
        <f>IF($A202="","",IF((AND($A202="ADD",OR(AL202="",AL202="Known"))),"K",(_xlfn.XLOOKUP(AL202,estimate_status[lookupValue],estimate_status[lookupKey],""))))</f>
        <v/>
      </c>
      <c r="AN202" s="3" t="str">
        <f t="shared" si="26"/>
        <v/>
      </c>
      <c r="AO202" s="3" t="str">
        <f>IF($A202="","",IF((AND($A202="ADD",OR(AN202="",AN202="Undisturbed"))),"U",(_xlfn.XLOOKUP(AN202,reconstructed[lookupValue],reconstructed[lookupKey],""))))</f>
        <v/>
      </c>
      <c r="AP202" s="21"/>
      <c r="AQ202" s="4"/>
      <c r="AR202" s="21"/>
      <c r="AS202" s="2" t="str">
        <f t="shared" si="27"/>
        <v/>
      </c>
      <c r="AT202" s="3" t="str">
        <f t="shared" si="28"/>
        <v/>
      </c>
      <c r="AU202" s="3" t="str">
        <f>IF($A202="","",IF((AND($A202="ADD",OR(AT202="",AT202="Local Authority"))),"L",(_xlfn.XLOOKUP(AT202,asset_owner[lookupValue],asset_owner[lookupKey],""))))</f>
        <v/>
      </c>
      <c r="AV202" s="3" t="str">
        <f t="shared" si="29"/>
        <v/>
      </c>
      <c r="AW202" s="3" t="str">
        <f>IF($A202="","",IF((AND($A202="ADD",OR(AV202="",AV202="Vested Assets"))),"12",(_xlfn.XLOOKUP(AV202,ud_work_category[lookupValue],ud_work_category[lookupKey],""))))</f>
        <v/>
      </c>
      <c r="AX202" s="20"/>
      <c r="AY202" s="2" t="str">
        <f t="shared" si="30"/>
        <v/>
      </c>
      <c r="AZ202" s="3" t="str">
        <f t="shared" si="31"/>
        <v/>
      </c>
      <c r="BA202" s="3" t="str">
        <f>IF($A202="","",IF((AND($A202="ADD",OR(AZ202="",AZ202="Excellent"))),"1",(_xlfn.XLOOKUP(AZ202,condition[lookupValue],condition[lookupKey],""))))</f>
        <v/>
      </c>
      <c r="BB202" s="21" t="str">
        <f t="shared" si="32"/>
        <v/>
      </c>
      <c r="BC202" s="5"/>
    </row>
    <row r="203" spans="2:55" x14ac:dyDescent="0.25">
      <c r="B203" s="4"/>
      <c r="D203" s="3" t="str">
        <f>IF($A203="ADD",IF(NOT(ISBLANK(C203)),_xlfn.XLOOKUP(C203,roadnames[lookupValue],roadnames[lookupKey],"ERROR"),""), "")</f>
        <v/>
      </c>
      <c r="E203" s="4"/>
      <c r="F203" s="4"/>
      <c r="G203" s="5"/>
      <c r="H203" s="5"/>
      <c r="I203" s="19"/>
      <c r="J203" s="19"/>
      <c r="K203" s="19" t="str">
        <f t="shared" ref="K203:K266" si="33">IF(F203&lt;&gt;"",F203-E203,"")</f>
        <v/>
      </c>
      <c r="L203" s="4"/>
      <c r="N203" s="3" t="str">
        <f>IF($A203="ADD",IF(NOT(ISBLANK(M203)),_xlfn.XLOOKUP(M203,len_adjust_rsn[lookupValue],len_adjust_rsn[lookupKey],"ERROR"),""), "")</f>
        <v/>
      </c>
      <c r="O203" s="19"/>
      <c r="Q203" s="19" t="str">
        <f t="shared" ref="Q203:Q266" si="34">IF(O203&lt;&gt;"",K203*O203,"")</f>
        <v/>
      </c>
      <c r="R203" s="19"/>
      <c r="S203" s="19" t="str">
        <f t="shared" ref="S203:S266" si="35">IF(R203&lt;&gt;"",Q203+R203,Q203)</f>
        <v/>
      </c>
      <c r="T203" s="4"/>
      <c r="U203" s="4"/>
      <c r="W203" s="3" t="str">
        <f>IF($A203="ADD",IF(NOT(ISBLANK(V203)),_xlfn.XLOOKUP(V203,ud_pavement_specification[lookupValue],ud_pavement_specification[lookupKey],"ERROR"),""), "")</f>
        <v/>
      </c>
      <c r="X203" s="20"/>
      <c r="Y203" s="20"/>
      <c r="AA203" s="4"/>
      <c r="AC203" s="3" t="str">
        <f>IF($A203="ADD",IF(NOT(ISBLANK(AB203)),_xlfn.XLOOKUP(AB203,ud_pavement_material_type[lookupValue],ud_pavement_material_type[lookupKey],"ERROR"),""), "")</f>
        <v/>
      </c>
      <c r="AE203" s="3" t="str">
        <f>IF($A203="ADD",IF(NOT(ISBLANK(AD203)),_xlfn.XLOOKUP(AD203,ud_material_source[lookupValue],ud_material_source[lookupKey],"ERROR"),""), "")</f>
        <v/>
      </c>
      <c r="AH203" s="3" t="str">
        <f>IF($A203="ADD",IF(NOT(ISBLANK(AG203)),_xlfn.XLOOKUP(AG203,ud_pavement_material_type[lookupValue],ud_pavement_material_type[lookupKey],"ERROR"),""), "")</f>
        <v/>
      </c>
      <c r="AI203" s="4"/>
      <c r="AK203" s="3" t="str">
        <f>IF($A203="ADD",IF(NOT(ISBLANK(AJ203)),_xlfn.XLOOKUP(AJ203,ud_material_source[lookupValue],ud_material_source[lookupKey],"ERROR"),""), "")</f>
        <v/>
      </c>
      <c r="AL203" s="3" t="str">
        <f t="shared" ref="AL203:AL266" si="36">IF($A203="ADD","Known","")</f>
        <v/>
      </c>
      <c r="AM203" s="3" t="str">
        <f>IF($A203="","",IF((AND($A203="ADD",OR(AL203="",AL203="Known"))),"K",(_xlfn.XLOOKUP(AL203,estimate_status[lookupValue],estimate_status[lookupKey],""))))</f>
        <v/>
      </c>
      <c r="AN203" s="3" t="str">
        <f t="shared" ref="AN203:AN266" si="37">IF($A203="ADD","Undisturbed","")</f>
        <v/>
      </c>
      <c r="AO203" s="3" t="str">
        <f>IF($A203="","",IF((AND($A203="ADD",OR(AN203="",AN203="Undisturbed"))),"U",(_xlfn.XLOOKUP(AN203,reconstructed[lookupValue],reconstructed[lookupKey],""))))</f>
        <v/>
      </c>
      <c r="AP203" s="21"/>
      <c r="AQ203" s="4"/>
      <c r="AR203" s="21"/>
      <c r="AS203" s="2" t="str">
        <f t="shared" ref="AS203:AS266" si="38">IF($A203="ADD","FALSE","")</f>
        <v/>
      </c>
      <c r="AT203" s="3" t="str">
        <f t="shared" ref="AT203:AT266" si="39">IF($A203="ADD","Local Authority","")</f>
        <v/>
      </c>
      <c r="AU203" s="3" t="str">
        <f>IF($A203="","",IF((AND($A203="ADD",OR(AT203="",AT203="Local Authority"))),"L",(_xlfn.XLOOKUP(AT203,asset_owner[lookupValue],asset_owner[lookupKey],""))))</f>
        <v/>
      </c>
      <c r="AV203" s="3" t="str">
        <f t="shared" ref="AV203:AV266" si="40">IF($A203="ADD","Vested Assets","")</f>
        <v/>
      </c>
      <c r="AW203" s="3" t="str">
        <f>IF($A203="","",IF((AND($A203="ADD",OR(AV203="",AV203="Vested Assets"))),"12",(_xlfn.XLOOKUP(AV203,ud_work_category[lookupValue],ud_work_category[lookupKey],""))))</f>
        <v/>
      </c>
      <c r="AX203" s="20"/>
      <c r="AY203" s="2" t="str">
        <f t="shared" ref="AY203:AY266" si="41">IF($A203="ADD","TRUE","")</f>
        <v/>
      </c>
      <c r="AZ203" s="3" t="str">
        <f t="shared" ref="AZ203:AZ266" si="42">IF($A203="ADD","Excellent","")</f>
        <v/>
      </c>
      <c r="BA203" s="3" t="str">
        <f>IF($A203="","",IF((AND($A203="ADD",OR(AZ203="",AZ203="Excellent"))),"1",(_xlfn.XLOOKUP(AZ203,condition[lookupValue],condition[lookupKey],""))))</f>
        <v/>
      </c>
      <c r="BB203" s="21" t="str">
        <f t="shared" ref="BB203:BB266" si="43">IF(AP203&lt;&gt;"",AP203,"")</f>
        <v/>
      </c>
      <c r="BC203" s="5"/>
    </row>
    <row r="204" spans="2:55" x14ac:dyDescent="0.25">
      <c r="B204" s="4"/>
      <c r="D204" s="3" t="str">
        <f>IF($A204="ADD",IF(NOT(ISBLANK(C204)),_xlfn.XLOOKUP(C204,roadnames[lookupValue],roadnames[lookupKey],"ERROR"),""), "")</f>
        <v/>
      </c>
      <c r="E204" s="4"/>
      <c r="F204" s="4"/>
      <c r="G204" s="5"/>
      <c r="H204" s="5"/>
      <c r="I204" s="19"/>
      <c r="J204" s="19"/>
      <c r="K204" s="19" t="str">
        <f t="shared" si="33"/>
        <v/>
      </c>
      <c r="L204" s="4"/>
      <c r="N204" s="3" t="str">
        <f>IF($A204="ADD",IF(NOT(ISBLANK(M204)),_xlfn.XLOOKUP(M204,len_adjust_rsn[lookupValue],len_adjust_rsn[lookupKey],"ERROR"),""), "")</f>
        <v/>
      </c>
      <c r="O204" s="19"/>
      <c r="Q204" s="19" t="str">
        <f t="shared" si="34"/>
        <v/>
      </c>
      <c r="R204" s="19"/>
      <c r="S204" s="19" t="str">
        <f t="shared" si="35"/>
        <v/>
      </c>
      <c r="T204" s="4"/>
      <c r="U204" s="4"/>
      <c r="W204" s="3" t="str">
        <f>IF($A204="ADD",IF(NOT(ISBLANK(V204)),_xlfn.XLOOKUP(V204,ud_pavement_specification[lookupValue],ud_pavement_specification[lookupKey],"ERROR"),""), "")</f>
        <v/>
      </c>
      <c r="X204" s="20"/>
      <c r="Y204" s="20"/>
      <c r="AA204" s="4"/>
      <c r="AC204" s="3" t="str">
        <f>IF($A204="ADD",IF(NOT(ISBLANK(AB204)),_xlfn.XLOOKUP(AB204,ud_pavement_material_type[lookupValue],ud_pavement_material_type[lookupKey],"ERROR"),""), "")</f>
        <v/>
      </c>
      <c r="AE204" s="3" t="str">
        <f>IF($A204="ADD",IF(NOT(ISBLANK(AD204)),_xlfn.XLOOKUP(AD204,ud_material_source[lookupValue],ud_material_source[lookupKey],"ERROR"),""), "")</f>
        <v/>
      </c>
      <c r="AH204" s="3" t="str">
        <f>IF($A204="ADD",IF(NOT(ISBLANK(AG204)),_xlfn.XLOOKUP(AG204,ud_pavement_material_type[lookupValue],ud_pavement_material_type[lookupKey],"ERROR"),""), "")</f>
        <v/>
      </c>
      <c r="AI204" s="4"/>
      <c r="AK204" s="3" t="str">
        <f>IF($A204="ADD",IF(NOT(ISBLANK(AJ204)),_xlfn.XLOOKUP(AJ204,ud_material_source[lookupValue],ud_material_source[lookupKey],"ERROR"),""), "")</f>
        <v/>
      </c>
      <c r="AL204" s="3" t="str">
        <f t="shared" si="36"/>
        <v/>
      </c>
      <c r="AM204" s="3" t="str">
        <f>IF($A204="","",IF((AND($A204="ADD",OR(AL204="",AL204="Known"))),"K",(_xlfn.XLOOKUP(AL204,estimate_status[lookupValue],estimate_status[lookupKey],""))))</f>
        <v/>
      </c>
      <c r="AN204" s="3" t="str">
        <f t="shared" si="37"/>
        <v/>
      </c>
      <c r="AO204" s="3" t="str">
        <f>IF($A204="","",IF((AND($A204="ADD",OR(AN204="",AN204="Undisturbed"))),"U",(_xlfn.XLOOKUP(AN204,reconstructed[lookupValue],reconstructed[lookupKey],""))))</f>
        <v/>
      </c>
      <c r="AP204" s="21"/>
      <c r="AQ204" s="4"/>
      <c r="AR204" s="21"/>
      <c r="AS204" s="2" t="str">
        <f t="shared" si="38"/>
        <v/>
      </c>
      <c r="AT204" s="3" t="str">
        <f t="shared" si="39"/>
        <v/>
      </c>
      <c r="AU204" s="3" t="str">
        <f>IF($A204="","",IF((AND($A204="ADD",OR(AT204="",AT204="Local Authority"))),"L",(_xlfn.XLOOKUP(AT204,asset_owner[lookupValue],asset_owner[lookupKey],""))))</f>
        <v/>
      </c>
      <c r="AV204" s="3" t="str">
        <f t="shared" si="40"/>
        <v/>
      </c>
      <c r="AW204" s="3" t="str">
        <f>IF($A204="","",IF((AND($A204="ADD",OR(AV204="",AV204="Vested Assets"))),"12",(_xlfn.XLOOKUP(AV204,ud_work_category[lookupValue],ud_work_category[lookupKey],""))))</f>
        <v/>
      </c>
      <c r="AX204" s="20"/>
      <c r="AY204" s="2" t="str">
        <f t="shared" si="41"/>
        <v/>
      </c>
      <c r="AZ204" s="3" t="str">
        <f t="shared" si="42"/>
        <v/>
      </c>
      <c r="BA204" s="3" t="str">
        <f>IF($A204="","",IF((AND($A204="ADD",OR(AZ204="",AZ204="Excellent"))),"1",(_xlfn.XLOOKUP(AZ204,condition[lookupValue],condition[lookupKey],""))))</f>
        <v/>
      </c>
      <c r="BB204" s="21" t="str">
        <f t="shared" si="43"/>
        <v/>
      </c>
      <c r="BC204" s="5"/>
    </row>
    <row r="205" spans="2:55" x14ac:dyDescent="0.25">
      <c r="B205" s="4"/>
      <c r="D205" s="3" t="str">
        <f>IF($A205="ADD",IF(NOT(ISBLANK(C205)),_xlfn.XLOOKUP(C205,roadnames[lookupValue],roadnames[lookupKey],"ERROR"),""), "")</f>
        <v/>
      </c>
      <c r="E205" s="4"/>
      <c r="F205" s="4"/>
      <c r="G205" s="5"/>
      <c r="H205" s="5"/>
      <c r="I205" s="19"/>
      <c r="J205" s="19"/>
      <c r="K205" s="19" t="str">
        <f t="shared" si="33"/>
        <v/>
      </c>
      <c r="L205" s="4"/>
      <c r="N205" s="3" t="str">
        <f>IF($A205="ADD",IF(NOT(ISBLANK(M205)),_xlfn.XLOOKUP(M205,len_adjust_rsn[lookupValue],len_adjust_rsn[lookupKey],"ERROR"),""), "")</f>
        <v/>
      </c>
      <c r="O205" s="19"/>
      <c r="Q205" s="19" t="str">
        <f t="shared" si="34"/>
        <v/>
      </c>
      <c r="R205" s="19"/>
      <c r="S205" s="19" t="str">
        <f t="shared" si="35"/>
        <v/>
      </c>
      <c r="T205" s="4"/>
      <c r="U205" s="4"/>
      <c r="W205" s="3" t="str">
        <f>IF($A205="ADD",IF(NOT(ISBLANK(V205)),_xlfn.XLOOKUP(V205,ud_pavement_specification[lookupValue],ud_pavement_specification[lookupKey],"ERROR"),""), "")</f>
        <v/>
      </c>
      <c r="X205" s="20"/>
      <c r="Y205" s="20"/>
      <c r="AA205" s="4"/>
      <c r="AC205" s="3" t="str">
        <f>IF($A205="ADD",IF(NOT(ISBLANK(AB205)),_xlfn.XLOOKUP(AB205,ud_pavement_material_type[lookupValue],ud_pavement_material_type[lookupKey],"ERROR"),""), "")</f>
        <v/>
      </c>
      <c r="AE205" s="3" t="str">
        <f>IF($A205="ADD",IF(NOT(ISBLANK(AD205)),_xlfn.XLOOKUP(AD205,ud_material_source[lookupValue],ud_material_source[lookupKey],"ERROR"),""), "")</f>
        <v/>
      </c>
      <c r="AH205" s="3" t="str">
        <f>IF($A205="ADD",IF(NOT(ISBLANK(AG205)),_xlfn.XLOOKUP(AG205,ud_pavement_material_type[lookupValue],ud_pavement_material_type[lookupKey],"ERROR"),""), "")</f>
        <v/>
      </c>
      <c r="AI205" s="4"/>
      <c r="AK205" s="3" t="str">
        <f>IF($A205="ADD",IF(NOT(ISBLANK(AJ205)),_xlfn.XLOOKUP(AJ205,ud_material_source[lookupValue],ud_material_source[lookupKey],"ERROR"),""), "")</f>
        <v/>
      </c>
      <c r="AL205" s="3" t="str">
        <f t="shared" si="36"/>
        <v/>
      </c>
      <c r="AM205" s="3" t="str">
        <f>IF($A205="","",IF((AND($A205="ADD",OR(AL205="",AL205="Known"))),"K",(_xlfn.XLOOKUP(AL205,estimate_status[lookupValue],estimate_status[lookupKey],""))))</f>
        <v/>
      </c>
      <c r="AN205" s="3" t="str">
        <f t="shared" si="37"/>
        <v/>
      </c>
      <c r="AO205" s="3" t="str">
        <f>IF($A205="","",IF((AND($A205="ADD",OR(AN205="",AN205="Undisturbed"))),"U",(_xlfn.XLOOKUP(AN205,reconstructed[lookupValue],reconstructed[lookupKey],""))))</f>
        <v/>
      </c>
      <c r="AP205" s="21"/>
      <c r="AQ205" s="4"/>
      <c r="AR205" s="21"/>
      <c r="AS205" s="2" t="str">
        <f t="shared" si="38"/>
        <v/>
      </c>
      <c r="AT205" s="3" t="str">
        <f t="shared" si="39"/>
        <v/>
      </c>
      <c r="AU205" s="3" t="str">
        <f>IF($A205="","",IF((AND($A205="ADD",OR(AT205="",AT205="Local Authority"))),"L",(_xlfn.XLOOKUP(AT205,asset_owner[lookupValue],asset_owner[lookupKey],""))))</f>
        <v/>
      </c>
      <c r="AV205" s="3" t="str">
        <f t="shared" si="40"/>
        <v/>
      </c>
      <c r="AW205" s="3" t="str">
        <f>IF($A205="","",IF((AND($A205="ADD",OR(AV205="",AV205="Vested Assets"))),"12",(_xlfn.XLOOKUP(AV205,ud_work_category[lookupValue],ud_work_category[lookupKey],""))))</f>
        <v/>
      </c>
      <c r="AX205" s="20"/>
      <c r="AY205" s="2" t="str">
        <f t="shared" si="41"/>
        <v/>
      </c>
      <c r="AZ205" s="3" t="str">
        <f t="shared" si="42"/>
        <v/>
      </c>
      <c r="BA205" s="3" t="str">
        <f>IF($A205="","",IF((AND($A205="ADD",OR(AZ205="",AZ205="Excellent"))),"1",(_xlfn.XLOOKUP(AZ205,condition[lookupValue],condition[lookupKey],""))))</f>
        <v/>
      </c>
      <c r="BB205" s="21" t="str">
        <f t="shared" si="43"/>
        <v/>
      </c>
      <c r="BC205" s="5"/>
    </row>
    <row r="206" spans="2:55" x14ac:dyDescent="0.25">
      <c r="B206" s="4"/>
      <c r="D206" s="3" t="str">
        <f>IF($A206="ADD",IF(NOT(ISBLANK(C206)),_xlfn.XLOOKUP(C206,roadnames[lookupValue],roadnames[lookupKey],"ERROR"),""), "")</f>
        <v/>
      </c>
      <c r="E206" s="4"/>
      <c r="F206" s="4"/>
      <c r="G206" s="5"/>
      <c r="H206" s="5"/>
      <c r="I206" s="19"/>
      <c r="J206" s="19"/>
      <c r="K206" s="19" t="str">
        <f t="shared" si="33"/>
        <v/>
      </c>
      <c r="L206" s="4"/>
      <c r="N206" s="3" t="str">
        <f>IF($A206="ADD",IF(NOT(ISBLANK(M206)),_xlfn.XLOOKUP(M206,len_adjust_rsn[lookupValue],len_adjust_rsn[lookupKey],"ERROR"),""), "")</f>
        <v/>
      </c>
      <c r="O206" s="19"/>
      <c r="Q206" s="19" t="str">
        <f t="shared" si="34"/>
        <v/>
      </c>
      <c r="R206" s="19"/>
      <c r="S206" s="19" t="str">
        <f t="shared" si="35"/>
        <v/>
      </c>
      <c r="T206" s="4"/>
      <c r="U206" s="4"/>
      <c r="W206" s="3" t="str">
        <f>IF($A206="ADD",IF(NOT(ISBLANK(V206)),_xlfn.XLOOKUP(V206,ud_pavement_specification[lookupValue],ud_pavement_specification[lookupKey],"ERROR"),""), "")</f>
        <v/>
      </c>
      <c r="X206" s="20"/>
      <c r="Y206" s="20"/>
      <c r="AA206" s="4"/>
      <c r="AC206" s="3" t="str">
        <f>IF($A206="ADD",IF(NOT(ISBLANK(AB206)),_xlfn.XLOOKUP(AB206,ud_pavement_material_type[lookupValue],ud_pavement_material_type[lookupKey],"ERROR"),""), "")</f>
        <v/>
      </c>
      <c r="AE206" s="3" t="str">
        <f>IF($A206="ADD",IF(NOT(ISBLANK(AD206)),_xlfn.XLOOKUP(AD206,ud_material_source[lookupValue],ud_material_source[lookupKey],"ERROR"),""), "")</f>
        <v/>
      </c>
      <c r="AH206" s="3" t="str">
        <f>IF($A206="ADD",IF(NOT(ISBLANK(AG206)),_xlfn.XLOOKUP(AG206,ud_pavement_material_type[lookupValue],ud_pavement_material_type[lookupKey],"ERROR"),""), "")</f>
        <v/>
      </c>
      <c r="AI206" s="4"/>
      <c r="AK206" s="3" t="str">
        <f>IF($A206="ADD",IF(NOT(ISBLANK(AJ206)),_xlfn.XLOOKUP(AJ206,ud_material_source[lookupValue],ud_material_source[lookupKey],"ERROR"),""), "")</f>
        <v/>
      </c>
      <c r="AL206" s="3" t="str">
        <f t="shared" si="36"/>
        <v/>
      </c>
      <c r="AM206" s="3" t="str">
        <f>IF($A206="","",IF((AND($A206="ADD",OR(AL206="",AL206="Known"))),"K",(_xlfn.XLOOKUP(AL206,estimate_status[lookupValue],estimate_status[lookupKey],""))))</f>
        <v/>
      </c>
      <c r="AN206" s="3" t="str">
        <f t="shared" si="37"/>
        <v/>
      </c>
      <c r="AO206" s="3" t="str">
        <f>IF($A206="","",IF((AND($A206="ADD",OR(AN206="",AN206="Undisturbed"))),"U",(_xlfn.XLOOKUP(AN206,reconstructed[lookupValue],reconstructed[lookupKey],""))))</f>
        <v/>
      </c>
      <c r="AP206" s="21"/>
      <c r="AQ206" s="4"/>
      <c r="AR206" s="21"/>
      <c r="AS206" s="2" t="str">
        <f t="shared" si="38"/>
        <v/>
      </c>
      <c r="AT206" s="3" t="str">
        <f t="shared" si="39"/>
        <v/>
      </c>
      <c r="AU206" s="3" t="str">
        <f>IF($A206="","",IF((AND($A206="ADD",OR(AT206="",AT206="Local Authority"))),"L",(_xlfn.XLOOKUP(AT206,asset_owner[lookupValue],asset_owner[lookupKey],""))))</f>
        <v/>
      </c>
      <c r="AV206" s="3" t="str">
        <f t="shared" si="40"/>
        <v/>
      </c>
      <c r="AW206" s="3" t="str">
        <f>IF($A206="","",IF((AND($A206="ADD",OR(AV206="",AV206="Vested Assets"))),"12",(_xlfn.XLOOKUP(AV206,ud_work_category[lookupValue],ud_work_category[lookupKey],""))))</f>
        <v/>
      </c>
      <c r="AX206" s="20"/>
      <c r="AY206" s="2" t="str">
        <f t="shared" si="41"/>
        <v/>
      </c>
      <c r="AZ206" s="3" t="str">
        <f t="shared" si="42"/>
        <v/>
      </c>
      <c r="BA206" s="3" t="str">
        <f>IF($A206="","",IF((AND($A206="ADD",OR(AZ206="",AZ206="Excellent"))),"1",(_xlfn.XLOOKUP(AZ206,condition[lookupValue],condition[lookupKey],""))))</f>
        <v/>
      </c>
      <c r="BB206" s="21" t="str">
        <f t="shared" si="43"/>
        <v/>
      </c>
      <c r="BC206" s="5"/>
    </row>
    <row r="207" spans="2:55" x14ac:dyDescent="0.25">
      <c r="B207" s="4"/>
      <c r="D207" s="3" t="str">
        <f>IF($A207="ADD",IF(NOT(ISBLANK(C207)),_xlfn.XLOOKUP(C207,roadnames[lookupValue],roadnames[lookupKey],"ERROR"),""), "")</f>
        <v/>
      </c>
      <c r="E207" s="4"/>
      <c r="F207" s="4"/>
      <c r="G207" s="5"/>
      <c r="H207" s="5"/>
      <c r="I207" s="19"/>
      <c r="J207" s="19"/>
      <c r="K207" s="19" t="str">
        <f t="shared" si="33"/>
        <v/>
      </c>
      <c r="L207" s="4"/>
      <c r="N207" s="3" t="str">
        <f>IF($A207="ADD",IF(NOT(ISBLANK(M207)),_xlfn.XLOOKUP(M207,len_adjust_rsn[lookupValue],len_adjust_rsn[lookupKey],"ERROR"),""), "")</f>
        <v/>
      </c>
      <c r="O207" s="19"/>
      <c r="Q207" s="19" t="str">
        <f t="shared" si="34"/>
        <v/>
      </c>
      <c r="R207" s="19"/>
      <c r="S207" s="19" t="str">
        <f t="shared" si="35"/>
        <v/>
      </c>
      <c r="T207" s="4"/>
      <c r="U207" s="4"/>
      <c r="W207" s="3" t="str">
        <f>IF($A207="ADD",IF(NOT(ISBLANK(V207)),_xlfn.XLOOKUP(V207,ud_pavement_specification[lookupValue],ud_pavement_specification[lookupKey],"ERROR"),""), "")</f>
        <v/>
      </c>
      <c r="X207" s="20"/>
      <c r="Y207" s="20"/>
      <c r="AA207" s="4"/>
      <c r="AC207" s="3" t="str">
        <f>IF($A207="ADD",IF(NOT(ISBLANK(AB207)),_xlfn.XLOOKUP(AB207,ud_pavement_material_type[lookupValue],ud_pavement_material_type[lookupKey],"ERROR"),""), "")</f>
        <v/>
      </c>
      <c r="AE207" s="3" t="str">
        <f>IF($A207="ADD",IF(NOT(ISBLANK(AD207)),_xlfn.XLOOKUP(AD207,ud_material_source[lookupValue],ud_material_source[lookupKey],"ERROR"),""), "")</f>
        <v/>
      </c>
      <c r="AH207" s="3" t="str">
        <f>IF($A207="ADD",IF(NOT(ISBLANK(AG207)),_xlfn.XLOOKUP(AG207,ud_pavement_material_type[lookupValue],ud_pavement_material_type[lookupKey],"ERROR"),""), "")</f>
        <v/>
      </c>
      <c r="AI207" s="4"/>
      <c r="AK207" s="3" t="str">
        <f>IF($A207="ADD",IF(NOT(ISBLANK(AJ207)),_xlfn.XLOOKUP(AJ207,ud_material_source[lookupValue],ud_material_source[lookupKey],"ERROR"),""), "")</f>
        <v/>
      </c>
      <c r="AL207" s="3" t="str">
        <f t="shared" si="36"/>
        <v/>
      </c>
      <c r="AM207" s="3" t="str">
        <f>IF($A207="","",IF((AND($A207="ADD",OR(AL207="",AL207="Known"))),"K",(_xlfn.XLOOKUP(AL207,estimate_status[lookupValue],estimate_status[lookupKey],""))))</f>
        <v/>
      </c>
      <c r="AN207" s="3" t="str">
        <f t="shared" si="37"/>
        <v/>
      </c>
      <c r="AO207" s="3" t="str">
        <f>IF($A207="","",IF((AND($A207="ADD",OR(AN207="",AN207="Undisturbed"))),"U",(_xlfn.XLOOKUP(AN207,reconstructed[lookupValue],reconstructed[lookupKey],""))))</f>
        <v/>
      </c>
      <c r="AP207" s="21"/>
      <c r="AQ207" s="4"/>
      <c r="AR207" s="21"/>
      <c r="AS207" s="2" t="str">
        <f t="shared" si="38"/>
        <v/>
      </c>
      <c r="AT207" s="3" t="str">
        <f t="shared" si="39"/>
        <v/>
      </c>
      <c r="AU207" s="3" t="str">
        <f>IF($A207="","",IF((AND($A207="ADD",OR(AT207="",AT207="Local Authority"))),"L",(_xlfn.XLOOKUP(AT207,asset_owner[lookupValue],asset_owner[lookupKey],""))))</f>
        <v/>
      </c>
      <c r="AV207" s="3" t="str">
        <f t="shared" si="40"/>
        <v/>
      </c>
      <c r="AW207" s="3" t="str">
        <f>IF($A207="","",IF((AND($A207="ADD",OR(AV207="",AV207="Vested Assets"))),"12",(_xlfn.XLOOKUP(AV207,ud_work_category[lookupValue],ud_work_category[lookupKey],""))))</f>
        <v/>
      </c>
      <c r="AX207" s="20"/>
      <c r="AY207" s="2" t="str">
        <f t="shared" si="41"/>
        <v/>
      </c>
      <c r="AZ207" s="3" t="str">
        <f t="shared" si="42"/>
        <v/>
      </c>
      <c r="BA207" s="3" t="str">
        <f>IF($A207="","",IF((AND($A207="ADD",OR(AZ207="",AZ207="Excellent"))),"1",(_xlfn.XLOOKUP(AZ207,condition[lookupValue],condition[lookupKey],""))))</f>
        <v/>
      </c>
      <c r="BB207" s="21" t="str">
        <f t="shared" si="43"/>
        <v/>
      </c>
      <c r="BC207" s="5"/>
    </row>
    <row r="208" spans="2:55" x14ac:dyDescent="0.25">
      <c r="B208" s="4"/>
      <c r="D208" s="3" t="str">
        <f>IF($A208="ADD",IF(NOT(ISBLANK(C208)),_xlfn.XLOOKUP(C208,roadnames[lookupValue],roadnames[lookupKey],"ERROR"),""), "")</f>
        <v/>
      </c>
      <c r="E208" s="4"/>
      <c r="F208" s="4"/>
      <c r="G208" s="5"/>
      <c r="H208" s="5"/>
      <c r="I208" s="19"/>
      <c r="J208" s="19"/>
      <c r="K208" s="19" t="str">
        <f t="shared" si="33"/>
        <v/>
      </c>
      <c r="L208" s="4"/>
      <c r="N208" s="3" t="str">
        <f>IF($A208="ADD",IF(NOT(ISBLANK(M208)),_xlfn.XLOOKUP(M208,len_adjust_rsn[lookupValue],len_adjust_rsn[lookupKey],"ERROR"),""), "")</f>
        <v/>
      </c>
      <c r="O208" s="19"/>
      <c r="Q208" s="19" t="str">
        <f t="shared" si="34"/>
        <v/>
      </c>
      <c r="R208" s="19"/>
      <c r="S208" s="19" t="str">
        <f t="shared" si="35"/>
        <v/>
      </c>
      <c r="T208" s="4"/>
      <c r="U208" s="4"/>
      <c r="W208" s="3" t="str">
        <f>IF($A208="ADD",IF(NOT(ISBLANK(V208)),_xlfn.XLOOKUP(V208,ud_pavement_specification[lookupValue],ud_pavement_specification[lookupKey],"ERROR"),""), "")</f>
        <v/>
      </c>
      <c r="X208" s="20"/>
      <c r="Y208" s="20"/>
      <c r="AA208" s="4"/>
      <c r="AC208" s="3" t="str">
        <f>IF($A208="ADD",IF(NOT(ISBLANK(AB208)),_xlfn.XLOOKUP(AB208,ud_pavement_material_type[lookupValue],ud_pavement_material_type[lookupKey],"ERROR"),""), "")</f>
        <v/>
      </c>
      <c r="AE208" s="3" t="str">
        <f>IF($A208="ADD",IF(NOT(ISBLANK(AD208)),_xlfn.XLOOKUP(AD208,ud_material_source[lookupValue],ud_material_source[lookupKey],"ERROR"),""), "")</f>
        <v/>
      </c>
      <c r="AH208" s="3" t="str">
        <f>IF($A208="ADD",IF(NOT(ISBLANK(AG208)),_xlfn.XLOOKUP(AG208,ud_pavement_material_type[lookupValue],ud_pavement_material_type[lookupKey],"ERROR"),""), "")</f>
        <v/>
      </c>
      <c r="AI208" s="4"/>
      <c r="AK208" s="3" t="str">
        <f>IF($A208="ADD",IF(NOT(ISBLANK(AJ208)),_xlfn.XLOOKUP(AJ208,ud_material_source[lookupValue],ud_material_source[lookupKey],"ERROR"),""), "")</f>
        <v/>
      </c>
      <c r="AL208" s="3" t="str">
        <f t="shared" si="36"/>
        <v/>
      </c>
      <c r="AM208" s="3" t="str">
        <f>IF($A208="","",IF((AND($A208="ADD",OR(AL208="",AL208="Known"))),"K",(_xlfn.XLOOKUP(AL208,estimate_status[lookupValue],estimate_status[lookupKey],""))))</f>
        <v/>
      </c>
      <c r="AN208" s="3" t="str">
        <f t="shared" si="37"/>
        <v/>
      </c>
      <c r="AO208" s="3" t="str">
        <f>IF($A208="","",IF((AND($A208="ADD",OR(AN208="",AN208="Undisturbed"))),"U",(_xlfn.XLOOKUP(AN208,reconstructed[lookupValue],reconstructed[lookupKey],""))))</f>
        <v/>
      </c>
      <c r="AP208" s="21"/>
      <c r="AQ208" s="4"/>
      <c r="AR208" s="21"/>
      <c r="AS208" s="2" t="str">
        <f t="shared" si="38"/>
        <v/>
      </c>
      <c r="AT208" s="3" t="str">
        <f t="shared" si="39"/>
        <v/>
      </c>
      <c r="AU208" s="3" t="str">
        <f>IF($A208="","",IF((AND($A208="ADD",OR(AT208="",AT208="Local Authority"))),"L",(_xlfn.XLOOKUP(AT208,asset_owner[lookupValue],asset_owner[lookupKey],""))))</f>
        <v/>
      </c>
      <c r="AV208" s="3" t="str">
        <f t="shared" si="40"/>
        <v/>
      </c>
      <c r="AW208" s="3" t="str">
        <f>IF($A208="","",IF((AND($A208="ADD",OR(AV208="",AV208="Vested Assets"))),"12",(_xlfn.XLOOKUP(AV208,ud_work_category[lookupValue],ud_work_category[lookupKey],""))))</f>
        <v/>
      </c>
      <c r="AX208" s="20"/>
      <c r="AY208" s="2" t="str">
        <f t="shared" si="41"/>
        <v/>
      </c>
      <c r="AZ208" s="3" t="str">
        <f t="shared" si="42"/>
        <v/>
      </c>
      <c r="BA208" s="3" t="str">
        <f>IF($A208="","",IF((AND($A208="ADD",OR(AZ208="",AZ208="Excellent"))),"1",(_xlfn.XLOOKUP(AZ208,condition[lookupValue],condition[lookupKey],""))))</f>
        <v/>
      </c>
      <c r="BB208" s="21" t="str">
        <f t="shared" si="43"/>
        <v/>
      </c>
      <c r="BC208" s="5"/>
    </row>
    <row r="209" spans="2:55" x14ac:dyDescent="0.25">
      <c r="B209" s="4"/>
      <c r="D209" s="3" t="str">
        <f>IF($A209="ADD",IF(NOT(ISBLANK(C209)),_xlfn.XLOOKUP(C209,roadnames[lookupValue],roadnames[lookupKey],"ERROR"),""), "")</f>
        <v/>
      </c>
      <c r="E209" s="4"/>
      <c r="F209" s="4"/>
      <c r="G209" s="5"/>
      <c r="H209" s="5"/>
      <c r="I209" s="19"/>
      <c r="J209" s="19"/>
      <c r="K209" s="19" t="str">
        <f t="shared" si="33"/>
        <v/>
      </c>
      <c r="L209" s="4"/>
      <c r="N209" s="3" t="str">
        <f>IF($A209="ADD",IF(NOT(ISBLANK(M209)),_xlfn.XLOOKUP(M209,len_adjust_rsn[lookupValue],len_adjust_rsn[lookupKey],"ERROR"),""), "")</f>
        <v/>
      </c>
      <c r="O209" s="19"/>
      <c r="Q209" s="19" t="str">
        <f t="shared" si="34"/>
        <v/>
      </c>
      <c r="R209" s="19"/>
      <c r="S209" s="19" t="str">
        <f t="shared" si="35"/>
        <v/>
      </c>
      <c r="T209" s="4"/>
      <c r="U209" s="4"/>
      <c r="W209" s="3" t="str">
        <f>IF($A209="ADD",IF(NOT(ISBLANK(V209)),_xlfn.XLOOKUP(V209,ud_pavement_specification[lookupValue],ud_pavement_specification[lookupKey],"ERROR"),""), "")</f>
        <v/>
      </c>
      <c r="X209" s="20"/>
      <c r="Y209" s="20"/>
      <c r="AA209" s="4"/>
      <c r="AC209" s="3" t="str">
        <f>IF($A209="ADD",IF(NOT(ISBLANK(AB209)),_xlfn.XLOOKUP(AB209,ud_pavement_material_type[lookupValue],ud_pavement_material_type[lookupKey],"ERROR"),""), "")</f>
        <v/>
      </c>
      <c r="AE209" s="3" t="str">
        <f>IF($A209="ADD",IF(NOT(ISBLANK(AD209)),_xlfn.XLOOKUP(AD209,ud_material_source[lookupValue],ud_material_source[lookupKey],"ERROR"),""), "")</f>
        <v/>
      </c>
      <c r="AH209" s="3" t="str">
        <f>IF($A209="ADD",IF(NOT(ISBLANK(AG209)),_xlfn.XLOOKUP(AG209,ud_pavement_material_type[lookupValue],ud_pavement_material_type[lookupKey],"ERROR"),""), "")</f>
        <v/>
      </c>
      <c r="AI209" s="4"/>
      <c r="AK209" s="3" t="str">
        <f>IF($A209="ADD",IF(NOT(ISBLANK(AJ209)),_xlfn.XLOOKUP(AJ209,ud_material_source[lookupValue],ud_material_source[lookupKey],"ERROR"),""), "")</f>
        <v/>
      </c>
      <c r="AL209" s="3" t="str">
        <f t="shared" si="36"/>
        <v/>
      </c>
      <c r="AM209" s="3" t="str">
        <f>IF($A209="","",IF((AND($A209="ADD",OR(AL209="",AL209="Known"))),"K",(_xlfn.XLOOKUP(AL209,estimate_status[lookupValue],estimate_status[lookupKey],""))))</f>
        <v/>
      </c>
      <c r="AN209" s="3" t="str">
        <f t="shared" si="37"/>
        <v/>
      </c>
      <c r="AO209" s="3" t="str">
        <f>IF($A209="","",IF((AND($A209="ADD",OR(AN209="",AN209="Undisturbed"))),"U",(_xlfn.XLOOKUP(AN209,reconstructed[lookupValue],reconstructed[lookupKey],""))))</f>
        <v/>
      </c>
      <c r="AP209" s="21"/>
      <c r="AQ209" s="4"/>
      <c r="AR209" s="21"/>
      <c r="AS209" s="2" t="str">
        <f t="shared" si="38"/>
        <v/>
      </c>
      <c r="AT209" s="3" t="str">
        <f t="shared" si="39"/>
        <v/>
      </c>
      <c r="AU209" s="3" t="str">
        <f>IF($A209="","",IF((AND($A209="ADD",OR(AT209="",AT209="Local Authority"))),"L",(_xlfn.XLOOKUP(AT209,asset_owner[lookupValue],asset_owner[lookupKey],""))))</f>
        <v/>
      </c>
      <c r="AV209" s="3" t="str">
        <f t="shared" si="40"/>
        <v/>
      </c>
      <c r="AW209" s="3" t="str">
        <f>IF($A209="","",IF((AND($A209="ADD",OR(AV209="",AV209="Vested Assets"))),"12",(_xlfn.XLOOKUP(AV209,ud_work_category[lookupValue],ud_work_category[lookupKey],""))))</f>
        <v/>
      </c>
      <c r="AX209" s="20"/>
      <c r="AY209" s="2" t="str">
        <f t="shared" si="41"/>
        <v/>
      </c>
      <c r="AZ209" s="3" t="str">
        <f t="shared" si="42"/>
        <v/>
      </c>
      <c r="BA209" s="3" t="str">
        <f>IF($A209="","",IF((AND($A209="ADD",OR(AZ209="",AZ209="Excellent"))),"1",(_xlfn.XLOOKUP(AZ209,condition[lookupValue],condition[lookupKey],""))))</f>
        <v/>
      </c>
      <c r="BB209" s="21" t="str">
        <f t="shared" si="43"/>
        <v/>
      </c>
      <c r="BC209" s="5"/>
    </row>
    <row r="210" spans="2:55" x14ac:dyDescent="0.25">
      <c r="B210" s="4"/>
      <c r="D210" s="3" t="str">
        <f>IF($A210="ADD",IF(NOT(ISBLANK(C210)),_xlfn.XLOOKUP(C210,roadnames[lookupValue],roadnames[lookupKey],"ERROR"),""), "")</f>
        <v/>
      </c>
      <c r="E210" s="4"/>
      <c r="F210" s="4"/>
      <c r="G210" s="5"/>
      <c r="H210" s="5"/>
      <c r="I210" s="19"/>
      <c r="J210" s="19"/>
      <c r="K210" s="19" t="str">
        <f t="shared" si="33"/>
        <v/>
      </c>
      <c r="L210" s="4"/>
      <c r="N210" s="3" t="str">
        <f>IF($A210="ADD",IF(NOT(ISBLANK(M210)),_xlfn.XLOOKUP(M210,len_adjust_rsn[lookupValue],len_adjust_rsn[lookupKey],"ERROR"),""), "")</f>
        <v/>
      </c>
      <c r="O210" s="19"/>
      <c r="Q210" s="19" t="str">
        <f t="shared" si="34"/>
        <v/>
      </c>
      <c r="R210" s="19"/>
      <c r="S210" s="19" t="str">
        <f t="shared" si="35"/>
        <v/>
      </c>
      <c r="T210" s="4"/>
      <c r="U210" s="4"/>
      <c r="W210" s="3" t="str">
        <f>IF($A210="ADD",IF(NOT(ISBLANK(V210)),_xlfn.XLOOKUP(V210,ud_pavement_specification[lookupValue],ud_pavement_specification[lookupKey],"ERROR"),""), "")</f>
        <v/>
      </c>
      <c r="X210" s="20"/>
      <c r="Y210" s="20"/>
      <c r="AA210" s="4"/>
      <c r="AC210" s="3" t="str">
        <f>IF($A210="ADD",IF(NOT(ISBLANK(AB210)),_xlfn.XLOOKUP(AB210,ud_pavement_material_type[lookupValue],ud_pavement_material_type[lookupKey],"ERROR"),""), "")</f>
        <v/>
      </c>
      <c r="AE210" s="3" t="str">
        <f>IF($A210="ADD",IF(NOT(ISBLANK(AD210)),_xlfn.XLOOKUP(AD210,ud_material_source[lookupValue],ud_material_source[lookupKey],"ERROR"),""), "")</f>
        <v/>
      </c>
      <c r="AH210" s="3" t="str">
        <f>IF($A210="ADD",IF(NOT(ISBLANK(AG210)),_xlfn.XLOOKUP(AG210,ud_pavement_material_type[lookupValue],ud_pavement_material_type[lookupKey],"ERROR"),""), "")</f>
        <v/>
      </c>
      <c r="AI210" s="4"/>
      <c r="AK210" s="3" t="str">
        <f>IF($A210="ADD",IF(NOT(ISBLANK(AJ210)),_xlfn.XLOOKUP(AJ210,ud_material_source[lookupValue],ud_material_source[lookupKey],"ERROR"),""), "")</f>
        <v/>
      </c>
      <c r="AL210" s="3" t="str">
        <f t="shared" si="36"/>
        <v/>
      </c>
      <c r="AM210" s="3" t="str">
        <f>IF($A210="","",IF((AND($A210="ADD",OR(AL210="",AL210="Known"))),"K",(_xlfn.XLOOKUP(AL210,estimate_status[lookupValue],estimate_status[lookupKey],""))))</f>
        <v/>
      </c>
      <c r="AN210" s="3" t="str">
        <f t="shared" si="37"/>
        <v/>
      </c>
      <c r="AO210" s="3" t="str">
        <f>IF($A210="","",IF((AND($A210="ADD",OR(AN210="",AN210="Undisturbed"))),"U",(_xlfn.XLOOKUP(AN210,reconstructed[lookupValue],reconstructed[lookupKey],""))))</f>
        <v/>
      </c>
      <c r="AP210" s="21"/>
      <c r="AQ210" s="4"/>
      <c r="AR210" s="21"/>
      <c r="AS210" s="2" t="str">
        <f t="shared" si="38"/>
        <v/>
      </c>
      <c r="AT210" s="3" t="str">
        <f t="shared" si="39"/>
        <v/>
      </c>
      <c r="AU210" s="3" t="str">
        <f>IF($A210="","",IF((AND($A210="ADD",OR(AT210="",AT210="Local Authority"))),"L",(_xlfn.XLOOKUP(AT210,asset_owner[lookupValue],asset_owner[lookupKey],""))))</f>
        <v/>
      </c>
      <c r="AV210" s="3" t="str">
        <f t="shared" si="40"/>
        <v/>
      </c>
      <c r="AW210" s="3" t="str">
        <f>IF($A210="","",IF((AND($A210="ADD",OR(AV210="",AV210="Vested Assets"))),"12",(_xlfn.XLOOKUP(AV210,ud_work_category[lookupValue],ud_work_category[lookupKey],""))))</f>
        <v/>
      </c>
      <c r="AX210" s="20"/>
      <c r="AY210" s="2" t="str">
        <f t="shared" si="41"/>
        <v/>
      </c>
      <c r="AZ210" s="3" t="str">
        <f t="shared" si="42"/>
        <v/>
      </c>
      <c r="BA210" s="3" t="str">
        <f>IF($A210="","",IF((AND($A210="ADD",OR(AZ210="",AZ210="Excellent"))),"1",(_xlfn.XLOOKUP(AZ210,condition[lookupValue],condition[lookupKey],""))))</f>
        <v/>
      </c>
      <c r="BB210" s="21" t="str">
        <f t="shared" si="43"/>
        <v/>
      </c>
      <c r="BC210" s="5"/>
    </row>
    <row r="211" spans="2:55" x14ac:dyDescent="0.25">
      <c r="B211" s="4"/>
      <c r="D211" s="3" t="str">
        <f>IF($A211="ADD",IF(NOT(ISBLANK(C211)),_xlfn.XLOOKUP(C211,roadnames[lookupValue],roadnames[lookupKey],"ERROR"),""), "")</f>
        <v/>
      </c>
      <c r="E211" s="4"/>
      <c r="F211" s="4"/>
      <c r="G211" s="5"/>
      <c r="H211" s="5"/>
      <c r="I211" s="19"/>
      <c r="J211" s="19"/>
      <c r="K211" s="19" t="str">
        <f t="shared" si="33"/>
        <v/>
      </c>
      <c r="L211" s="4"/>
      <c r="N211" s="3" t="str">
        <f>IF($A211="ADD",IF(NOT(ISBLANK(M211)),_xlfn.XLOOKUP(M211,len_adjust_rsn[lookupValue],len_adjust_rsn[lookupKey],"ERROR"),""), "")</f>
        <v/>
      </c>
      <c r="O211" s="19"/>
      <c r="Q211" s="19" t="str">
        <f t="shared" si="34"/>
        <v/>
      </c>
      <c r="R211" s="19"/>
      <c r="S211" s="19" t="str">
        <f t="shared" si="35"/>
        <v/>
      </c>
      <c r="T211" s="4"/>
      <c r="U211" s="4"/>
      <c r="W211" s="3" t="str">
        <f>IF($A211="ADD",IF(NOT(ISBLANK(V211)),_xlfn.XLOOKUP(V211,ud_pavement_specification[lookupValue],ud_pavement_specification[lookupKey],"ERROR"),""), "")</f>
        <v/>
      </c>
      <c r="X211" s="20"/>
      <c r="Y211" s="20"/>
      <c r="AA211" s="4"/>
      <c r="AC211" s="3" t="str">
        <f>IF($A211="ADD",IF(NOT(ISBLANK(AB211)),_xlfn.XLOOKUP(AB211,ud_pavement_material_type[lookupValue],ud_pavement_material_type[lookupKey],"ERROR"),""), "")</f>
        <v/>
      </c>
      <c r="AE211" s="3" t="str">
        <f>IF($A211="ADD",IF(NOT(ISBLANK(AD211)),_xlfn.XLOOKUP(AD211,ud_material_source[lookupValue],ud_material_source[lookupKey],"ERROR"),""), "")</f>
        <v/>
      </c>
      <c r="AH211" s="3" t="str">
        <f>IF($A211="ADD",IF(NOT(ISBLANK(AG211)),_xlfn.XLOOKUP(AG211,ud_pavement_material_type[lookupValue],ud_pavement_material_type[lookupKey],"ERROR"),""), "")</f>
        <v/>
      </c>
      <c r="AI211" s="4"/>
      <c r="AK211" s="3" t="str">
        <f>IF($A211="ADD",IF(NOT(ISBLANK(AJ211)),_xlfn.XLOOKUP(AJ211,ud_material_source[lookupValue],ud_material_source[lookupKey],"ERROR"),""), "")</f>
        <v/>
      </c>
      <c r="AL211" s="3" t="str">
        <f t="shared" si="36"/>
        <v/>
      </c>
      <c r="AM211" s="3" t="str">
        <f>IF($A211="","",IF((AND($A211="ADD",OR(AL211="",AL211="Known"))),"K",(_xlfn.XLOOKUP(AL211,estimate_status[lookupValue],estimate_status[lookupKey],""))))</f>
        <v/>
      </c>
      <c r="AN211" s="3" t="str">
        <f t="shared" si="37"/>
        <v/>
      </c>
      <c r="AO211" s="3" t="str">
        <f>IF($A211="","",IF((AND($A211="ADD",OR(AN211="",AN211="Undisturbed"))),"U",(_xlfn.XLOOKUP(AN211,reconstructed[lookupValue],reconstructed[lookupKey],""))))</f>
        <v/>
      </c>
      <c r="AP211" s="21"/>
      <c r="AQ211" s="4"/>
      <c r="AR211" s="21"/>
      <c r="AS211" s="2" t="str">
        <f t="shared" si="38"/>
        <v/>
      </c>
      <c r="AT211" s="3" t="str">
        <f t="shared" si="39"/>
        <v/>
      </c>
      <c r="AU211" s="3" t="str">
        <f>IF($A211="","",IF((AND($A211="ADD",OR(AT211="",AT211="Local Authority"))),"L",(_xlfn.XLOOKUP(AT211,asset_owner[lookupValue],asset_owner[lookupKey],""))))</f>
        <v/>
      </c>
      <c r="AV211" s="3" t="str">
        <f t="shared" si="40"/>
        <v/>
      </c>
      <c r="AW211" s="3" t="str">
        <f>IF($A211="","",IF((AND($A211="ADD",OR(AV211="",AV211="Vested Assets"))),"12",(_xlfn.XLOOKUP(AV211,ud_work_category[lookupValue],ud_work_category[lookupKey],""))))</f>
        <v/>
      </c>
      <c r="AX211" s="20"/>
      <c r="AY211" s="2" t="str">
        <f t="shared" si="41"/>
        <v/>
      </c>
      <c r="AZ211" s="3" t="str">
        <f t="shared" si="42"/>
        <v/>
      </c>
      <c r="BA211" s="3" t="str">
        <f>IF($A211="","",IF((AND($A211="ADD",OR(AZ211="",AZ211="Excellent"))),"1",(_xlfn.XLOOKUP(AZ211,condition[lookupValue],condition[lookupKey],""))))</f>
        <v/>
      </c>
      <c r="BB211" s="21" t="str">
        <f t="shared" si="43"/>
        <v/>
      </c>
      <c r="BC211" s="5"/>
    </row>
    <row r="212" spans="2:55" x14ac:dyDescent="0.25">
      <c r="B212" s="4"/>
      <c r="D212" s="3" t="str">
        <f>IF($A212="ADD",IF(NOT(ISBLANK(C212)),_xlfn.XLOOKUP(C212,roadnames[lookupValue],roadnames[lookupKey],"ERROR"),""), "")</f>
        <v/>
      </c>
      <c r="E212" s="4"/>
      <c r="F212" s="4"/>
      <c r="G212" s="5"/>
      <c r="H212" s="5"/>
      <c r="I212" s="19"/>
      <c r="J212" s="19"/>
      <c r="K212" s="19" t="str">
        <f t="shared" si="33"/>
        <v/>
      </c>
      <c r="L212" s="4"/>
      <c r="N212" s="3" t="str">
        <f>IF($A212="ADD",IF(NOT(ISBLANK(M212)),_xlfn.XLOOKUP(M212,len_adjust_rsn[lookupValue],len_adjust_rsn[lookupKey],"ERROR"),""), "")</f>
        <v/>
      </c>
      <c r="O212" s="19"/>
      <c r="Q212" s="19" t="str">
        <f t="shared" si="34"/>
        <v/>
      </c>
      <c r="R212" s="19"/>
      <c r="S212" s="19" t="str">
        <f t="shared" si="35"/>
        <v/>
      </c>
      <c r="T212" s="4"/>
      <c r="U212" s="4"/>
      <c r="W212" s="3" t="str">
        <f>IF($A212="ADD",IF(NOT(ISBLANK(V212)),_xlfn.XLOOKUP(V212,ud_pavement_specification[lookupValue],ud_pavement_specification[lookupKey],"ERROR"),""), "")</f>
        <v/>
      </c>
      <c r="X212" s="20"/>
      <c r="Y212" s="20"/>
      <c r="AA212" s="4"/>
      <c r="AC212" s="3" t="str">
        <f>IF($A212="ADD",IF(NOT(ISBLANK(AB212)),_xlfn.XLOOKUP(AB212,ud_pavement_material_type[lookupValue],ud_pavement_material_type[lookupKey],"ERROR"),""), "")</f>
        <v/>
      </c>
      <c r="AE212" s="3" t="str">
        <f>IF($A212="ADD",IF(NOT(ISBLANK(AD212)),_xlfn.XLOOKUP(AD212,ud_material_source[lookupValue],ud_material_source[lookupKey],"ERROR"),""), "")</f>
        <v/>
      </c>
      <c r="AH212" s="3" t="str">
        <f>IF($A212="ADD",IF(NOT(ISBLANK(AG212)),_xlfn.XLOOKUP(AG212,ud_pavement_material_type[lookupValue],ud_pavement_material_type[lookupKey],"ERROR"),""), "")</f>
        <v/>
      </c>
      <c r="AI212" s="4"/>
      <c r="AK212" s="3" t="str">
        <f>IF($A212="ADD",IF(NOT(ISBLANK(AJ212)),_xlfn.XLOOKUP(AJ212,ud_material_source[lookupValue],ud_material_source[lookupKey],"ERROR"),""), "")</f>
        <v/>
      </c>
      <c r="AL212" s="3" t="str">
        <f t="shared" si="36"/>
        <v/>
      </c>
      <c r="AM212" s="3" t="str">
        <f>IF($A212="","",IF((AND($A212="ADD",OR(AL212="",AL212="Known"))),"K",(_xlfn.XLOOKUP(AL212,estimate_status[lookupValue],estimate_status[lookupKey],""))))</f>
        <v/>
      </c>
      <c r="AN212" s="3" t="str">
        <f t="shared" si="37"/>
        <v/>
      </c>
      <c r="AO212" s="3" t="str">
        <f>IF($A212="","",IF((AND($A212="ADD",OR(AN212="",AN212="Undisturbed"))),"U",(_xlfn.XLOOKUP(AN212,reconstructed[lookupValue],reconstructed[lookupKey],""))))</f>
        <v/>
      </c>
      <c r="AP212" s="21"/>
      <c r="AQ212" s="4"/>
      <c r="AR212" s="21"/>
      <c r="AS212" s="2" t="str">
        <f t="shared" si="38"/>
        <v/>
      </c>
      <c r="AT212" s="3" t="str">
        <f t="shared" si="39"/>
        <v/>
      </c>
      <c r="AU212" s="3" t="str">
        <f>IF($A212="","",IF((AND($A212="ADD",OR(AT212="",AT212="Local Authority"))),"L",(_xlfn.XLOOKUP(AT212,asset_owner[lookupValue],asset_owner[lookupKey],""))))</f>
        <v/>
      </c>
      <c r="AV212" s="3" t="str">
        <f t="shared" si="40"/>
        <v/>
      </c>
      <c r="AW212" s="3" t="str">
        <f>IF($A212="","",IF((AND($A212="ADD",OR(AV212="",AV212="Vested Assets"))),"12",(_xlfn.XLOOKUP(AV212,ud_work_category[lookupValue],ud_work_category[lookupKey],""))))</f>
        <v/>
      </c>
      <c r="AX212" s="20"/>
      <c r="AY212" s="2" t="str">
        <f t="shared" si="41"/>
        <v/>
      </c>
      <c r="AZ212" s="3" t="str">
        <f t="shared" si="42"/>
        <v/>
      </c>
      <c r="BA212" s="3" t="str">
        <f>IF($A212="","",IF((AND($A212="ADD",OR(AZ212="",AZ212="Excellent"))),"1",(_xlfn.XLOOKUP(AZ212,condition[lookupValue],condition[lookupKey],""))))</f>
        <v/>
      </c>
      <c r="BB212" s="21" t="str">
        <f t="shared" si="43"/>
        <v/>
      </c>
      <c r="BC212" s="5"/>
    </row>
    <row r="213" spans="2:55" x14ac:dyDescent="0.25">
      <c r="B213" s="4"/>
      <c r="D213" s="3" t="str">
        <f>IF($A213="ADD",IF(NOT(ISBLANK(C213)),_xlfn.XLOOKUP(C213,roadnames[lookupValue],roadnames[lookupKey],"ERROR"),""), "")</f>
        <v/>
      </c>
      <c r="E213" s="4"/>
      <c r="F213" s="4"/>
      <c r="G213" s="5"/>
      <c r="H213" s="5"/>
      <c r="I213" s="19"/>
      <c r="J213" s="19"/>
      <c r="K213" s="19" t="str">
        <f t="shared" si="33"/>
        <v/>
      </c>
      <c r="L213" s="4"/>
      <c r="N213" s="3" t="str">
        <f>IF($A213="ADD",IF(NOT(ISBLANK(M213)),_xlfn.XLOOKUP(M213,len_adjust_rsn[lookupValue],len_adjust_rsn[lookupKey],"ERROR"),""), "")</f>
        <v/>
      </c>
      <c r="O213" s="19"/>
      <c r="Q213" s="19" t="str">
        <f t="shared" si="34"/>
        <v/>
      </c>
      <c r="R213" s="19"/>
      <c r="S213" s="19" t="str">
        <f t="shared" si="35"/>
        <v/>
      </c>
      <c r="T213" s="4"/>
      <c r="U213" s="4"/>
      <c r="W213" s="3" t="str">
        <f>IF($A213="ADD",IF(NOT(ISBLANK(V213)),_xlfn.XLOOKUP(V213,ud_pavement_specification[lookupValue],ud_pavement_specification[lookupKey],"ERROR"),""), "")</f>
        <v/>
      </c>
      <c r="X213" s="20"/>
      <c r="Y213" s="20"/>
      <c r="AA213" s="4"/>
      <c r="AC213" s="3" t="str">
        <f>IF($A213="ADD",IF(NOT(ISBLANK(AB213)),_xlfn.XLOOKUP(AB213,ud_pavement_material_type[lookupValue],ud_pavement_material_type[lookupKey],"ERROR"),""), "")</f>
        <v/>
      </c>
      <c r="AE213" s="3" t="str">
        <f>IF($A213="ADD",IF(NOT(ISBLANK(AD213)),_xlfn.XLOOKUP(AD213,ud_material_source[lookupValue],ud_material_source[lookupKey],"ERROR"),""), "")</f>
        <v/>
      </c>
      <c r="AH213" s="3" t="str">
        <f>IF($A213="ADD",IF(NOT(ISBLANK(AG213)),_xlfn.XLOOKUP(AG213,ud_pavement_material_type[lookupValue],ud_pavement_material_type[lookupKey],"ERROR"),""), "")</f>
        <v/>
      </c>
      <c r="AI213" s="4"/>
      <c r="AK213" s="3" t="str">
        <f>IF($A213="ADD",IF(NOT(ISBLANK(AJ213)),_xlfn.XLOOKUP(AJ213,ud_material_source[lookupValue],ud_material_source[lookupKey],"ERROR"),""), "")</f>
        <v/>
      </c>
      <c r="AL213" s="3" t="str">
        <f t="shared" si="36"/>
        <v/>
      </c>
      <c r="AM213" s="3" t="str">
        <f>IF($A213="","",IF((AND($A213="ADD",OR(AL213="",AL213="Known"))),"K",(_xlfn.XLOOKUP(AL213,estimate_status[lookupValue],estimate_status[lookupKey],""))))</f>
        <v/>
      </c>
      <c r="AN213" s="3" t="str">
        <f t="shared" si="37"/>
        <v/>
      </c>
      <c r="AO213" s="3" t="str">
        <f>IF($A213="","",IF((AND($A213="ADD",OR(AN213="",AN213="Undisturbed"))),"U",(_xlfn.XLOOKUP(AN213,reconstructed[lookupValue],reconstructed[lookupKey],""))))</f>
        <v/>
      </c>
      <c r="AP213" s="21"/>
      <c r="AQ213" s="4"/>
      <c r="AR213" s="21"/>
      <c r="AS213" s="2" t="str">
        <f t="shared" si="38"/>
        <v/>
      </c>
      <c r="AT213" s="3" t="str">
        <f t="shared" si="39"/>
        <v/>
      </c>
      <c r="AU213" s="3" t="str">
        <f>IF($A213="","",IF((AND($A213="ADD",OR(AT213="",AT213="Local Authority"))),"L",(_xlfn.XLOOKUP(AT213,asset_owner[lookupValue],asset_owner[lookupKey],""))))</f>
        <v/>
      </c>
      <c r="AV213" s="3" t="str">
        <f t="shared" si="40"/>
        <v/>
      </c>
      <c r="AW213" s="3" t="str">
        <f>IF($A213="","",IF((AND($A213="ADD",OR(AV213="",AV213="Vested Assets"))),"12",(_xlfn.XLOOKUP(AV213,ud_work_category[lookupValue],ud_work_category[lookupKey],""))))</f>
        <v/>
      </c>
      <c r="AX213" s="20"/>
      <c r="AY213" s="2" t="str">
        <f t="shared" si="41"/>
        <v/>
      </c>
      <c r="AZ213" s="3" t="str">
        <f t="shared" si="42"/>
        <v/>
      </c>
      <c r="BA213" s="3" t="str">
        <f>IF($A213="","",IF((AND($A213="ADD",OR(AZ213="",AZ213="Excellent"))),"1",(_xlfn.XLOOKUP(AZ213,condition[lookupValue],condition[lookupKey],""))))</f>
        <v/>
      </c>
      <c r="BB213" s="21" t="str">
        <f t="shared" si="43"/>
        <v/>
      </c>
      <c r="BC213" s="5"/>
    </row>
    <row r="214" spans="2:55" x14ac:dyDescent="0.25">
      <c r="B214" s="4"/>
      <c r="D214" s="3" t="str">
        <f>IF($A214="ADD",IF(NOT(ISBLANK(C214)),_xlfn.XLOOKUP(C214,roadnames[lookupValue],roadnames[lookupKey],"ERROR"),""), "")</f>
        <v/>
      </c>
      <c r="E214" s="4"/>
      <c r="F214" s="4"/>
      <c r="G214" s="5"/>
      <c r="H214" s="5"/>
      <c r="I214" s="19"/>
      <c r="J214" s="19"/>
      <c r="K214" s="19" t="str">
        <f t="shared" si="33"/>
        <v/>
      </c>
      <c r="L214" s="4"/>
      <c r="N214" s="3" t="str">
        <f>IF($A214="ADD",IF(NOT(ISBLANK(M214)),_xlfn.XLOOKUP(M214,len_adjust_rsn[lookupValue],len_adjust_rsn[lookupKey],"ERROR"),""), "")</f>
        <v/>
      </c>
      <c r="O214" s="19"/>
      <c r="Q214" s="19" t="str">
        <f t="shared" si="34"/>
        <v/>
      </c>
      <c r="R214" s="19"/>
      <c r="S214" s="19" t="str">
        <f t="shared" si="35"/>
        <v/>
      </c>
      <c r="T214" s="4"/>
      <c r="U214" s="4"/>
      <c r="W214" s="3" t="str">
        <f>IF($A214="ADD",IF(NOT(ISBLANK(V214)),_xlfn.XLOOKUP(V214,ud_pavement_specification[lookupValue],ud_pavement_specification[lookupKey],"ERROR"),""), "")</f>
        <v/>
      </c>
      <c r="X214" s="20"/>
      <c r="Y214" s="20"/>
      <c r="AA214" s="4"/>
      <c r="AC214" s="3" t="str">
        <f>IF($A214="ADD",IF(NOT(ISBLANK(AB214)),_xlfn.XLOOKUP(AB214,ud_pavement_material_type[lookupValue],ud_pavement_material_type[lookupKey],"ERROR"),""), "")</f>
        <v/>
      </c>
      <c r="AE214" s="3" t="str">
        <f>IF($A214="ADD",IF(NOT(ISBLANK(AD214)),_xlfn.XLOOKUP(AD214,ud_material_source[lookupValue],ud_material_source[lookupKey],"ERROR"),""), "")</f>
        <v/>
      </c>
      <c r="AH214" s="3" t="str">
        <f>IF($A214="ADD",IF(NOT(ISBLANK(AG214)),_xlfn.XLOOKUP(AG214,ud_pavement_material_type[lookupValue],ud_pavement_material_type[lookupKey],"ERROR"),""), "")</f>
        <v/>
      </c>
      <c r="AI214" s="4"/>
      <c r="AK214" s="3" t="str">
        <f>IF($A214="ADD",IF(NOT(ISBLANK(AJ214)),_xlfn.XLOOKUP(AJ214,ud_material_source[lookupValue],ud_material_source[lookupKey],"ERROR"),""), "")</f>
        <v/>
      </c>
      <c r="AL214" s="3" t="str">
        <f t="shared" si="36"/>
        <v/>
      </c>
      <c r="AM214" s="3" t="str">
        <f>IF($A214="","",IF((AND($A214="ADD",OR(AL214="",AL214="Known"))),"K",(_xlfn.XLOOKUP(AL214,estimate_status[lookupValue],estimate_status[lookupKey],""))))</f>
        <v/>
      </c>
      <c r="AN214" s="3" t="str">
        <f t="shared" si="37"/>
        <v/>
      </c>
      <c r="AO214" s="3" t="str">
        <f>IF($A214="","",IF((AND($A214="ADD",OR(AN214="",AN214="Undisturbed"))),"U",(_xlfn.XLOOKUP(AN214,reconstructed[lookupValue],reconstructed[lookupKey],""))))</f>
        <v/>
      </c>
      <c r="AP214" s="21"/>
      <c r="AQ214" s="4"/>
      <c r="AR214" s="21"/>
      <c r="AS214" s="2" t="str">
        <f t="shared" si="38"/>
        <v/>
      </c>
      <c r="AT214" s="3" t="str">
        <f t="shared" si="39"/>
        <v/>
      </c>
      <c r="AU214" s="3" t="str">
        <f>IF($A214="","",IF((AND($A214="ADD",OR(AT214="",AT214="Local Authority"))),"L",(_xlfn.XLOOKUP(AT214,asset_owner[lookupValue],asset_owner[lookupKey],""))))</f>
        <v/>
      </c>
      <c r="AV214" s="3" t="str">
        <f t="shared" si="40"/>
        <v/>
      </c>
      <c r="AW214" s="3" t="str">
        <f>IF($A214="","",IF((AND($A214="ADD",OR(AV214="",AV214="Vested Assets"))),"12",(_xlfn.XLOOKUP(AV214,ud_work_category[lookupValue],ud_work_category[lookupKey],""))))</f>
        <v/>
      </c>
      <c r="AX214" s="20"/>
      <c r="AY214" s="2" t="str">
        <f t="shared" si="41"/>
        <v/>
      </c>
      <c r="AZ214" s="3" t="str">
        <f t="shared" si="42"/>
        <v/>
      </c>
      <c r="BA214" s="3" t="str">
        <f>IF($A214="","",IF((AND($A214="ADD",OR(AZ214="",AZ214="Excellent"))),"1",(_xlfn.XLOOKUP(AZ214,condition[lookupValue],condition[lookupKey],""))))</f>
        <v/>
      </c>
      <c r="BB214" s="21" t="str">
        <f t="shared" si="43"/>
        <v/>
      </c>
      <c r="BC214" s="5"/>
    </row>
    <row r="215" spans="2:55" x14ac:dyDescent="0.25">
      <c r="B215" s="4"/>
      <c r="D215" s="3" t="str">
        <f>IF($A215="ADD",IF(NOT(ISBLANK(C215)),_xlfn.XLOOKUP(C215,roadnames[lookupValue],roadnames[lookupKey],"ERROR"),""), "")</f>
        <v/>
      </c>
      <c r="E215" s="4"/>
      <c r="F215" s="4"/>
      <c r="G215" s="5"/>
      <c r="H215" s="5"/>
      <c r="I215" s="19"/>
      <c r="J215" s="19"/>
      <c r="K215" s="19" t="str">
        <f t="shared" si="33"/>
        <v/>
      </c>
      <c r="L215" s="4"/>
      <c r="N215" s="3" t="str">
        <f>IF($A215="ADD",IF(NOT(ISBLANK(M215)),_xlfn.XLOOKUP(M215,len_adjust_rsn[lookupValue],len_adjust_rsn[lookupKey],"ERROR"),""), "")</f>
        <v/>
      </c>
      <c r="O215" s="19"/>
      <c r="Q215" s="19" t="str">
        <f t="shared" si="34"/>
        <v/>
      </c>
      <c r="R215" s="19"/>
      <c r="S215" s="19" t="str">
        <f t="shared" si="35"/>
        <v/>
      </c>
      <c r="T215" s="4"/>
      <c r="U215" s="4"/>
      <c r="W215" s="3" t="str">
        <f>IF($A215="ADD",IF(NOT(ISBLANK(V215)),_xlfn.XLOOKUP(V215,ud_pavement_specification[lookupValue],ud_pavement_specification[lookupKey],"ERROR"),""), "")</f>
        <v/>
      </c>
      <c r="X215" s="20"/>
      <c r="Y215" s="20"/>
      <c r="AA215" s="4"/>
      <c r="AC215" s="3" t="str">
        <f>IF($A215="ADD",IF(NOT(ISBLANK(AB215)),_xlfn.XLOOKUP(AB215,ud_pavement_material_type[lookupValue],ud_pavement_material_type[lookupKey],"ERROR"),""), "")</f>
        <v/>
      </c>
      <c r="AE215" s="3" t="str">
        <f>IF($A215="ADD",IF(NOT(ISBLANK(AD215)),_xlfn.XLOOKUP(AD215,ud_material_source[lookupValue],ud_material_source[lookupKey],"ERROR"),""), "")</f>
        <v/>
      </c>
      <c r="AH215" s="3" t="str">
        <f>IF($A215="ADD",IF(NOT(ISBLANK(AG215)),_xlfn.XLOOKUP(AG215,ud_pavement_material_type[lookupValue],ud_pavement_material_type[lookupKey],"ERROR"),""), "")</f>
        <v/>
      </c>
      <c r="AI215" s="4"/>
      <c r="AK215" s="3" t="str">
        <f>IF($A215="ADD",IF(NOT(ISBLANK(AJ215)),_xlfn.XLOOKUP(AJ215,ud_material_source[lookupValue],ud_material_source[lookupKey],"ERROR"),""), "")</f>
        <v/>
      </c>
      <c r="AL215" s="3" t="str">
        <f t="shared" si="36"/>
        <v/>
      </c>
      <c r="AM215" s="3" t="str">
        <f>IF($A215="","",IF((AND($A215="ADD",OR(AL215="",AL215="Known"))),"K",(_xlfn.XLOOKUP(AL215,estimate_status[lookupValue],estimate_status[lookupKey],""))))</f>
        <v/>
      </c>
      <c r="AN215" s="3" t="str">
        <f t="shared" si="37"/>
        <v/>
      </c>
      <c r="AO215" s="3" t="str">
        <f>IF($A215="","",IF((AND($A215="ADD",OR(AN215="",AN215="Undisturbed"))),"U",(_xlfn.XLOOKUP(AN215,reconstructed[lookupValue],reconstructed[lookupKey],""))))</f>
        <v/>
      </c>
      <c r="AP215" s="21"/>
      <c r="AQ215" s="4"/>
      <c r="AR215" s="21"/>
      <c r="AS215" s="2" t="str">
        <f t="shared" si="38"/>
        <v/>
      </c>
      <c r="AT215" s="3" t="str">
        <f t="shared" si="39"/>
        <v/>
      </c>
      <c r="AU215" s="3" t="str">
        <f>IF($A215="","",IF((AND($A215="ADD",OR(AT215="",AT215="Local Authority"))),"L",(_xlfn.XLOOKUP(AT215,asset_owner[lookupValue],asset_owner[lookupKey],""))))</f>
        <v/>
      </c>
      <c r="AV215" s="3" t="str">
        <f t="shared" si="40"/>
        <v/>
      </c>
      <c r="AW215" s="3" t="str">
        <f>IF($A215="","",IF((AND($A215="ADD",OR(AV215="",AV215="Vested Assets"))),"12",(_xlfn.XLOOKUP(AV215,ud_work_category[lookupValue],ud_work_category[lookupKey],""))))</f>
        <v/>
      </c>
      <c r="AX215" s="20"/>
      <c r="AY215" s="2" t="str">
        <f t="shared" si="41"/>
        <v/>
      </c>
      <c r="AZ215" s="3" t="str">
        <f t="shared" si="42"/>
        <v/>
      </c>
      <c r="BA215" s="3" t="str">
        <f>IF($A215="","",IF((AND($A215="ADD",OR(AZ215="",AZ215="Excellent"))),"1",(_xlfn.XLOOKUP(AZ215,condition[lookupValue],condition[lookupKey],""))))</f>
        <v/>
      </c>
      <c r="BB215" s="21" t="str">
        <f t="shared" si="43"/>
        <v/>
      </c>
      <c r="BC215" s="5"/>
    </row>
    <row r="216" spans="2:55" x14ac:dyDescent="0.25">
      <c r="B216" s="4"/>
      <c r="D216" s="3" t="str">
        <f>IF($A216="ADD",IF(NOT(ISBLANK(C216)),_xlfn.XLOOKUP(C216,roadnames[lookupValue],roadnames[lookupKey],"ERROR"),""), "")</f>
        <v/>
      </c>
      <c r="E216" s="4"/>
      <c r="F216" s="4"/>
      <c r="G216" s="5"/>
      <c r="H216" s="5"/>
      <c r="I216" s="19"/>
      <c r="J216" s="19"/>
      <c r="K216" s="19" t="str">
        <f t="shared" si="33"/>
        <v/>
      </c>
      <c r="L216" s="4"/>
      <c r="N216" s="3" t="str">
        <f>IF($A216="ADD",IF(NOT(ISBLANK(M216)),_xlfn.XLOOKUP(M216,len_adjust_rsn[lookupValue],len_adjust_rsn[lookupKey],"ERROR"),""), "")</f>
        <v/>
      </c>
      <c r="O216" s="19"/>
      <c r="Q216" s="19" t="str">
        <f t="shared" si="34"/>
        <v/>
      </c>
      <c r="R216" s="19"/>
      <c r="S216" s="19" t="str">
        <f t="shared" si="35"/>
        <v/>
      </c>
      <c r="T216" s="4"/>
      <c r="U216" s="4"/>
      <c r="W216" s="3" t="str">
        <f>IF($A216="ADD",IF(NOT(ISBLANK(V216)),_xlfn.XLOOKUP(V216,ud_pavement_specification[lookupValue],ud_pavement_specification[lookupKey],"ERROR"),""), "")</f>
        <v/>
      </c>
      <c r="X216" s="20"/>
      <c r="Y216" s="20"/>
      <c r="AA216" s="4"/>
      <c r="AC216" s="3" t="str">
        <f>IF($A216="ADD",IF(NOT(ISBLANK(AB216)),_xlfn.XLOOKUP(AB216,ud_pavement_material_type[lookupValue],ud_pavement_material_type[lookupKey],"ERROR"),""), "")</f>
        <v/>
      </c>
      <c r="AE216" s="3" t="str">
        <f>IF($A216="ADD",IF(NOT(ISBLANK(AD216)),_xlfn.XLOOKUP(AD216,ud_material_source[lookupValue],ud_material_source[lookupKey],"ERROR"),""), "")</f>
        <v/>
      </c>
      <c r="AH216" s="3" t="str">
        <f>IF($A216="ADD",IF(NOT(ISBLANK(AG216)),_xlfn.XLOOKUP(AG216,ud_pavement_material_type[lookupValue],ud_pavement_material_type[lookupKey],"ERROR"),""), "")</f>
        <v/>
      </c>
      <c r="AI216" s="4"/>
      <c r="AK216" s="3" t="str">
        <f>IF($A216="ADD",IF(NOT(ISBLANK(AJ216)),_xlfn.XLOOKUP(AJ216,ud_material_source[lookupValue],ud_material_source[lookupKey],"ERROR"),""), "")</f>
        <v/>
      </c>
      <c r="AL216" s="3" t="str">
        <f t="shared" si="36"/>
        <v/>
      </c>
      <c r="AM216" s="3" t="str">
        <f>IF($A216="","",IF((AND($A216="ADD",OR(AL216="",AL216="Known"))),"K",(_xlfn.XLOOKUP(AL216,estimate_status[lookupValue],estimate_status[lookupKey],""))))</f>
        <v/>
      </c>
      <c r="AN216" s="3" t="str">
        <f t="shared" si="37"/>
        <v/>
      </c>
      <c r="AO216" s="3" t="str">
        <f>IF($A216="","",IF((AND($A216="ADD",OR(AN216="",AN216="Undisturbed"))),"U",(_xlfn.XLOOKUP(AN216,reconstructed[lookupValue],reconstructed[lookupKey],""))))</f>
        <v/>
      </c>
      <c r="AP216" s="21"/>
      <c r="AQ216" s="4"/>
      <c r="AR216" s="21"/>
      <c r="AS216" s="2" t="str">
        <f t="shared" si="38"/>
        <v/>
      </c>
      <c r="AT216" s="3" t="str">
        <f t="shared" si="39"/>
        <v/>
      </c>
      <c r="AU216" s="3" t="str">
        <f>IF($A216="","",IF((AND($A216="ADD",OR(AT216="",AT216="Local Authority"))),"L",(_xlfn.XLOOKUP(AT216,asset_owner[lookupValue],asset_owner[lookupKey],""))))</f>
        <v/>
      </c>
      <c r="AV216" s="3" t="str">
        <f t="shared" si="40"/>
        <v/>
      </c>
      <c r="AW216" s="3" t="str">
        <f>IF($A216="","",IF((AND($A216="ADD",OR(AV216="",AV216="Vested Assets"))),"12",(_xlfn.XLOOKUP(AV216,ud_work_category[lookupValue],ud_work_category[lookupKey],""))))</f>
        <v/>
      </c>
      <c r="AX216" s="20"/>
      <c r="AY216" s="2" t="str">
        <f t="shared" si="41"/>
        <v/>
      </c>
      <c r="AZ216" s="3" t="str">
        <f t="shared" si="42"/>
        <v/>
      </c>
      <c r="BA216" s="3" t="str">
        <f>IF($A216="","",IF((AND($A216="ADD",OR(AZ216="",AZ216="Excellent"))),"1",(_xlfn.XLOOKUP(AZ216,condition[lookupValue],condition[lookupKey],""))))</f>
        <v/>
      </c>
      <c r="BB216" s="21" t="str">
        <f t="shared" si="43"/>
        <v/>
      </c>
      <c r="BC216" s="5"/>
    </row>
    <row r="217" spans="2:55" x14ac:dyDescent="0.25">
      <c r="B217" s="4"/>
      <c r="D217" s="3" t="str">
        <f>IF($A217="ADD",IF(NOT(ISBLANK(C217)),_xlfn.XLOOKUP(C217,roadnames[lookupValue],roadnames[lookupKey],"ERROR"),""), "")</f>
        <v/>
      </c>
      <c r="E217" s="4"/>
      <c r="F217" s="4"/>
      <c r="G217" s="5"/>
      <c r="H217" s="5"/>
      <c r="I217" s="19"/>
      <c r="J217" s="19"/>
      <c r="K217" s="19" t="str">
        <f t="shared" si="33"/>
        <v/>
      </c>
      <c r="L217" s="4"/>
      <c r="N217" s="3" t="str">
        <f>IF($A217="ADD",IF(NOT(ISBLANK(M217)),_xlfn.XLOOKUP(M217,len_adjust_rsn[lookupValue],len_adjust_rsn[lookupKey],"ERROR"),""), "")</f>
        <v/>
      </c>
      <c r="O217" s="19"/>
      <c r="Q217" s="19" t="str">
        <f t="shared" si="34"/>
        <v/>
      </c>
      <c r="R217" s="19"/>
      <c r="S217" s="19" t="str">
        <f t="shared" si="35"/>
        <v/>
      </c>
      <c r="T217" s="4"/>
      <c r="U217" s="4"/>
      <c r="W217" s="3" t="str">
        <f>IF($A217="ADD",IF(NOT(ISBLANK(V217)),_xlfn.XLOOKUP(V217,ud_pavement_specification[lookupValue],ud_pavement_specification[lookupKey],"ERROR"),""), "")</f>
        <v/>
      </c>
      <c r="X217" s="20"/>
      <c r="Y217" s="20"/>
      <c r="AA217" s="4"/>
      <c r="AC217" s="3" t="str">
        <f>IF($A217="ADD",IF(NOT(ISBLANK(AB217)),_xlfn.XLOOKUP(AB217,ud_pavement_material_type[lookupValue],ud_pavement_material_type[lookupKey],"ERROR"),""), "")</f>
        <v/>
      </c>
      <c r="AE217" s="3" t="str">
        <f>IF($A217="ADD",IF(NOT(ISBLANK(AD217)),_xlfn.XLOOKUP(AD217,ud_material_source[lookupValue],ud_material_source[lookupKey],"ERROR"),""), "")</f>
        <v/>
      </c>
      <c r="AH217" s="3" t="str">
        <f>IF($A217="ADD",IF(NOT(ISBLANK(AG217)),_xlfn.XLOOKUP(AG217,ud_pavement_material_type[lookupValue],ud_pavement_material_type[lookupKey],"ERROR"),""), "")</f>
        <v/>
      </c>
      <c r="AI217" s="4"/>
      <c r="AK217" s="3" t="str">
        <f>IF($A217="ADD",IF(NOT(ISBLANK(AJ217)),_xlfn.XLOOKUP(AJ217,ud_material_source[lookupValue],ud_material_source[lookupKey],"ERROR"),""), "")</f>
        <v/>
      </c>
      <c r="AL217" s="3" t="str">
        <f t="shared" si="36"/>
        <v/>
      </c>
      <c r="AM217" s="3" t="str">
        <f>IF($A217="","",IF((AND($A217="ADD",OR(AL217="",AL217="Known"))),"K",(_xlfn.XLOOKUP(AL217,estimate_status[lookupValue],estimate_status[lookupKey],""))))</f>
        <v/>
      </c>
      <c r="AN217" s="3" t="str">
        <f t="shared" si="37"/>
        <v/>
      </c>
      <c r="AO217" s="3" t="str">
        <f>IF($A217="","",IF((AND($A217="ADD",OR(AN217="",AN217="Undisturbed"))),"U",(_xlfn.XLOOKUP(AN217,reconstructed[lookupValue],reconstructed[lookupKey],""))))</f>
        <v/>
      </c>
      <c r="AP217" s="21"/>
      <c r="AQ217" s="4"/>
      <c r="AR217" s="21"/>
      <c r="AS217" s="2" t="str">
        <f t="shared" si="38"/>
        <v/>
      </c>
      <c r="AT217" s="3" t="str">
        <f t="shared" si="39"/>
        <v/>
      </c>
      <c r="AU217" s="3" t="str">
        <f>IF($A217="","",IF((AND($A217="ADD",OR(AT217="",AT217="Local Authority"))),"L",(_xlfn.XLOOKUP(AT217,asset_owner[lookupValue],asset_owner[lookupKey],""))))</f>
        <v/>
      </c>
      <c r="AV217" s="3" t="str">
        <f t="shared" si="40"/>
        <v/>
      </c>
      <c r="AW217" s="3" t="str">
        <f>IF($A217="","",IF((AND($A217="ADD",OR(AV217="",AV217="Vested Assets"))),"12",(_xlfn.XLOOKUP(AV217,ud_work_category[lookupValue],ud_work_category[lookupKey],""))))</f>
        <v/>
      </c>
      <c r="AX217" s="20"/>
      <c r="AY217" s="2" t="str">
        <f t="shared" si="41"/>
        <v/>
      </c>
      <c r="AZ217" s="3" t="str">
        <f t="shared" si="42"/>
        <v/>
      </c>
      <c r="BA217" s="3" t="str">
        <f>IF($A217="","",IF((AND($A217="ADD",OR(AZ217="",AZ217="Excellent"))),"1",(_xlfn.XLOOKUP(AZ217,condition[lookupValue],condition[lookupKey],""))))</f>
        <v/>
      </c>
      <c r="BB217" s="21" t="str">
        <f t="shared" si="43"/>
        <v/>
      </c>
      <c r="BC217" s="5"/>
    </row>
    <row r="218" spans="2:55" x14ac:dyDescent="0.25">
      <c r="B218" s="4"/>
      <c r="D218" s="3" t="str">
        <f>IF($A218="ADD",IF(NOT(ISBLANK(C218)),_xlfn.XLOOKUP(C218,roadnames[lookupValue],roadnames[lookupKey],"ERROR"),""), "")</f>
        <v/>
      </c>
      <c r="E218" s="4"/>
      <c r="F218" s="4"/>
      <c r="G218" s="5"/>
      <c r="H218" s="5"/>
      <c r="I218" s="19"/>
      <c r="J218" s="19"/>
      <c r="K218" s="19" t="str">
        <f t="shared" si="33"/>
        <v/>
      </c>
      <c r="L218" s="4"/>
      <c r="N218" s="3" t="str">
        <f>IF($A218="ADD",IF(NOT(ISBLANK(M218)),_xlfn.XLOOKUP(M218,len_adjust_rsn[lookupValue],len_adjust_rsn[lookupKey],"ERROR"),""), "")</f>
        <v/>
      </c>
      <c r="O218" s="19"/>
      <c r="Q218" s="19" t="str">
        <f t="shared" si="34"/>
        <v/>
      </c>
      <c r="R218" s="19"/>
      <c r="S218" s="19" t="str">
        <f t="shared" si="35"/>
        <v/>
      </c>
      <c r="T218" s="4"/>
      <c r="U218" s="4"/>
      <c r="W218" s="3" t="str">
        <f>IF($A218="ADD",IF(NOT(ISBLANK(V218)),_xlfn.XLOOKUP(V218,ud_pavement_specification[lookupValue],ud_pavement_specification[lookupKey],"ERROR"),""), "")</f>
        <v/>
      </c>
      <c r="X218" s="20"/>
      <c r="Y218" s="20"/>
      <c r="AA218" s="4"/>
      <c r="AC218" s="3" t="str">
        <f>IF($A218="ADD",IF(NOT(ISBLANK(AB218)),_xlfn.XLOOKUP(AB218,ud_pavement_material_type[lookupValue],ud_pavement_material_type[lookupKey],"ERROR"),""), "")</f>
        <v/>
      </c>
      <c r="AE218" s="3" t="str">
        <f>IF($A218="ADD",IF(NOT(ISBLANK(AD218)),_xlfn.XLOOKUP(AD218,ud_material_source[lookupValue],ud_material_source[lookupKey],"ERROR"),""), "")</f>
        <v/>
      </c>
      <c r="AH218" s="3" t="str">
        <f>IF($A218="ADD",IF(NOT(ISBLANK(AG218)),_xlfn.XLOOKUP(AG218,ud_pavement_material_type[lookupValue],ud_pavement_material_type[lookupKey],"ERROR"),""), "")</f>
        <v/>
      </c>
      <c r="AI218" s="4"/>
      <c r="AK218" s="3" t="str">
        <f>IF($A218="ADD",IF(NOT(ISBLANK(AJ218)),_xlfn.XLOOKUP(AJ218,ud_material_source[lookupValue],ud_material_source[lookupKey],"ERROR"),""), "")</f>
        <v/>
      </c>
      <c r="AL218" s="3" t="str">
        <f t="shared" si="36"/>
        <v/>
      </c>
      <c r="AM218" s="3" t="str">
        <f>IF($A218="","",IF((AND($A218="ADD",OR(AL218="",AL218="Known"))),"K",(_xlfn.XLOOKUP(AL218,estimate_status[lookupValue],estimate_status[lookupKey],""))))</f>
        <v/>
      </c>
      <c r="AN218" s="3" t="str">
        <f t="shared" si="37"/>
        <v/>
      </c>
      <c r="AO218" s="3" t="str">
        <f>IF($A218="","",IF((AND($A218="ADD",OR(AN218="",AN218="Undisturbed"))),"U",(_xlfn.XLOOKUP(AN218,reconstructed[lookupValue],reconstructed[lookupKey],""))))</f>
        <v/>
      </c>
      <c r="AP218" s="21"/>
      <c r="AQ218" s="4"/>
      <c r="AR218" s="21"/>
      <c r="AS218" s="2" t="str">
        <f t="shared" si="38"/>
        <v/>
      </c>
      <c r="AT218" s="3" t="str">
        <f t="shared" si="39"/>
        <v/>
      </c>
      <c r="AU218" s="3" t="str">
        <f>IF($A218="","",IF((AND($A218="ADD",OR(AT218="",AT218="Local Authority"))),"L",(_xlfn.XLOOKUP(AT218,asset_owner[lookupValue],asset_owner[lookupKey],""))))</f>
        <v/>
      </c>
      <c r="AV218" s="3" t="str">
        <f t="shared" si="40"/>
        <v/>
      </c>
      <c r="AW218" s="3" t="str">
        <f>IF($A218="","",IF((AND($A218="ADD",OR(AV218="",AV218="Vested Assets"))),"12",(_xlfn.XLOOKUP(AV218,ud_work_category[lookupValue],ud_work_category[lookupKey],""))))</f>
        <v/>
      </c>
      <c r="AX218" s="20"/>
      <c r="AY218" s="2" t="str">
        <f t="shared" si="41"/>
        <v/>
      </c>
      <c r="AZ218" s="3" t="str">
        <f t="shared" si="42"/>
        <v/>
      </c>
      <c r="BA218" s="3" t="str">
        <f>IF($A218="","",IF((AND($A218="ADD",OR(AZ218="",AZ218="Excellent"))),"1",(_xlfn.XLOOKUP(AZ218,condition[lookupValue],condition[lookupKey],""))))</f>
        <v/>
      </c>
      <c r="BB218" s="21" t="str">
        <f t="shared" si="43"/>
        <v/>
      </c>
      <c r="BC218" s="5"/>
    </row>
    <row r="219" spans="2:55" x14ac:dyDescent="0.25">
      <c r="B219" s="4"/>
      <c r="D219" s="3" t="str">
        <f>IF($A219="ADD",IF(NOT(ISBLANK(C219)),_xlfn.XLOOKUP(C219,roadnames[lookupValue],roadnames[lookupKey],"ERROR"),""), "")</f>
        <v/>
      </c>
      <c r="E219" s="4"/>
      <c r="F219" s="4"/>
      <c r="G219" s="5"/>
      <c r="H219" s="5"/>
      <c r="I219" s="19"/>
      <c r="J219" s="19"/>
      <c r="K219" s="19" t="str">
        <f t="shared" si="33"/>
        <v/>
      </c>
      <c r="L219" s="4"/>
      <c r="N219" s="3" t="str">
        <f>IF($A219="ADD",IF(NOT(ISBLANK(M219)),_xlfn.XLOOKUP(M219,len_adjust_rsn[lookupValue],len_adjust_rsn[lookupKey],"ERROR"),""), "")</f>
        <v/>
      </c>
      <c r="O219" s="19"/>
      <c r="Q219" s="19" t="str">
        <f t="shared" si="34"/>
        <v/>
      </c>
      <c r="R219" s="19"/>
      <c r="S219" s="19" t="str">
        <f t="shared" si="35"/>
        <v/>
      </c>
      <c r="T219" s="4"/>
      <c r="U219" s="4"/>
      <c r="W219" s="3" t="str">
        <f>IF($A219="ADD",IF(NOT(ISBLANK(V219)),_xlfn.XLOOKUP(V219,ud_pavement_specification[lookupValue],ud_pavement_specification[lookupKey],"ERROR"),""), "")</f>
        <v/>
      </c>
      <c r="X219" s="20"/>
      <c r="Y219" s="20"/>
      <c r="AA219" s="4"/>
      <c r="AC219" s="3" t="str">
        <f>IF($A219="ADD",IF(NOT(ISBLANK(AB219)),_xlfn.XLOOKUP(AB219,ud_pavement_material_type[lookupValue],ud_pavement_material_type[lookupKey],"ERROR"),""), "")</f>
        <v/>
      </c>
      <c r="AE219" s="3" t="str">
        <f>IF($A219="ADD",IF(NOT(ISBLANK(AD219)),_xlfn.XLOOKUP(AD219,ud_material_source[lookupValue],ud_material_source[lookupKey],"ERROR"),""), "")</f>
        <v/>
      </c>
      <c r="AH219" s="3" t="str">
        <f>IF($A219="ADD",IF(NOT(ISBLANK(AG219)),_xlfn.XLOOKUP(AG219,ud_pavement_material_type[lookupValue],ud_pavement_material_type[lookupKey],"ERROR"),""), "")</f>
        <v/>
      </c>
      <c r="AI219" s="4"/>
      <c r="AK219" s="3" t="str">
        <f>IF($A219="ADD",IF(NOT(ISBLANK(AJ219)),_xlfn.XLOOKUP(AJ219,ud_material_source[lookupValue],ud_material_source[lookupKey],"ERROR"),""), "")</f>
        <v/>
      </c>
      <c r="AL219" s="3" t="str">
        <f t="shared" si="36"/>
        <v/>
      </c>
      <c r="AM219" s="3" t="str">
        <f>IF($A219="","",IF((AND($A219="ADD",OR(AL219="",AL219="Known"))),"K",(_xlfn.XLOOKUP(AL219,estimate_status[lookupValue],estimate_status[lookupKey],""))))</f>
        <v/>
      </c>
      <c r="AN219" s="3" t="str">
        <f t="shared" si="37"/>
        <v/>
      </c>
      <c r="AO219" s="3" t="str">
        <f>IF($A219="","",IF((AND($A219="ADD",OR(AN219="",AN219="Undisturbed"))),"U",(_xlfn.XLOOKUP(AN219,reconstructed[lookupValue],reconstructed[lookupKey],""))))</f>
        <v/>
      </c>
      <c r="AP219" s="21"/>
      <c r="AQ219" s="4"/>
      <c r="AR219" s="21"/>
      <c r="AS219" s="2" t="str">
        <f t="shared" si="38"/>
        <v/>
      </c>
      <c r="AT219" s="3" t="str">
        <f t="shared" si="39"/>
        <v/>
      </c>
      <c r="AU219" s="3" t="str">
        <f>IF($A219="","",IF((AND($A219="ADD",OR(AT219="",AT219="Local Authority"))),"L",(_xlfn.XLOOKUP(AT219,asset_owner[lookupValue],asset_owner[lookupKey],""))))</f>
        <v/>
      </c>
      <c r="AV219" s="3" t="str">
        <f t="shared" si="40"/>
        <v/>
      </c>
      <c r="AW219" s="3" t="str">
        <f>IF($A219="","",IF((AND($A219="ADD",OR(AV219="",AV219="Vested Assets"))),"12",(_xlfn.XLOOKUP(AV219,ud_work_category[lookupValue],ud_work_category[lookupKey],""))))</f>
        <v/>
      </c>
      <c r="AX219" s="20"/>
      <c r="AY219" s="2" t="str">
        <f t="shared" si="41"/>
        <v/>
      </c>
      <c r="AZ219" s="3" t="str">
        <f t="shared" si="42"/>
        <v/>
      </c>
      <c r="BA219" s="3" t="str">
        <f>IF($A219="","",IF((AND($A219="ADD",OR(AZ219="",AZ219="Excellent"))),"1",(_xlfn.XLOOKUP(AZ219,condition[lookupValue],condition[lookupKey],""))))</f>
        <v/>
      </c>
      <c r="BB219" s="21" t="str">
        <f t="shared" si="43"/>
        <v/>
      </c>
      <c r="BC219" s="5"/>
    </row>
    <row r="220" spans="2:55" x14ac:dyDescent="0.25">
      <c r="B220" s="4"/>
      <c r="D220" s="3" t="str">
        <f>IF($A220="ADD",IF(NOT(ISBLANK(C220)),_xlfn.XLOOKUP(C220,roadnames[lookupValue],roadnames[lookupKey],"ERROR"),""), "")</f>
        <v/>
      </c>
      <c r="E220" s="4"/>
      <c r="F220" s="4"/>
      <c r="G220" s="5"/>
      <c r="H220" s="5"/>
      <c r="I220" s="19"/>
      <c r="J220" s="19"/>
      <c r="K220" s="19" t="str">
        <f t="shared" si="33"/>
        <v/>
      </c>
      <c r="L220" s="4"/>
      <c r="N220" s="3" t="str">
        <f>IF($A220="ADD",IF(NOT(ISBLANK(M220)),_xlfn.XLOOKUP(M220,len_adjust_rsn[lookupValue],len_adjust_rsn[lookupKey],"ERROR"),""), "")</f>
        <v/>
      </c>
      <c r="O220" s="19"/>
      <c r="Q220" s="19" t="str">
        <f t="shared" si="34"/>
        <v/>
      </c>
      <c r="R220" s="19"/>
      <c r="S220" s="19" t="str">
        <f t="shared" si="35"/>
        <v/>
      </c>
      <c r="T220" s="4"/>
      <c r="U220" s="4"/>
      <c r="W220" s="3" t="str">
        <f>IF($A220="ADD",IF(NOT(ISBLANK(V220)),_xlfn.XLOOKUP(V220,ud_pavement_specification[lookupValue],ud_pavement_specification[lookupKey],"ERROR"),""), "")</f>
        <v/>
      </c>
      <c r="X220" s="20"/>
      <c r="Y220" s="20"/>
      <c r="AA220" s="4"/>
      <c r="AC220" s="3" t="str">
        <f>IF($A220="ADD",IF(NOT(ISBLANK(AB220)),_xlfn.XLOOKUP(AB220,ud_pavement_material_type[lookupValue],ud_pavement_material_type[lookupKey],"ERROR"),""), "")</f>
        <v/>
      </c>
      <c r="AE220" s="3" t="str">
        <f>IF($A220="ADD",IF(NOT(ISBLANK(AD220)),_xlfn.XLOOKUP(AD220,ud_material_source[lookupValue],ud_material_source[lookupKey],"ERROR"),""), "")</f>
        <v/>
      </c>
      <c r="AH220" s="3" t="str">
        <f>IF($A220="ADD",IF(NOT(ISBLANK(AG220)),_xlfn.XLOOKUP(AG220,ud_pavement_material_type[lookupValue],ud_pavement_material_type[lookupKey],"ERROR"),""), "")</f>
        <v/>
      </c>
      <c r="AI220" s="4"/>
      <c r="AK220" s="3" t="str">
        <f>IF($A220="ADD",IF(NOT(ISBLANK(AJ220)),_xlfn.XLOOKUP(AJ220,ud_material_source[lookupValue],ud_material_source[lookupKey],"ERROR"),""), "")</f>
        <v/>
      </c>
      <c r="AL220" s="3" t="str">
        <f t="shared" si="36"/>
        <v/>
      </c>
      <c r="AM220" s="3" t="str">
        <f>IF($A220="","",IF((AND($A220="ADD",OR(AL220="",AL220="Known"))),"K",(_xlfn.XLOOKUP(AL220,estimate_status[lookupValue],estimate_status[lookupKey],""))))</f>
        <v/>
      </c>
      <c r="AN220" s="3" t="str">
        <f t="shared" si="37"/>
        <v/>
      </c>
      <c r="AO220" s="3" t="str">
        <f>IF($A220="","",IF((AND($A220="ADD",OR(AN220="",AN220="Undisturbed"))),"U",(_xlfn.XLOOKUP(AN220,reconstructed[lookupValue],reconstructed[lookupKey],""))))</f>
        <v/>
      </c>
      <c r="AP220" s="21"/>
      <c r="AQ220" s="4"/>
      <c r="AR220" s="21"/>
      <c r="AS220" s="2" t="str">
        <f t="shared" si="38"/>
        <v/>
      </c>
      <c r="AT220" s="3" t="str">
        <f t="shared" si="39"/>
        <v/>
      </c>
      <c r="AU220" s="3" t="str">
        <f>IF($A220="","",IF((AND($A220="ADD",OR(AT220="",AT220="Local Authority"))),"L",(_xlfn.XLOOKUP(AT220,asset_owner[lookupValue],asset_owner[lookupKey],""))))</f>
        <v/>
      </c>
      <c r="AV220" s="3" t="str">
        <f t="shared" si="40"/>
        <v/>
      </c>
      <c r="AW220" s="3" t="str">
        <f>IF($A220="","",IF((AND($A220="ADD",OR(AV220="",AV220="Vested Assets"))),"12",(_xlfn.XLOOKUP(AV220,ud_work_category[lookupValue],ud_work_category[lookupKey],""))))</f>
        <v/>
      </c>
      <c r="AX220" s="20"/>
      <c r="AY220" s="2" t="str">
        <f t="shared" si="41"/>
        <v/>
      </c>
      <c r="AZ220" s="3" t="str">
        <f t="shared" si="42"/>
        <v/>
      </c>
      <c r="BA220" s="3" t="str">
        <f>IF($A220="","",IF((AND($A220="ADD",OR(AZ220="",AZ220="Excellent"))),"1",(_xlfn.XLOOKUP(AZ220,condition[lookupValue],condition[lookupKey],""))))</f>
        <v/>
      </c>
      <c r="BB220" s="21" t="str">
        <f t="shared" si="43"/>
        <v/>
      </c>
      <c r="BC220" s="5"/>
    </row>
    <row r="221" spans="2:55" x14ac:dyDescent="0.25">
      <c r="B221" s="4"/>
      <c r="D221" s="3" t="str">
        <f>IF($A221="ADD",IF(NOT(ISBLANK(C221)),_xlfn.XLOOKUP(C221,roadnames[lookupValue],roadnames[lookupKey],"ERROR"),""), "")</f>
        <v/>
      </c>
      <c r="E221" s="4"/>
      <c r="F221" s="4"/>
      <c r="G221" s="5"/>
      <c r="H221" s="5"/>
      <c r="I221" s="19"/>
      <c r="J221" s="19"/>
      <c r="K221" s="19" t="str">
        <f t="shared" si="33"/>
        <v/>
      </c>
      <c r="L221" s="4"/>
      <c r="N221" s="3" t="str">
        <f>IF($A221="ADD",IF(NOT(ISBLANK(M221)),_xlfn.XLOOKUP(M221,len_adjust_rsn[lookupValue],len_adjust_rsn[lookupKey],"ERROR"),""), "")</f>
        <v/>
      </c>
      <c r="O221" s="19"/>
      <c r="Q221" s="19" t="str">
        <f t="shared" si="34"/>
        <v/>
      </c>
      <c r="R221" s="19"/>
      <c r="S221" s="19" t="str">
        <f t="shared" si="35"/>
        <v/>
      </c>
      <c r="T221" s="4"/>
      <c r="U221" s="4"/>
      <c r="W221" s="3" t="str">
        <f>IF($A221="ADD",IF(NOT(ISBLANK(V221)),_xlfn.XLOOKUP(V221,ud_pavement_specification[lookupValue],ud_pavement_specification[lookupKey],"ERROR"),""), "")</f>
        <v/>
      </c>
      <c r="X221" s="20"/>
      <c r="Y221" s="20"/>
      <c r="AA221" s="4"/>
      <c r="AC221" s="3" t="str">
        <f>IF($A221="ADD",IF(NOT(ISBLANK(AB221)),_xlfn.XLOOKUP(AB221,ud_pavement_material_type[lookupValue],ud_pavement_material_type[lookupKey],"ERROR"),""), "")</f>
        <v/>
      </c>
      <c r="AE221" s="3" t="str">
        <f>IF($A221="ADD",IF(NOT(ISBLANK(AD221)),_xlfn.XLOOKUP(AD221,ud_material_source[lookupValue],ud_material_source[lookupKey],"ERROR"),""), "")</f>
        <v/>
      </c>
      <c r="AH221" s="3" t="str">
        <f>IF($A221="ADD",IF(NOT(ISBLANK(AG221)),_xlfn.XLOOKUP(AG221,ud_pavement_material_type[lookupValue],ud_pavement_material_type[lookupKey],"ERROR"),""), "")</f>
        <v/>
      </c>
      <c r="AI221" s="4"/>
      <c r="AK221" s="3" t="str">
        <f>IF($A221="ADD",IF(NOT(ISBLANK(AJ221)),_xlfn.XLOOKUP(AJ221,ud_material_source[lookupValue],ud_material_source[lookupKey],"ERROR"),""), "")</f>
        <v/>
      </c>
      <c r="AL221" s="3" t="str">
        <f t="shared" si="36"/>
        <v/>
      </c>
      <c r="AM221" s="3" t="str">
        <f>IF($A221="","",IF((AND($A221="ADD",OR(AL221="",AL221="Known"))),"K",(_xlfn.XLOOKUP(AL221,estimate_status[lookupValue],estimate_status[lookupKey],""))))</f>
        <v/>
      </c>
      <c r="AN221" s="3" t="str">
        <f t="shared" si="37"/>
        <v/>
      </c>
      <c r="AO221" s="3" t="str">
        <f>IF($A221="","",IF((AND($A221="ADD",OR(AN221="",AN221="Undisturbed"))),"U",(_xlfn.XLOOKUP(AN221,reconstructed[lookupValue],reconstructed[lookupKey],""))))</f>
        <v/>
      </c>
      <c r="AP221" s="21"/>
      <c r="AQ221" s="4"/>
      <c r="AR221" s="21"/>
      <c r="AS221" s="2" t="str">
        <f t="shared" si="38"/>
        <v/>
      </c>
      <c r="AT221" s="3" t="str">
        <f t="shared" si="39"/>
        <v/>
      </c>
      <c r="AU221" s="3" t="str">
        <f>IF($A221="","",IF((AND($A221="ADD",OR(AT221="",AT221="Local Authority"))),"L",(_xlfn.XLOOKUP(AT221,asset_owner[lookupValue],asset_owner[lookupKey],""))))</f>
        <v/>
      </c>
      <c r="AV221" s="3" t="str">
        <f t="shared" si="40"/>
        <v/>
      </c>
      <c r="AW221" s="3" t="str">
        <f>IF($A221="","",IF((AND($A221="ADD",OR(AV221="",AV221="Vested Assets"))),"12",(_xlfn.XLOOKUP(AV221,ud_work_category[lookupValue],ud_work_category[lookupKey],""))))</f>
        <v/>
      </c>
      <c r="AX221" s="20"/>
      <c r="AY221" s="2" t="str">
        <f t="shared" si="41"/>
        <v/>
      </c>
      <c r="AZ221" s="3" t="str">
        <f t="shared" si="42"/>
        <v/>
      </c>
      <c r="BA221" s="3" t="str">
        <f>IF($A221="","",IF((AND($A221="ADD",OR(AZ221="",AZ221="Excellent"))),"1",(_xlfn.XLOOKUP(AZ221,condition[lookupValue],condition[lookupKey],""))))</f>
        <v/>
      </c>
      <c r="BB221" s="21" t="str">
        <f t="shared" si="43"/>
        <v/>
      </c>
      <c r="BC221" s="5"/>
    </row>
    <row r="222" spans="2:55" x14ac:dyDescent="0.25">
      <c r="B222" s="4"/>
      <c r="D222" s="3" t="str">
        <f>IF($A222="ADD",IF(NOT(ISBLANK(C222)),_xlfn.XLOOKUP(C222,roadnames[lookupValue],roadnames[lookupKey],"ERROR"),""), "")</f>
        <v/>
      </c>
      <c r="E222" s="4"/>
      <c r="F222" s="4"/>
      <c r="G222" s="5"/>
      <c r="H222" s="5"/>
      <c r="I222" s="19"/>
      <c r="J222" s="19"/>
      <c r="K222" s="19" t="str">
        <f t="shared" si="33"/>
        <v/>
      </c>
      <c r="L222" s="4"/>
      <c r="N222" s="3" t="str">
        <f>IF($A222="ADD",IF(NOT(ISBLANK(M222)),_xlfn.XLOOKUP(M222,len_adjust_rsn[lookupValue],len_adjust_rsn[lookupKey],"ERROR"),""), "")</f>
        <v/>
      </c>
      <c r="O222" s="19"/>
      <c r="Q222" s="19" t="str">
        <f t="shared" si="34"/>
        <v/>
      </c>
      <c r="R222" s="19"/>
      <c r="S222" s="19" t="str">
        <f t="shared" si="35"/>
        <v/>
      </c>
      <c r="T222" s="4"/>
      <c r="U222" s="4"/>
      <c r="W222" s="3" t="str">
        <f>IF($A222="ADD",IF(NOT(ISBLANK(V222)),_xlfn.XLOOKUP(V222,ud_pavement_specification[lookupValue],ud_pavement_specification[lookupKey],"ERROR"),""), "")</f>
        <v/>
      </c>
      <c r="X222" s="20"/>
      <c r="Y222" s="20"/>
      <c r="AA222" s="4"/>
      <c r="AC222" s="3" t="str">
        <f>IF($A222="ADD",IF(NOT(ISBLANK(AB222)),_xlfn.XLOOKUP(AB222,ud_pavement_material_type[lookupValue],ud_pavement_material_type[lookupKey],"ERROR"),""), "")</f>
        <v/>
      </c>
      <c r="AE222" s="3" t="str">
        <f>IF($A222="ADD",IF(NOT(ISBLANK(AD222)),_xlfn.XLOOKUP(AD222,ud_material_source[lookupValue],ud_material_source[lookupKey],"ERROR"),""), "")</f>
        <v/>
      </c>
      <c r="AH222" s="3" t="str">
        <f>IF($A222="ADD",IF(NOT(ISBLANK(AG222)),_xlfn.XLOOKUP(AG222,ud_pavement_material_type[lookupValue],ud_pavement_material_type[lookupKey],"ERROR"),""), "")</f>
        <v/>
      </c>
      <c r="AI222" s="4"/>
      <c r="AK222" s="3" t="str">
        <f>IF($A222="ADD",IF(NOT(ISBLANK(AJ222)),_xlfn.XLOOKUP(AJ222,ud_material_source[lookupValue],ud_material_source[lookupKey],"ERROR"),""), "")</f>
        <v/>
      </c>
      <c r="AL222" s="3" t="str">
        <f t="shared" si="36"/>
        <v/>
      </c>
      <c r="AM222" s="3" t="str">
        <f>IF($A222="","",IF((AND($A222="ADD",OR(AL222="",AL222="Known"))),"K",(_xlfn.XLOOKUP(AL222,estimate_status[lookupValue],estimate_status[lookupKey],""))))</f>
        <v/>
      </c>
      <c r="AN222" s="3" t="str">
        <f t="shared" si="37"/>
        <v/>
      </c>
      <c r="AO222" s="3" t="str">
        <f>IF($A222="","",IF((AND($A222="ADD",OR(AN222="",AN222="Undisturbed"))),"U",(_xlfn.XLOOKUP(AN222,reconstructed[lookupValue],reconstructed[lookupKey],""))))</f>
        <v/>
      </c>
      <c r="AP222" s="21"/>
      <c r="AQ222" s="4"/>
      <c r="AR222" s="21"/>
      <c r="AS222" s="2" t="str">
        <f t="shared" si="38"/>
        <v/>
      </c>
      <c r="AT222" s="3" t="str">
        <f t="shared" si="39"/>
        <v/>
      </c>
      <c r="AU222" s="3" t="str">
        <f>IF($A222="","",IF((AND($A222="ADD",OR(AT222="",AT222="Local Authority"))),"L",(_xlfn.XLOOKUP(AT222,asset_owner[lookupValue],asset_owner[lookupKey],""))))</f>
        <v/>
      </c>
      <c r="AV222" s="3" t="str">
        <f t="shared" si="40"/>
        <v/>
      </c>
      <c r="AW222" s="3" t="str">
        <f>IF($A222="","",IF((AND($A222="ADD",OR(AV222="",AV222="Vested Assets"))),"12",(_xlfn.XLOOKUP(AV222,ud_work_category[lookupValue],ud_work_category[lookupKey],""))))</f>
        <v/>
      </c>
      <c r="AX222" s="20"/>
      <c r="AY222" s="2" t="str">
        <f t="shared" si="41"/>
        <v/>
      </c>
      <c r="AZ222" s="3" t="str">
        <f t="shared" si="42"/>
        <v/>
      </c>
      <c r="BA222" s="3" t="str">
        <f>IF($A222="","",IF((AND($A222="ADD",OR(AZ222="",AZ222="Excellent"))),"1",(_xlfn.XLOOKUP(AZ222,condition[lookupValue],condition[lookupKey],""))))</f>
        <v/>
      </c>
      <c r="BB222" s="21" t="str">
        <f t="shared" si="43"/>
        <v/>
      </c>
      <c r="BC222" s="5"/>
    </row>
    <row r="223" spans="2:55" x14ac:dyDescent="0.25">
      <c r="B223" s="4"/>
      <c r="D223" s="3" t="str">
        <f>IF($A223="ADD",IF(NOT(ISBLANK(C223)),_xlfn.XLOOKUP(C223,roadnames[lookupValue],roadnames[lookupKey],"ERROR"),""), "")</f>
        <v/>
      </c>
      <c r="E223" s="4"/>
      <c r="F223" s="4"/>
      <c r="G223" s="5"/>
      <c r="H223" s="5"/>
      <c r="I223" s="19"/>
      <c r="J223" s="19"/>
      <c r="K223" s="19" t="str">
        <f t="shared" si="33"/>
        <v/>
      </c>
      <c r="L223" s="4"/>
      <c r="N223" s="3" t="str">
        <f>IF($A223="ADD",IF(NOT(ISBLANK(M223)),_xlfn.XLOOKUP(M223,len_adjust_rsn[lookupValue],len_adjust_rsn[lookupKey],"ERROR"),""), "")</f>
        <v/>
      </c>
      <c r="O223" s="19"/>
      <c r="Q223" s="19" t="str">
        <f t="shared" si="34"/>
        <v/>
      </c>
      <c r="R223" s="19"/>
      <c r="S223" s="19" t="str">
        <f t="shared" si="35"/>
        <v/>
      </c>
      <c r="T223" s="4"/>
      <c r="U223" s="4"/>
      <c r="W223" s="3" t="str">
        <f>IF($A223="ADD",IF(NOT(ISBLANK(V223)),_xlfn.XLOOKUP(V223,ud_pavement_specification[lookupValue],ud_pavement_specification[lookupKey],"ERROR"),""), "")</f>
        <v/>
      </c>
      <c r="X223" s="20"/>
      <c r="Y223" s="20"/>
      <c r="AA223" s="4"/>
      <c r="AC223" s="3" t="str">
        <f>IF($A223="ADD",IF(NOT(ISBLANK(AB223)),_xlfn.XLOOKUP(AB223,ud_pavement_material_type[lookupValue],ud_pavement_material_type[lookupKey],"ERROR"),""), "")</f>
        <v/>
      </c>
      <c r="AE223" s="3" t="str">
        <f>IF($A223="ADD",IF(NOT(ISBLANK(AD223)),_xlfn.XLOOKUP(AD223,ud_material_source[lookupValue],ud_material_source[lookupKey],"ERROR"),""), "")</f>
        <v/>
      </c>
      <c r="AH223" s="3" t="str">
        <f>IF($A223="ADD",IF(NOT(ISBLANK(AG223)),_xlfn.XLOOKUP(AG223,ud_pavement_material_type[lookupValue],ud_pavement_material_type[lookupKey],"ERROR"),""), "")</f>
        <v/>
      </c>
      <c r="AI223" s="4"/>
      <c r="AK223" s="3" t="str">
        <f>IF($A223="ADD",IF(NOT(ISBLANK(AJ223)),_xlfn.XLOOKUP(AJ223,ud_material_source[lookupValue],ud_material_source[lookupKey],"ERROR"),""), "")</f>
        <v/>
      </c>
      <c r="AL223" s="3" t="str">
        <f t="shared" si="36"/>
        <v/>
      </c>
      <c r="AM223" s="3" t="str">
        <f>IF($A223="","",IF((AND($A223="ADD",OR(AL223="",AL223="Known"))),"K",(_xlfn.XLOOKUP(AL223,estimate_status[lookupValue],estimate_status[lookupKey],""))))</f>
        <v/>
      </c>
      <c r="AN223" s="3" t="str">
        <f t="shared" si="37"/>
        <v/>
      </c>
      <c r="AO223" s="3" t="str">
        <f>IF($A223="","",IF((AND($A223="ADD",OR(AN223="",AN223="Undisturbed"))),"U",(_xlfn.XLOOKUP(AN223,reconstructed[lookupValue],reconstructed[lookupKey],""))))</f>
        <v/>
      </c>
      <c r="AP223" s="21"/>
      <c r="AQ223" s="4"/>
      <c r="AR223" s="21"/>
      <c r="AS223" s="2" t="str">
        <f t="shared" si="38"/>
        <v/>
      </c>
      <c r="AT223" s="3" t="str">
        <f t="shared" si="39"/>
        <v/>
      </c>
      <c r="AU223" s="3" t="str">
        <f>IF($A223="","",IF((AND($A223="ADD",OR(AT223="",AT223="Local Authority"))),"L",(_xlfn.XLOOKUP(AT223,asset_owner[lookupValue],asset_owner[lookupKey],""))))</f>
        <v/>
      </c>
      <c r="AV223" s="3" t="str">
        <f t="shared" si="40"/>
        <v/>
      </c>
      <c r="AW223" s="3" t="str">
        <f>IF($A223="","",IF((AND($A223="ADD",OR(AV223="",AV223="Vested Assets"))),"12",(_xlfn.XLOOKUP(AV223,ud_work_category[lookupValue],ud_work_category[lookupKey],""))))</f>
        <v/>
      </c>
      <c r="AX223" s="20"/>
      <c r="AY223" s="2" t="str">
        <f t="shared" si="41"/>
        <v/>
      </c>
      <c r="AZ223" s="3" t="str">
        <f t="shared" si="42"/>
        <v/>
      </c>
      <c r="BA223" s="3" t="str">
        <f>IF($A223="","",IF((AND($A223="ADD",OR(AZ223="",AZ223="Excellent"))),"1",(_xlfn.XLOOKUP(AZ223,condition[lookupValue],condition[lookupKey],""))))</f>
        <v/>
      </c>
      <c r="BB223" s="21" t="str">
        <f t="shared" si="43"/>
        <v/>
      </c>
      <c r="BC223" s="5"/>
    </row>
    <row r="224" spans="2:55" x14ac:dyDescent="0.25">
      <c r="B224" s="4"/>
      <c r="D224" s="3" t="str">
        <f>IF($A224="ADD",IF(NOT(ISBLANK(C224)),_xlfn.XLOOKUP(C224,roadnames[lookupValue],roadnames[lookupKey],"ERROR"),""), "")</f>
        <v/>
      </c>
      <c r="E224" s="4"/>
      <c r="F224" s="4"/>
      <c r="G224" s="5"/>
      <c r="H224" s="5"/>
      <c r="I224" s="19"/>
      <c r="J224" s="19"/>
      <c r="K224" s="19" t="str">
        <f t="shared" si="33"/>
        <v/>
      </c>
      <c r="L224" s="4"/>
      <c r="N224" s="3" t="str">
        <f>IF($A224="ADD",IF(NOT(ISBLANK(M224)),_xlfn.XLOOKUP(M224,len_adjust_rsn[lookupValue],len_adjust_rsn[lookupKey],"ERROR"),""), "")</f>
        <v/>
      </c>
      <c r="O224" s="19"/>
      <c r="Q224" s="19" t="str">
        <f t="shared" si="34"/>
        <v/>
      </c>
      <c r="R224" s="19"/>
      <c r="S224" s="19" t="str">
        <f t="shared" si="35"/>
        <v/>
      </c>
      <c r="T224" s="4"/>
      <c r="U224" s="4"/>
      <c r="W224" s="3" t="str">
        <f>IF($A224="ADD",IF(NOT(ISBLANK(V224)),_xlfn.XLOOKUP(V224,ud_pavement_specification[lookupValue],ud_pavement_specification[lookupKey],"ERROR"),""), "")</f>
        <v/>
      </c>
      <c r="X224" s="20"/>
      <c r="Y224" s="20"/>
      <c r="AA224" s="4"/>
      <c r="AC224" s="3" t="str">
        <f>IF($A224="ADD",IF(NOT(ISBLANK(AB224)),_xlfn.XLOOKUP(AB224,ud_pavement_material_type[lookupValue],ud_pavement_material_type[lookupKey],"ERROR"),""), "")</f>
        <v/>
      </c>
      <c r="AE224" s="3" t="str">
        <f>IF($A224="ADD",IF(NOT(ISBLANK(AD224)),_xlfn.XLOOKUP(AD224,ud_material_source[lookupValue],ud_material_source[lookupKey],"ERROR"),""), "")</f>
        <v/>
      </c>
      <c r="AH224" s="3" t="str">
        <f>IF($A224="ADD",IF(NOT(ISBLANK(AG224)),_xlfn.XLOOKUP(AG224,ud_pavement_material_type[lookupValue],ud_pavement_material_type[lookupKey],"ERROR"),""), "")</f>
        <v/>
      </c>
      <c r="AI224" s="4"/>
      <c r="AK224" s="3" t="str">
        <f>IF($A224="ADD",IF(NOT(ISBLANK(AJ224)),_xlfn.XLOOKUP(AJ224,ud_material_source[lookupValue],ud_material_source[lookupKey],"ERROR"),""), "")</f>
        <v/>
      </c>
      <c r="AL224" s="3" t="str">
        <f t="shared" si="36"/>
        <v/>
      </c>
      <c r="AM224" s="3" t="str">
        <f>IF($A224="","",IF((AND($A224="ADD",OR(AL224="",AL224="Known"))),"K",(_xlfn.XLOOKUP(AL224,estimate_status[lookupValue],estimate_status[lookupKey],""))))</f>
        <v/>
      </c>
      <c r="AN224" s="3" t="str">
        <f t="shared" si="37"/>
        <v/>
      </c>
      <c r="AO224" s="3" t="str">
        <f>IF($A224="","",IF((AND($A224="ADD",OR(AN224="",AN224="Undisturbed"))),"U",(_xlfn.XLOOKUP(AN224,reconstructed[lookupValue],reconstructed[lookupKey],""))))</f>
        <v/>
      </c>
      <c r="AP224" s="21"/>
      <c r="AQ224" s="4"/>
      <c r="AR224" s="21"/>
      <c r="AS224" s="2" t="str">
        <f t="shared" si="38"/>
        <v/>
      </c>
      <c r="AT224" s="3" t="str">
        <f t="shared" si="39"/>
        <v/>
      </c>
      <c r="AU224" s="3" t="str">
        <f>IF($A224="","",IF((AND($A224="ADD",OR(AT224="",AT224="Local Authority"))),"L",(_xlfn.XLOOKUP(AT224,asset_owner[lookupValue],asset_owner[lookupKey],""))))</f>
        <v/>
      </c>
      <c r="AV224" s="3" t="str">
        <f t="shared" si="40"/>
        <v/>
      </c>
      <c r="AW224" s="3" t="str">
        <f>IF($A224="","",IF((AND($A224="ADD",OR(AV224="",AV224="Vested Assets"))),"12",(_xlfn.XLOOKUP(AV224,ud_work_category[lookupValue],ud_work_category[lookupKey],""))))</f>
        <v/>
      </c>
      <c r="AX224" s="20"/>
      <c r="AY224" s="2" t="str">
        <f t="shared" si="41"/>
        <v/>
      </c>
      <c r="AZ224" s="3" t="str">
        <f t="shared" si="42"/>
        <v/>
      </c>
      <c r="BA224" s="3" t="str">
        <f>IF($A224="","",IF((AND($A224="ADD",OR(AZ224="",AZ224="Excellent"))),"1",(_xlfn.XLOOKUP(AZ224,condition[lookupValue],condition[lookupKey],""))))</f>
        <v/>
      </c>
      <c r="BB224" s="21" t="str">
        <f t="shared" si="43"/>
        <v/>
      </c>
      <c r="BC224" s="5"/>
    </row>
    <row r="225" spans="2:55" x14ac:dyDescent="0.25">
      <c r="B225" s="4"/>
      <c r="D225" s="3" t="str">
        <f>IF($A225="ADD",IF(NOT(ISBLANK(C225)),_xlfn.XLOOKUP(C225,roadnames[lookupValue],roadnames[lookupKey],"ERROR"),""), "")</f>
        <v/>
      </c>
      <c r="E225" s="4"/>
      <c r="F225" s="4"/>
      <c r="G225" s="5"/>
      <c r="H225" s="5"/>
      <c r="I225" s="19"/>
      <c r="J225" s="19"/>
      <c r="K225" s="19" t="str">
        <f t="shared" si="33"/>
        <v/>
      </c>
      <c r="L225" s="4"/>
      <c r="N225" s="3" t="str">
        <f>IF($A225="ADD",IF(NOT(ISBLANK(M225)),_xlfn.XLOOKUP(M225,len_adjust_rsn[lookupValue],len_adjust_rsn[lookupKey],"ERROR"),""), "")</f>
        <v/>
      </c>
      <c r="O225" s="19"/>
      <c r="Q225" s="19" t="str">
        <f t="shared" si="34"/>
        <v/>
      </c>
      <c r="R225" s="19"/>
      <c r="S225" s="19" t="str">
        <f t="shared" si="35"/>
        <v/>
      </c>
      <c r="T225" s="4"/>
      <c r="U225" s="4"/>
      <c r="W225" s="3" t="str">
        <f>IF($A225="ADD",IF(NOT(ISBLANK(V225)),_xlfn.XLOOKUP(V225,ud_pavement_specification[lookupValue],ud_pavement_specification[lookupKey],"ERROR"),""), "")</f>
        <v/>
      </c>
      <c r="X225" s="20"/>
      <c r="Y225" s="20"/>
      <c r="AA225" s="4"/>
      <c r="AC225" s="3" t="str">
        <f>IF($A225="ADD",IF(NOT(ISBLANK(AB225)),_xlfn.XLOOKUP(AB225,ud_pavement_material_type[lookupValue],ud_pavement_material_type[lookupKey],"ERROR"),""), "")</f>
        <v/>
      </c>
      <c r="AE225" s="3" t="str">
        <f>IF($A225="ADD",IF(NOT(ISBLANK(AD225)),_xlfn.XLOOKUP(AD225,ud_material_source[lookupValue],ud_material_source[lookupKey],"ERROR"),""), "")</f>
        <v/>
      </c>
      <c r="AH225" s="3" t="str">
        <f>IF($A225="ADD",IF(NOT(ISBLANK(AG225)),_xlfn.XLOOKUP(AG225,ud_pavement_material_type[lookupValue],ud_pavement_material_type[lookupKey],"ERROR"),""), "")</f>
        <v/>
      </c>
      <c r="AI225" s="4"/>
      <c r="AK225" s="3" t="str">
        <f>IF($A225="ADD",IF(NOT(ISBLANK(AJ225)),_xlfn.XLOOKUP(AJ225,ud_material_source[lookupValue],ud_material_source[lookupKey],"ERROR"),""), "")</f>
        <v/>
      </c>
      <c r="AL225" s="3" t="str">
        <f t="shared" si="36"/>
        <v/>
      </c>
      <c r="AM225" s="3" t="str">
        <f>IF($A225="","",IF((AND($A225="ADD",OR(AL225="",AL225="Known"))),"K",(_xlfn.XLOOKUP(AL225,estimate_status[lookupValue],estimate_status[lookupKey],""))))</f>
        <v/>
      </c>
      <c r="AN225" s="3" t="str">
        <f t="shared" si="37"/>
        <v/>
      </c>
      <c r="AO225" s="3" t="str">
        <f>IF($A225="","",IF((AND($A225="ADD",OR(AN225="",AN225="Undisturbed"))),"U",(_xlfn.XLOOKUP(AN225,reconstructed[lookupValue],reconstructed[lookupKey],""))))</f>
        <v/>
      </c>
      <c r="AP225" s="21"/>
      <c r="AQ225" s="4"/>
      <c r="AR225" s="21"/>
      <c r="AS225" s="2" t="str">
        <f t="shared" si="38"/>
        <v/>
      </c>
      <c r="AT225" s="3" t="str">
        <f t="shared" si="39"/>
        <v/>
      </c>
      <c r="AU225" s="3" t="str">
        <f>IF($A225="","",IF((AND($A225="ADD",OR(AT225="",AT225="Local Authority"))),"L",(_xlfn.XLOOKUP(AT225,asset_owner[lookupValue],asset_owner[lookupKey],""))))</f>
        <v/>
      </c>
      <c r="AV225" s="3" t="str">
        <f t="shared" si="40"/>
        <v/>
      </c>
      <c r="AW225" s="3" t="str">
        <f>IF($A225="","",IF((AND($A225="ADD",OR(AV225="",AV225="Vested Assets"))),"12",(_xlfn.XLOOKUP(AV225,ud_work_category[lookupValue],ud_work_category[lookupKey],""))))</f>
        <v/>
      </c>
      <c r="AX225" s="20"/>
      <c r="AY225" s="2" t="str">
        <f t="shared" si="41"/>
        <v/>
      </c>
      <c r="AZ225" s="3" t="str">
        <f t="shared" si="42"/>
        <v/>
      </c>
      <c r="BA225" s="3" t="str">
        <f>IF($A225="","",IF((AND($A225="ADD",OR(AZ225="",AZ225="Excellent"))),"1",(_xlfn.XLOOKUP(AZ225,condition[lookupValue],condition[lookupKey],""))))</f>
        <v/>
      </c>
      <c r="BB225" s="21" t="str">
        <f t="shared" si="43"/>
        <v/>
      </c>
      <c r="BC225" s="5"/>
    </row>
    <row r="226" spans="2:55" x14ac:dyDescent="0.25">
      <c r="B226" s="4"/>
      <c r="D226" s="3" t="str">
        <f>IF($A226="ADD",IF(NOT(ISBLANK(C226)),_xlfn.XLOOKUP(C226,roadnames[lookupValue],roadnames[lookupKey],"ERROR"),""), "")</f>
        <v/>
      </c>
      <c r="E226" s="4"/>
      <c r="F226" s="4"/>
      <c r="G226" s="5"/>
      <c r="H226" s="5"/>
      <c r="I226" s="19"/>
      <c r="J226" s="19"/>
      <c r="K226" s="19" t="str">
        <f t="shared" si="33"/>
        <v/>
      </c>
      <c r="L226" s="4"/>
      <c r="N226" s="3" t="str">
        <f>IF($A226="ADD",IF(NOT(ISBLANK(M226)),_xlfn.XLOOKUP(M226,len_adjust_rsn[lookupValue],len_adjust_rsn[lookupKey],"ERROR"),""), "")</f>
        <v/>
      </c>
      <c r="O226" s="19"/>
      <c r="Q226" s="19" t="str">
        <f t="shared" si="34"/>
        <v/>
      </c>
      <c r="R226" s="19"/>
      <c r="S226" s="19" t="str">
        <f t="shared" si="35"/>
        <v/>
      </c>
      <c r="T226" s="4"/>
      <c r="U226" s="4"/>
      <c r="W226" s="3" t="str">
        <f>IF($A226="ADD",IF(NOT(ISBLANK(V226)),_xlfn.XLOOKUP(V226,ud_pavement_specification[lookupValue],ud_pavement_specification[lookupKey],"ERROR"),""), "")</f>
        <v/>
      </c>
      <c r="X226" s="20"/>
      <c r="Y226" s="20"/>
      <c r="AA226" s="4"/>
      <c r="AC226" s="3" t="str">
        <f>IF($A226="ADD",IF(NOT(ISBLANK(AB226)),_xlfn.XLOOKUP(AB226,ud_pavement_material_type[lookupValue],ud_pavement_material_type[lookupKey],"ERROR"),""), "")</f>
        <v/>
      </c>
      <c r="AE226" s="3" t="str">
        <f>IF($A226="ADD",IF(NOT(ISBLANK(AD226)),_xlfn.XLOOKUP(AD226,ud_material_source[lookupValue],ud_material_source[lookupKey],"ERROR"),""), "")</f>
        <v/>
      </c>
      <c r="AH226" s="3" t="str">
        <f>IF($A226="ADD",IF(NOT(ISBLANK(AG226)),_xlfn.XLOOKUP(AG226,ud_pavement_material_type[lookupValue],ud_pavement_material_type[lookupKey],"ERROR"),""), "")</f>
        <v/>
      </c>
      <c r="AI226" s="4"/>
      <c r="AK226" s="3" t="str">
        <f>IF($A226="ADD",IF(NOT(ISBLANK(AJ226)),_xlfn.XLOOKUP(AJ226,ud_material_source[lookupValue],ud_material_source[lookupKey],"ERROR"),""), "")</f>
        <v/>
      </c>
      <c r="AL226" s="3" t="str">
        <f t="shared" si="36"/>
        <v/>
      </c>
      <c r="AM226" s="3" t="str">
        <f>IF($A226="","",IF((AND($A226="ADD",OR(AL226="",AL226="Known"))),"K",(_xlfn.XLOOKUP(AL226,estimate_status[lookupValue],estimate_status[lookupKey],""))))</f>
        <v/>
      </c>
      <c r="AN226" s="3" t="str">
        <f t="shared" si="37"/>
        <v/>
      </c>
      <c r="AO226" s="3" t="str">
        <f>IF($A226="","",IF((AND($A226="ADD",OR(AN226="",AN226="Undisturbed"))),"U",(_xlfn.XLOOKUP(AN226,reconstructed[lookupValue],reconstructed[lookupKey],""))))</f>
        <v/>
      </c>
      <c r="AP226" s="21"/>
      <c r="AQ226" s="4"/>
      <c r="AR226" s="21"/>
      <c r="AS226" s="2" t="str">
        <f t="shared" si="38"/>
        <v/>
      </c>
      <c r="AT226" s="3" t="str">
        <f t="shared" si="39"/>
        <v/>
      </c>
      <c r="AU226" s="3" t="str">
        <f>IF($A226="","",IF((AND($A226="ADD",OR(AT226="",AT226="Local Authority"))),"L",(_xlfn.XLOOKUP(AT226,asset_owner[lookupValue],asset_owner[lookupKey],""))))</f>
        <v/>
      </c>
      <c r="AV226" s="3" t="str">
        <f t="shared" si="40"/>
        <v/>
      </c>
      <c r="AW226" s="3" t="str">
        <f>IF($A226="","",IF((AND($A226="ADD",OR(AV226="",AV226="Vested Assets"))),"12",(_xlfn.XLOOKUP(AV226,ud_work_category[lookupValue],ud_work_category[lookupKey],""))))</f>
        <v/>
      </c>
      <c r="AX226" s="20"/>
      <c r="AY226" s="2" t="str">
        <f t="shared" si="41"/>
        <v/>
      </c>
      <c r="AZ226" s="3" t="str">
        <f t="shared" si="42"/>
        <v/>
      </c>
      <c r="BA226" s="3" t="str">
        <f>IF($A226="","",IF((AND($A226="ADD",OR(AZ226="",AZ226="Excellent"))),"1",(_xlfn.XLOOKUP(AZ226,condition[lookupValue],condition[lookupKey],""))))</f>
        <v/>
      </c>
      <c r="BB226" s="21" t="str">
        <f t="shared" si="43"/>
        <v/>
      </c>
      <c r="BC226" s="5"/>
    </row>
    <row r="227" spans="2:55" x14ac:dyDescent="0.25">
      <c r="B227" s="4"/>
      <c r="D227" s="3" t="str">
        <f>IF($A227="ADD",IF(NOT(ISBLANK(C227)),_xlfn.XLOOKUP(C227,roadnames[lookupValue],roadnames[lookupKey],"ERROR"),""), "")</f>
        <v/>
      </c>
      <c r="E227" s="4"/>
      <c r="F227" s="4"/>
      <c r="G227" s="5"/>
      <c r="H227" s="5"/>
      <c r="I227" s="19"/>
      <c r="J227" s="19"/>
      <c r="K227" s="19" t="str">
        <f t="shared" si="33"/>
        <v/>
      </c>
      <c r="L227" s="4"/>
      <c r="N227" s="3" t="str">
        <f>IF($A227="ADD",IF(NOT(ISBLANK(M227)),_xlfn.XLOOKUP(M227,len_adjust_rsn[lookupValue],len_adjust_rsn[lookupKey],"ERROR"),""), "")</f>
        <v/>
      </c>
      <c r="O227" s="19"/>
      <c r="Q227" s="19" t="str">
        <f t="shared" si="34"/>
        <v/>
      </c>
      <c r="R227" s="19"/>
      <c r="S227" s="19" t="str">
        <f t="shared" si="35"/>
        <v/>
      </c>
      <c r="T227" s="4"/>
      <c r="U227" s="4"/>
      <c r="W227" s="3" t="str">
        <f>IF($A227="ADD",IF(NOT(ISBLANK(V227)),_xlfn.XLOOKUP(V227,ud_pavement_specification[lookupValue],ud_pavement_specification[lookupKey],"ERROR"),""), "")</f>
        <v/>
      </c>
      <c r="X227" s="20"/>
      <c r="Y227" s="20"/>
      <c r="AA227" s="4"/>
      <c r="AC227" s="3" t="str">
        <f>IF($A227="ADD",IF(NOT(ISBLANK(AB227)),_xlfn.XLOOKUP(AB227,ud_pavement_material_type[lookupValue],ud_pavement_material_type[lookupKey],"ERROR"),""), "")</f>
        <v/>
      </c>
      <c r="AE227" s="3" t="str">
        <f>IF($A227="ADD",IF(NOT(ISBLANK(AD227)),_xlfn.XLOOKUP(AD227,ud_material_source[lookupValue],ud_material_source[lookupKey],"ERROR"),""), "")</f>
        <v/>
      </c>
      <c r="AH227" s="3" t="str">
        <f>IF($A227="ADD",IF(NOT(ISBLANK(AG227)),_xlfn.XLOOKUP(AG227,ud_pavement_material_type[lookupValue],ud_pavement_material_type[lookupKey],"ERROR"),""), "")</f>
        <v/>
      </c>
      <c r="AI227" s="4"/>
      <c r="AK227" s="3" t="str">
        <f>IF($A227="ADD",IF(NOT(ISBLANK(AJ227)),_xlfn.XLOOKUP(AJ227,ud_material_source[lookupValue],ud_material_source[lookupKey],"ERROR"),""), "")</f>
        <v/>
      </c>
      <c r="AL227" s="3" t="str">
        <f t="shared" si="36"/>
        <v/>
      </c>
      <c r="AM227" s="3" t="str">
        <f>IF($A227="","",IF((AND($A227="ADD",OR(AL227="",AL227="Known"))),"K",(_xlfn.XLOOKUP(AL227,estimate_status[lookupValue],estimate_status[lookupKey],""))))</f>
        <v/>
      </c>
      <c r="AN227" s="3" t="str">
        <f t="shared" si="37"/>
        <v/>
      </c>
      <c r="AO227" s="3" t="str">
        <f>IF($A227="","",IF((AND($A227="ADD",OR(AN227="",AN227="Undisturbed"))),"U",(_xlfn.XLOOKUP(AN227,reconstructed[lookupValue],reconstructed[lookupKey],""))))</f>
        <v/>
      </c>
      <c r="AP227" s="21"/>
      <c r="AQ227" s="4"/>
      <c r="AR227" s="21"/>
      <c r="AS227" s="2" t="str">
        <f t="shared" si="38"/>
        <v/>
      </c>
      <c r="AT227" s="3" t="str">
        <f t="shared" si="39"/>
        <v/>
      </c>
      <c r="AU227" s="3" t="str">
        <f>IF($A227="","",IF((AND($A227="ADD",OR(AT227="",AT227="Local Authority"))),"L",(_xlfn.XLOOKUP(AT227,asset_owner[lookupValue],asset_owner[lookupKey],""))))</f>
        <v/>
      </c>
      <c r="AV227" s="3" t="str">
        <f t="shared" si="40"/>
        <v/>
      </c>
      <c r="AW227" s="3" t="str">
        <f>IF($A227="","",IF((AND($A227="ADD",OR(AV227="",AV227="Vested Assets"))),"12",(_xlfn.XLOOKUP(AV227,ud_work_category[lookupValue],ud_work_category[lookupKey],""))))</f>
        <v/>
      </c>
      <c r="AX227" s="20"/>
      <c r="AY227" s="2" t="str">
        <f t="shared" si="41"/>
        <v/>
      </c>
      <c r="AZ227" s="3" t="str">
        <f t="shared" si="42"/>
        <v/>
      </c>
      <c r="BA227" s="3" t="str">
        <f>IF($A227="","",IF((AND($A227="ADD",OR(AZ227="",AZ227="Excellent"))),"1",(_xlfn.XLOOKUP(AZ227,condition[lookupValue],condition[lookupKey],""))))</f>
        <v/>
      </c>
      <c r="BB227" s="21" t="str">
        <f t="shared" si="43"/>
        <v/>
      </c>
      <c r="BC227" s="5"/>
    </row>
    <row r="228" spans="2:55" x14ac:dyDescent="0.25">
      <c r="B228" s="4"/>
      <c r="D228" s="3" t="str">
        <f>IF($A228="ADD",IF(NOT(ISBLANK(C228)),_xlfn.XLOOKUP(C228,roadnames[lookupValue],roadnames[lookupKey],"ERROR"),""), "")</f>
        <v/>
      </c>
      <c r="E228" s="4"/>
      <c r="F228" s="4"/>
      <c r="G228" s="5"/>
      <c r="H228" s="5"/>
      <c r="I228" s="19"/>
      <c r="J228" s="19"/>
      <c r="K228" s="19" t="str">
        <f t="shared" si="33"/>
        <v/>
      </c>
      <c r="L228" s="4"/>
      <c r="N228" s="3" t="str">
        <f>IF($A228="ADD",IF(NOT(ISBLANK(M228)),_xlfn.XLOOKUP(M228,len_adjust_rsn[lookupValue],len_adjust_rsn[lookupKey],"ERROR"),""), "")</f>
        <v/>
      </c>
      <c r="O228" s="19"/>
      <c r="Q228" s="19" t="str">
        <f t="shared" si="34"/>
        <v/>
      </c>
      <c r="R228" s="19"/>
      <c r="S228" s="19" t="str">
        <f t="shared" si="35"/>
        <v/>
      </c>
      <c r="T228" s="4"/>
      <c r="U228" s="4"/>
      <c r="W228" s="3" t="str">
        <f>IF($A228="ADD",IF(NOT(ISBLANK(V228)),_xlfn.XLOOKUP(V228,ud_pavement_specification[lookupValue],ud_pavement_specification[lookupKey],"ERROR"),""), "")</f>
        <v/>
      </c>
      <c r="X228" s="20"/>
      <c r="Y228" s="20"/>
      <c r="AA228" s="4"/>
      <c r="AC228" s="3" t="str">
        <f>IF($A228="ADD",IF(NOT(ISBLANK(AB228)),_xlfn.XLOOKUP(AB228,ud_pavement_material_type[lookupValue],ud_pavement_material_type[lookupKey],"ERROR"),""), "")</f>
        <v/>
      </c>
      <c r="AE228" s="3" t="str">
        <f>IF($A228="ADD",IF(NOT(ISBLANK(AD228)),_xlfn.XLOOKUP(AD228,ud_material_source[lookupValue],ud_material_source[lookupKey],"ERROR"),""), "")</f>
        <v/>
      </c>
      <c r="AH228" s="3" t="str">
        <f>IF($A228="ADD",IF(NOT(ISBLANK(AG228)),_xlfn.XLOOKUP(AG228,ud_pavement_material_type[lookupValue],ud_pavement_material_type[lookupKey],"ERROR"),""), "")</f>
        <v/>
      </c>
      <c r="AI228" s="4"/>
      <c r="AK228" s="3" t="str">
        <f>IF($A228="ADD",IF(NOT(ISBLANK(AJ228)),_xlfn.XLOOKUP(AJ228,ud_material_source[lookupValue],ud_material_source[lookupKey],"ERROR"),""), "")</f>
        <v/>
      </c>
      <c r="AL228" s="3" t="str">
        <f t="shared" si="36"/>
        <v/>
      </c>
      <c r="AM228" s="3" t="str">
        <f>IF($A228="","",IF((AND($A228="ADD",OR(AL228="",AL228="Known"))),"K",(_xlfn.XLOOKUP(AL228,estimate_status[lookupValue],estimate_status[lookupKey],""))))</f>
        <v/>
      </c>
      <c r="AN228" s="3" t="str">
        <f t="shared" si="37"/>
        <v/>
      </c>
      <c r="AO228" s="3" t="str">
        <f>IF($A228="","",IF((AND($A228="ADD",OR(AN228="",AN228="Undisturbed"))),"U",(_xlfn.XLOOKUP(AN228,reconstructed[lookupValue],reconstructed[lookupKey],""))))</f>
        <v/>
      </c>
      <c r="AP228" s="21"/>
      <c r="AQ228" s="4"/>
      <c r="AR228" s="21"/>
      <c r="AS228" s="2" t="str">
        <f t="shared" si="38"/>
        <v/>
      </c>
      <c r="AT228" s="3" t="str">
        <f t="shared" si="39"/>
        <v/>
      </c>
      <c r="AU228" s="3" t="str">
        <f>IF($A228="","",IF((AND($A228="ADD",OR(AT228="",AT228="Local Authority"))),"L",(_xlfn.XLOOKUP(AT228,asset_owner[lookupValue],asset_owner[lookupKey],""))))</f>
        <v/>
      </c>
      <c r="AV228" s="3" t="str">
        <f t="shared" si="40"/>
        <v/>
      </c>
      <c r="AW228" s="3" t="str">
        <f>IF($A228="","",IF((AND($A228="ADD",OR(AV228="",AV228="Vested Assets"))),"12",(_xlfn.XLOOKUP(AV228,ud_work_category[lookupValue],ud_work_category[lookupKey],""))))</f>
        <v/>
      </c>
      <c r="AX228" s="20"/>
      <c r="AY228" s="2" t="str">
        <f t="shared" si="41"/>
        <v/>
      </c>
      <c r="AZ228" s="3" t="str">
        <f t="shared" si="42"/>
        <v/>
      </c>
      <c r="BA228" s="3" t="str">
        <f>IF($A228="","",IF((AND($A228="ADD",OR(AZ228="",AZ228="Excellent"))),"1",(_xlfn.XLOOKUP(AZ228,condition[lookupValue],condition[lookupKey],""))))</f>
        <v/>
      </c>
      <c r="BB228" s="21" t="str">
        <f t="shared" si="43"/>
        <v/>
      </c>
      <c r="BC228" s="5"/>
    </row>
    <row r="229" spans="2:55" x14ac:dyDescent="0.25">
      <c r="B229" s="4"/>
      <c r="D229" s="3" t="str">
        <f>IF($A229="ADD",IF(NOT(ISBLANK(C229)),_xlfn.XLOOKUP(C229,roadnames[lookupValue],roadnames[lookupKey],"ERROR"),""), "")</f>
        <v/>
      </c>
      <c r="E229" s="4"/>
      <c r="F229" s="4"/>
      <c r="G229" s="5"/>
      <c r="H229" s="5"/>
      <c r="I229" s="19"/>
      <c r="J229" s="19"/>
      <c r="K229" s="19" t="str">
        <f t="shared" si="33"/>
        <v/>
      </c>
      <c r="L229" s="4"/>
      <c r="N229" s="3" t="str">
        <f>IF($A229="ADD",IF(NOT(ISBLANK(M229)),_xlfn.XLOOKUP(M229,len_adjust_rsn[lookupValue],len_adjust_rsn[lookupKey],"ERROR"),""), "")</f>
        <v/>
      </c>
      <c r="O229" s="19"/>
      <c r="Q229" s="19" t="str">
        <f t="shared" si="34"/>
        <v/>
      </c>
      <c r="R229" s="19"/>
      <c r="S229" s="19" t="str">
        <f t="shared" si="35"/>
        <v/>
      </c>
      <c r="T229" s="4"/>
      <c r="U229" s="4"/>
      <c r="W229" s="3" t="str">
        <f>IF($A229="ADD",IF(NOT(ISBLANK(V229)),_xlfn.XLOOKUP(V229,ud_pavement_specification[lookupValue],ud_pavement_specification[lookupKey],"ERROR"),""), "")</f>
        <v/>
      </c>
      <c r="X229" s="20"/>
      <c r="Y229" s="20"/>
      <c r="AA229" s="4"/>
      <c r="AC229" s="3" t="str">
        <f>IF($A229="ADD",IF(NOT(ISBLANK(AB229)),_xlfn.XLOOKUP(AB229,ud_pavement_material_type[lookupValue],ud_pavement_material_type[lookupKey],"ERROR"),""), "")</f>
        <v/>
      </c>
      <c r="AE229" s="3" t="str">
        <f>IF($A229="ADD",IF(NOT(ISBLANK(AD229)),_xlfn.XLOOKUP(AD229,ud_material_source[lookupValue],ud_material_source[lookupKey],"ERROR"),""), "")</f>
        <v/>
      </c>
      <c r="AH229" s="3" t="str">
        <f>IF($A229="ADD",IF(NOT(ISBLANK(AG229)),_xlfn.XLOOKUP(AG229,ud_pavement_material_type[lookupValue],ud_pavement_material_type[lookupKey],"ERROR"),""), "")</f>
        <v/>
      </c>
      <c r="AI229" s="4"/>
      <c r="AK229" s="3" t="str">
        <f>IF($A229="ADD",IF(NOT(ISBLANK(AJ229)),_xlfn.XLOOKUP(AJ229,ud_material_source[lookupValue],ud_material_source[lookupKey],"ERROR"),""), "")</f>
        <v/>
      </c>
      <c r="AL229" s="3" t="str">
        <f t="shared" si="36"/>
        <v/>
      </c>
      <c r="AM229" s="3" t="str">
        <f>IF($A229="","",IF((AND($A229="ADD",OR(AL229="",AL229="Known"))),"K",(_xlfn.XLOOKUP(AL229,estimate_status[lookupValue],estimate_status[lookupKey],""))))</f>
        <v/>
      </c>
      <c r="AN229" s="3" t="str">
        <f t="shared" si="37"/>
        <v/>
      </c>
      <c r="AO229" s="3" t="str">
        <f>IF($A229="","",IF((AND($A229="ADD",OR(AN229="",AN229="Undisturbed"))),"U",(_xlfn.XLOOKUP(AN229,reconstructed[lookupValue],reconstructed[lookupKey],""))))</f>
        <v/>
      </c>
      <c r="AP229" s="21"/>
      <c r="AQ229" s="4"/>
      <c r="AR229" s="21"/>
      <c r="AS229" s="2" t="str">
        <f t="shared" si="38"/>
        <v/>
      </c>
      <c r="AT229" s="3" t="str">
        <f t="shared" si="39"/>
        <v/>
      </c>
      <c r="AU229" s="3" t="str">
        <f>IF($A229="","",IF((AND($A229="ADD",OR(AT229="",AT229="Local Authority"))),"L",(_xlfn.XLOOKUP(AT229,asset_owner[lookupValue],asset_owner[lookupKey],""))))</f>
        <v/>
      </c>
      <c r="AV229" s="3" t="str">
        <f t="shared" si="40"/>
        <v/>
      </c>
      <c r="AW229" s="3" t="str">
        <f>IF($A229="","",IF((AND($A229="ADD",OR(AV229="",AV229="Vested Assets"))),"12",(_xlfn.XLOOKUP(AV229,ud_work_category[lookupValue],ud_work_category[lookupKey],""))))</f>
        <v/>
      </c>
      <c r="AX229" s="20"/>
      <c r="AY229" s="2" t="str">
        <f t="shared" si="41"/>
        <v/>
      </c>
      <c r="AZ229" s="3" t="str">
        <f t="shared" si="42"/>
        <v/>
      </c>
      <c r="BA229" s="3" t="str">
        <f>IF($A229="","",IF((AND($A229="ADD",OR(AZ229="",AZ229="Excellent"))),"1",(_xlfn.XLOOKUP(AZ229,condition[lookupValue],condition[lookupKey],""))))</f>
        <v/>
      </c>
      <c r="BB229" s="21" t="str">
        <f t="shared" si="43"/>
        <v/>
      </c>
      <c r="BC229" s="5"/>
    </row>
    <row r="230" spans="2:55" x14ac:dyDescent="0.25">
      <c r="B230" s="4"/>
      <c r="D230" s="3" t="str">
        <f>IF($A230="ADD",IF(NOT(ISBLANK(C230)),_xlfn.XLOOKUP(C230,roadnames[lookupValue],roadnames[lookupKey],"ERROR"),""), "")</f>
        <v/>
      </c>
      <c r="E230" s="4"/>
      <c r="F230" s="4"/>
      <c r="G230" s="5"/>
      <c r="H230" s="5"/>
      <c r="I230" s="19"/>
      <c r="J230" s="19"/>
      <c r="K230" s="19" t="str">
        <f t="shared" si="33"/>
        <v/>
      </c>
      <c r="L230" s="4"/>
      <c r="N230" s="3" t="str">
        <f>IF($A230="ADD",IF(NOT(ISBLANK(M230)),_xlfn.XLOOKUP(M230,len_adjust_rsn[lookupValue],len_adjust_rsn[lookupKey],"ERROR"),""), "")</f>
        <v/>
      </c>
      <c r="O230" s="19"/>
      <c r="Q230" s="19" t="str">
        <f t="shared" si="34"/>
        <v/>
      </c>
      <c r="R230" s="19"/>
      <c r="S230" s="19" t="str">
        <f t="shared" si="35"/>
        <v/>
      </c>
      <c r="T230" s="4"/>
      <c r="U230" s="4"/>
      <c r="W230" s="3" t="str">
        <f>IF($A230="ADD",IF(NOT(ISBLANK(V230)),_xlfn.XLOOKUP(V230,ud_pavement_specification[lookupValue],ud_pavement_specification[lookupKey],"ERROR"),""), "")</f>
        <v/>
      </c>
      <c r="X230" s="20"/>
      <c r="Y230" s="20"/>
      <c r="AA230" s="4"/>
      <c r="AC230" s="3" t="str">
        <f>IF($A230="ADD",IF(NOT(ISBLANK(AB230)),_xlfn.XLOOKUP(AB230,ud_pavement_material_type[lookupValue],ud_pavement_material_type[lookupKey],"ERROR"),""), "")</f>
        <v/>
      </c>
      <c r="AE230" s="3" t="str">
        <f>IF($A230="ADD",IF(NOT(ISBLANK(AD230)),_xlfn.XLOOKUP(AD230,ud_material_source[lookupValue],ud_material_source[lookupKey],"ERROR"),""), "")</f>
        <v/>
      </c>
      <c r="AH230" s="3" t="str">
        <f>IF($A230="ADD",IF(NOT(ISBLANK(AG230)),_xlfn.XLOOKUP(AG230,ud_pavement_material_type[lookupValue],ud_pavement_material_type[lookupKey],"ERROR"),""), "")</f>
        <v/>
      </c>
      <c r="AI230" s="4"/>
      <c r="AK230" s="3" t="str">
        <f>IF($A230="ADD",IF(NOT(ISBLANK(AJ230)),_xlfn.XLOOKUP(AJ230,ud_material_source[lookupValue],ud_material_source[lookupKey],"ERROR"),""), "")</f>
        <v/>
      </c>
      <c r="AL230" s="3" t="str">
        <f t="shared" si="36"/>
        <v/>
      </c>
      <c r="AM230" s="3" t="str">
        <f>IF($A230="","",IF((AND($A230="ADD",OR(AL230="",AL230="Known"))),"K",(_xlfn.XLOOKUP(AL230,estimate_status[lookupValue],estimate_status[lookupKey],""))))</f>
        <v/>
      </c>
      <c r="AN230" s="3" t="str">
        <f t="shared" si="37"/>
        <v/>
      </c>
      <c r="AO230" s="3" t="str">
        <f>IF($A230="","",IF((AND($A230="ADD",OR(AN230="",AN230="Undisturbed"))),"U",(_xlfn.XLOOKUP(AN230,reconstructed[lookupValue],reconstructed[lookupKey],""))))</f>
        <v/>
      </c>
      <c r="AP230" s="21"/>
      <c r="AQ230" s="4"/>
      <c r="AR230" s="21"/>
      <c r="AS230" s="2" t="str">
        <f t="shared" si="38"/>
        <v/>
      </c>
      <c r="AT230" s="3" t="str">
        <f t="shared" si="39"/>
        <v/>
      </c>
      <c r="AU230" s="3" t="str">
        <f>IF($A230="","",IF((AND($A230="ADD",OR(AT230="",AT230="Local Authority"))),"L",(_xlfn.XLOOKUP(AT230,asset_owner[lookupValue],asset_owner[lookupKey],""))))</f>
        <v/>
      </c>
      <c r="AV230" s="3" t="str">
        <f t="shared" si="40"/>
        <v/>
      </c>
      <c r="AW230" s="3" t="str">
        <f>IF($A230="","",IF((AND($A230="ADD",OR(AV230="",AV230="Vested Assets"))),"12",(_xlfn.XLOOKUP(AV230,ud_work_category[lookupValue],ud_work_category[lookupKey],""))))</f>
        <v/>
      </c>
      <c r="AX230" s="20"/>
      <c r="AY230" s="2" t="str">
        <f t="shared" si="41"/>
        <v/>
      </c>
      <c r="AZ230" s="3" t="str">
        <f t="shared" si="42"/>
        <v/>
      </c>
      <c r="BA230" s="3" t="str">
        <f>IF($A230="","",IF((AND($A230="ADD",OR(AZ230="",AZ230="Excellent"))),"1",(_xlfn.XLOOKUP(AZ230,condition[lookupValue],condition[lookupKey],""))))</f>
        <v/>
      </c>
      <c r="BB230" s="21" t="str">
        <f t="shared" si="43"/>
        <v/>
      </c>
      <c r="BC230" s="5"/>
    </row>
    <row r="231" spans="2:55" x14ac:dyDescent="0.25">
      <c r="B231" s="4"/>
      <c r="D231" s="3" t="str">
        <f>IF($A231="ADD",IF(NOT(ISBLANK(C231)),_xlfn.XLOOKUP(C231,roadnames[lookupValue],roadnames[lookupKey],"ERROR"),""), "")</f>
        <v/>
      </c>
      <c r="E231" s="4"/>
      <c r="F231" s="4"/>
      <c r="G231" s="5"/>
      <c r="H231" s="5"/>
      <c r="I231" s="19"/>
      <c r="J231" s="19"/>
      <c r="K231" s="19" t="str">
        <f t="shared" si="33"/>
        <v/>
      </c>
      <c r="L231" s="4"/>
      <c r="N231" s="3" t="str">
        <f>IF($A231="ADD",IF(NOT(ISBLANK(M231)),_xlfn.XLOOKUP(M231,len_adjust_rsn[lookupValue],len_adjust_rsn[lookupKey],"ERROR"),""), "")</f>
        <v/>
      </c>
      <c r="O231" s="19"/>
      <c r="Q231" s="19" t="str">
        <f t="shared" si="34"/>
        <v/>
      </c>
      <c r="R231" s="19"/>
      <c r="S231" s="19" t="str">
        <f t="shared" si="35"/>
        <v/>
      </c>
      <c r="T231" s="4"/>
      <c r="U231" s="4"/>
      <c r="W231" s="3" t="str">
        <f>IF($A231="ADD",IF(NOT(ISBLANK(V231)),_xlfn.XLOOKUP(V231,ud_pavement_specification[lookupValue],ud_pavement_specification[lookupKey],"ERROR"),""), "")</f>
        <v/>
      </c>
      <c r="X231" s="20"/>
      <c r="Y231" s="20"/>
      <c r="AA231" s="4"/>
      <c r="AC231" s="3" t="str">
        <f>IF($A231="ADD",IF(NOT(ISBLANK(AB231)),_xlfn.XLOOKUP(AB231,ud_pavement_material_type[lookupValue],ud_pavement_material_type[lookupKey],"ERROR"),""), "")</f>
        <v/>
      </c>
      <c r="AE231" s="3" t="str">
        <f>IF($A231="ADD",IF(NOT(ISBLANK(AD231)),_xlfn.XLOOKUP(AD231,ud_material_source[lookupValue],ud_material_source[lookupKey],"ERROR"),""), "")</f>
        <v/>
      </c>
      <c r="AH231" s="3" t="str">
        <f>IF($A231="ADD",IF(NOT(ISBLANK(AG231)),_xlfn.XLOOKUP(AG231,ud_pavement_material_type[lookupValue],ud_pavement_material_type[lookupKey],"ERROR"),""), "")</f>
        <v/>
      </c>
      <c r="AI231" s="4"/>
      <c r="AK231" s="3" t="str">
        <f>IF($A231="ADD",IF(NOT(ISBLANK(AJ231)),_xlfn.XLOOKUP(AJ231,ud_material_source[lookupValue],ud_material_source[lookupKey],"ERROR"),""), "")</f>
        <v/>
      </c>
      <c r="AL231" s="3" t="str">
        <f t="shared" si="36"/>
        <v/>
      </c>
      <c r="AM231" s="3" t="str">
        <f>IF($A231="","",IF((AND($A231="ADD",OR(AL231="",AL231="Known"))),"K",(_xlfn.XLOOKUP(AL231,estimate_status[lookupValue],estimate_status[lookupKey],""))))</f>
        <v/>
      </c>
      <c r="AN231" s="3" t="str">
        <f t="shared" si="37"/>
        <v/>
      </c>
      <c r="AO231" s="3" t="str">
        <f>IF($A231="","",IF((AND($A231="ADD",OR(AN231="",AN231="Undisturbed"))),"U",(_xlfn.XLOOKUP(AN231,reconstructed[lookupValue],reconstructed[lookupKey],""))))</f>
        <v/>
      </c>
      <c r="AP231" s="21"/>
      <c r="AQ231" s="4"/>
      <c r="AR231" s="21"/>
      <c r="AS231" s="2" t="str">
        <f t="shared" si="38"/>
        <v/>
      </c>
      <c r="AT231" s="3" t="str">
        <f t="shared" si="39"/>
        <v/>
      </c>
      <c r="AU231" s="3" t="str">
        <f>IF($A231="","",IF((AND($A231="ADD",OR(AT231="",AT231="Local Authority"))),"L",(_xlfn.XLOOKUP(AT231,asset_owner[lookupValue],asset_owner[lookupKey],""))))</f>
        <v/>
      </c>
      <c r="AV231" s="3" t="str">
        <f t="shared" si="40"/>
        <v/>
      </c>
      <c r="AW231" s="3" t="str">
        <f>IF($A231="","",IF((AND($A231="ADD",OR(AV231="",AV231="Vested Assets"))),"12",(_xlfn.XLOOKUP(AV231,ud_work_category[lookupValue],ud_work_category[lookupKey],""))))</f>
        <v/>
      </c>
      <c r="AX231" s="20"/>
      <c r="AY231" s="2" t="str">
        <f t="shared" si="41"/>
        <v/>
      </c>
      <c r="AZ231" s="3" t="str">
        <f t="shared" si="42"/>
        <v/>
      </c>
      <c r="BA231" s="3" t="str">
        <f>IF($A231="","",IF((AND($A231="ADD",OR(AZ231="",AZ231="Excellent"))),"1",(_xlfn.XLOOKUP(AZ231,condition[lookupValue],condition[lookupKey],""))))</f>
        <v/>
      </c>
      <c r="BB231" s="21" t="str">
        <f t="shared" si="43"/>
        <v/>
      </c>
      <c r="BC231" s="5"/>
    </row>
    <row r="232" spans="2:55" x14ac:dyDescent="0.25">
      <c r="B232" s="4"/>
      <c r="D232" s="3" t="str">
        <f>IF($A232="ADD",IF(NOT(ISBLANK(C232)),_xlfn.XLOOKUP(C232,roadnames[lookupValue],roadnames[lookupKey],"ERROR"),""), "")</f>
        <v/>
      </c>
      <c r="E232" s="4"/>
      <c r="F232" s="4"/>
      <c r="G232" s="5"/>
      <c r="H232" s="5"/>
      <c r="I232" s="19"/>
      <c r="J232" s="19"/>
      <c r="K232" s="19" t="str">
        <f t="shared" si="33"/>
        <v/>
      </c>
      <c r="L232" s="4"/>
      <c r="N232" s="3" t="str">
        <f>IF($A232="ADD",IF(NOT(ISBLANK(M232)),_xlfn.XLOOKUP(M232,len_adjust_rsn[lookupValue],len_adjust_rsn[lookupKey],"ERROR"),""), "")</f>
        <v/>
      </c>
      <c r="O232" s="19"/>
      <c r="Q232" s="19" t="str">
        <f t="shared" si="34"/>
        <v/>
      </c>
      <c r="R232" s="19"/>
      <c r="S232" s="19" t="str">
        <f t="shared" si="35"/>
        <v/>
      </c>
      <c r="T232" s="4"/>
      <c r="U232" s="4"/>
      <c r="W232" s="3" t="str">
        <f>IF($A232="ADD",IF(NOT(ISBLANK(V232)),_xlfn.XLOOKUP(V232,ud_pavement_specification[lookupValue],ud_pavement_specification[lookupKey],"ERROR"),""), "")</f>
        <v/>
      </c>
      <c r="X232" s="20"/>
      <c r="Y232" s="20"/>
      <c r="AA232" s="4"/>
      <c r="AC232" s="3" t="str">
        <f>IF($A232="ADD",IF(NOT(ISBLANK(AB232)),_xlfn.XLOOKUP(AB232,ud_pavement_material_type[lookupValue],ud_pavement_material_type[lookupKey],"ERROR"),""), "")</f>
        <v/>
      </c>
      <c r="AE232" s="3" t="str">
        <f>IF($A232="ADD",IF(NOT(ISBLANK(AD232)),_xlfn.XLOOKUP(AD232,ud_material_source[lookupValue],ud_material_source[lookupKey],"ERROR"),""), "")</f>
        <v/>
      </c>
      <c r="AH232" s="3" t="str">
        <f>IF($A232="ADD",IF(NOT(ISBLANK(AG232)),_xlfn.XLOOKUP(AG232,ud_pavement_material_type[lookupValue],ud_pavement_material_type[lookupKey],"ERROR"),""), "")</f>
        <v/>
      </c>
      <c r="AI232" s="4"/>
      <c r="AK232" s="3" t="str">
        <f>IF($A232="ADD",IF(NOT(ISBLANK(AJ232)),_xlfn.XLOOKUP(AJ232,ud_material_source[lookupValue],ud_material_source[lookupKey],"ERROR"),""), "")</f>
        <v/>
      </c>
      <c r="AL232" s="3" t="str">
        <f t="shared" si="36"/>
        <v/>
      </c>
      <c r="AM232" s="3" t="str">
        <f>IF($A232="","",IF((AND($A232="ADD",OR(AL232="",AL232="Known"))),"K",(_xlfn.XLOOKUP(AL232,estimate_status[lookupValue],estimate_status[lookupKey],""))))</f>
        <v/>
      </c>
      <c r="AN232" s="3" t="str">
        <f t="shared" si="37"/>
        <v/>
      </c>
      <c r="AO232" s="3" t="str">
        <f>IF($A232="","",IF((AND($A232="ADD",OR(AN232="",AN232="Undisturbed"))),"U",(_xlfn.XLOOKUP(AN232,reconstructed[lookupValue],reconstructed[lookupKey],""))))</f>
        <v/>
      </c>
      <c r="AP232" s="21"/>
      <c r="AQ232" s="4"/>
      <c r="AR232" s="21"/>
      <c r="AS232" s="2" t="str">
        <f t="shared" si="38"/>
        <v/>
      </c>
      <c r="AT232" s="3" t="str">
        <f t="shared" si="39"/>
        <v/>
      </c>
      <c r="AU232" s="3" t="str">
        <f>IF($A232="","",IF((AND($A232="ADD",OR(AT232="",AT232="Local Authority"))),"L",(_xlfn.XLOOKUP(AT232,asset_owner[lookupValue],asset_owner[lookupKey],""))))</f>
        <v/>
      </c>
      <c r="AV232" s="3" t="str">
        <f t="shared" si="40"/>
        <v/>
      </c>
      <c r="AW232" s="3" t="str">
        <f>IF($A232="","",IF((AND($A232="ADD",OR(AV232="",AV232="Vested Assets"))),"12",(_xlfn.XLOOKUP(AV232,ud_work_category[lookupValue],ud_work_category[lookupKey],""))))</f>
        <v/>
      </c>
      <c r="AX232" s="20"/>
      <c r="AY232" s="2" t="str">
        <f t="shared" si="41"/>
        <v/>
      </c>
      <c r="AZ232" s="3" t="str">
        <f t="shared" si="42"/>
        <v/>
      </c>
      <c r="BA232" s="3" t="str">
        <f>IF($A232="","",IF((AND($A232="ADD",OR(AZ232="",AZ232="Excellent"))),"1",(_xlfn.XLOOKUP(AZ232,condition[lookupValue],condition[lookupKey],""))))</f>
        <v/>
      </c>
      <c r="BB232" s="21" t="str">
        <f t="shared" si="43"/>
        <v/>
      </c>
      <c r="BC232" s="5"/>
    </row>
    <row r="233" spans="2:55" x14ac:dyDescent="0.25">
      <c r="B233" s="4"/>
      <c r="D233" s="3" t="str">
        <f>IF($A233="ADD",IF(NOT(ISBLANK(C233)),_xlfn.XLOOKUP(C233,roadnames[lookupValue],roadnames[lookupKey],"ERROR"),""), "")</f>
        <v/>
      </c>
      <c r="E233" s="4"/>
      <c r="F233" s="4"/>
      <c r="G233" s="5"/>
      <c r="H233" s="5"/>
      <c r="I233" s="19"/>
      <c r="J233" s="19"/>
      <c r="K233" s="19" t="str">
        <f t="shared" si="33"/>
        <v/>
      </c>
      <c r="L233" s="4"/>
      <c r="N233" s="3" t="str">
        <f>IF($A233="ADD",IF(NOT(ISBLANK(M233)),_xlfn.XLOOKUP(M233,len_adjust_rsn[lookupValue],len_adjust_rsn[lookupKey],"ERROR"),""), "")</f>
        <v/>
      </c>
      <c r="O233" s="19"/>
      <c r="Q233" s="19" t="str">
        <f t="shared" si="34"/>
        <v/>
      </c>
      <c r="R233" s="19"/>
      <c r="S233" s="19" t="str">
        <f t="shared" si="35"/>
        <v/>
      </c>
      <c r="T233" s="4"/>
      <c r="U233" s="4"/>
      <c r="W233" s="3" t="str">
        <f>IF($A233="ADD",IF(NOT(ISBLANK(V233)),_xlfn.XLOOKUP(V233,ud_pavement_specification[lookupValue],ud_pavement_specification[lookupKey],"ERROR"),""), "")</f>
        <v/>
      </c>
      <c r="X233" s="20"/>
      <c r="Y233" s="20"/>
      <c r="AA233" s="4"/>
      <c r="AC233" s="3" t="str">
        <f>IF($A233="ADD",IF(NOT(ISBLANK(AB233)),_xlfn.XLOOKUP(AB233,ud_pavement_material_type[lookupValue],ud_pavement_material_type[lookupKey],"ERROR"),""), "")</f>
        <v/>
      </c>
      <c r="AE233" s="3" t="str">
        <f>IF($A233="ADD",IF(NOT(ISBLANK(AD233)),_xlfn.XLOOKUP(AD233,ud_material_source[lookupValue],ud_material_source[lookupKey],"ERROR"),""), "")</f>
        <v/>
      </c>
      <c r="AH233" s="3" t="str">
        <f>IF($A233="ADD",IF(NOT(ISBLANK(AG233)),_xlfn.XLOOKUP(AG233,ud_pavement_material_type[lookupValue],ud_pavement_material_type[lookupKey],"ERROR"),""), "")</f>
        <v/>
      </c>
      <c r="AI233" s="4"/>
      <c r="AK233" s="3" t="str">
        <f>IF($A233="ADD",IF(NOT(ISBLANK(AJ233)),_xlfn.XLOOKUP(AJ233,ud_material_source[lookupValue],ud_material_source[lookupKey],"ERROR"),""), "")</f>
        <v/>
      </c>
      <c r="AL233" s="3" t="str">
        <f t="shared" si="36"/>
        <v/>
      </c>
      <c r="AM233" s="3" t="str">
        <f>IF($A233="","",IF((AND($A233="ADD",OR(AL233="",AL233="Known"))),"K",(_xlfn.XLOOKUP(AL233,estimate_status[lookupValue],estimate_status[lookupKey],""))))</f>
        <v/>
      </c>
      <c r="AN233" s="3" t="str">
        <f t="shared" si="37"/>
        <v/>
      </c>
      <c r="AO233" s="3" t="str">
        <f>IF($A233="","",IF((AND($A233="ADD",OR(AN233="",AN233="Undisturbed"))),"U",(_xlfn.XLOOKUP(AN233,reconstructed[lookupValue],reconstructed[lookupKey],""))))</f>
        <v/>
      </c>
      <c r="AP233" s="21"/>
      <c r="AQ233" s="4"/>
      <c r="AR233" s="21"/>
      <c r="AS233" s="2" t="str">
        <f t="shared" si="38"/>
        <v/>
      </c>
      <c r="AT233" s="3" t="str">
        <f t="shared" si="39"/>
        <v/>
      </c>
      <c r="AU233" s="3" t="str">
        <f>IF($A233="","",IF((AND($A233="ADD",OR(AT233="",AT233="Local Authority"))),"L",(_xlfn.XLOOKUP(AT233,asset_owner[lookupValue],asset_owner[lookupKey],""))))</f>
        <v/>
      </c>
      <c r="AV233" s="3" t="str">
        <f t="shared" si="40"/>
        <v/>
      </c>
      <c r="AW233" s="3" t="str">
        <f>IF($A233="","",IF((AND($A233="ADD",OR(AV233="",AV233="Vested Assets"))),"12",(_xlfn.XLOOKUP(AV233,ud_work_category[lookupValue],ud_work_category[lookupKey],""))))</f>
        <v/>
      </c>
      <c r="AX233" s="20"/>
      <c r="AY233" s="2" t="str">
        <f t="shared" si="41"/>
        <v/>
      </c>
      <c r="AZ233" s="3" t="str">
        <f t="shared" si="42"/>
        <v/>
      </c>
      <c r="BA233" s="3" t="str">
        <f>IF($A233="","",IF((AND($A233="ADD",OR(AZ233="",AZ233="Excellent"))),"1",(_xlfn.XLOOKUP(AZ233,condition[lookupValue],condition[lookupKey],""))))</f>
        <v/>
      </c>
      <c r="BB233" s="21" t="str">
        <f t="shared" si="43"/>
        <v/>
      </c>
      <c r="BC233" s="5"/>
    </row>
    <row r="234" spans="2:55" x14ac:dyDescent="0.25">
      <c r="B234" s="4"/>
      <c r="D234" s="3" t="str">
        <f>IF($A234="ADD",IF(NOT(ISBLANK(C234)),_xlfn.XLOOKUP(C234,roadnames[lookupValue],roadnames[lookupKey],"ERROR"),""), "")</f>
        <v/>
      </c>
      <c r="E234" s="4"/>
      <c r="F234" s="4"/>
      <c r="G234" s="5"/>
      <c r="H234" s="5"/>
      <c r="I234" s="19"/>
      <c r="J234" s="19"/>
      <c r="K234" s="19" t="str">
        <f t="shared" si="33"/>
        <v/>
      </c>
      <c r="L234" s="4"/>
      <c r="N234" s="3" t="str">
        <f>IF($A234="ADD",IF(NOT(ISBLANK(M234)),_xlfn.XLOOKUP(M234,len_adjust_rsn[lookupValue],len_adjust_rsn[lookupKey],"ERROR"),""), "")</f>
        <v/>
      </c>
      <c r="O234" s="19"/>
      <c r="Q234" s="19" t="str">
        <f t="shared" si="34"/>
        <v/>
      </c>
      <c r="R234" s="19"/>
      <c r="S234" s="19" t="str">
        <f t="shared" si="35"/>
        <v/>
      </c>
      <c r="T234" s="4"/>
      <c r="U234" s="4"/>
      <c r="W234" s="3" t="str">
        <f>IF($A234="ADD",IF(NOT(ISBLANK(V234)),_xlfn.XLOOKUP(V234,ud_pavement_specification[lookupValue],ud_pavement_specification[lookupKey],"ERROR"),""), "")</f>
        <v/>
      </c>
      <c r="X234" s="20"/>
      <c r="Y234" s="20"/>
      <c r="AA234" s="4"/>
      <c r="AC234" s="3" t="str">
        <f>IF($A234="ADD",IF(NOT(ISBLANK(AB234)),_xlfn.XLOOKUP(AB234,ud_pavement_material_type[lookupValue],ud_pavement_material_type[lookupKey],"ERROR"),""), "")</f>
        <v/>
      </c>
      <c r="AE234" s="3" t="str">
        <f>IF($A234="ADD",IF(NOT(ISBLANK(AD234)),_xlfn.XLOOKUP(AD234,ud_material_source[lookupValue],ud_material_source[lookupKey],"ERROR"),""), "")</f>
        <v/>
      </c>
      <c r="AH234" s="3" t="str">
        <f>IF($A234="ADD",IF(NOT(ISBLANK(AG234)),_xlfn.XLOOKUP(AG234,ud_pavement_material_type[lookupValue],ud_pavement_material_type[lookupKey],"ERROR"),""), "")</f>
        <v/>
      </c>
      <c r="AI234" s="4"/>
      <c r="AK234" s="3" t="str">
        <f>IF($A234="ADD",IF(NOT(ISBLANK(AJ234)),_xlfn.XLOOKUP(AJ234,ud_material_source[lookupValue],ud_material_source[lookupKey],"ERROR"),""), "")</f>
        <v/>
      </c>
      <c r="AL234" s="3" t="str">
        <f t="shared" si="36"/>
        <v/>
      </c>
      <c r="AM234" s="3" t="str">
        <f>IF($A234="","",IF((AND($A234="ADD",OR(AL234="",AL234="Known"))),"K",(_xlfn.XLOOKUP(AL234,estimate_status[lookupValue],estimate_status[lookupKey],""))))</f>
        <v/>
      </c>
      <c r="AN234" s="3" t="str">
        <f t="shared" si="37"/>
        <v/>
      </c>
      <c r="AO234" s="3" t="str">
        <f>IF($A234="","",IF((AND($A234="ADD",OR(AN234="",AN234="Undisturbed"))),"U",(_xlfn.XLOOKUP(AN234,reconstructed[lookupValue],reconstructed[lookupKey],""))))</f>
        <v/>
      </c>
      <c r="AP234" s="21"/>
      <c r="AQ234" s="4"/>
      <c r="AR234" s="21"/>
      <c r="AS234" s="2" t="str">
        <f t="shared" si="38"/>
        <v/>
      </c>
      <c r="AT234" s="3" t="str">
        <f t="shared" si="39"/>
        <v/>
      </c>
      <c r="AU234" s="3" t="str">
        <f>IF($A234="","",IF((AND($A234="ADD",OR(AT234="",AT234="Local Authority"))),"L",(_xlfn.XLOOKUP(AT234,asset_owner[lookupValue],asset_owner[lookupKey],""))))</f>
        <v/>
      </c>
      <c r="AV234" s="3" t="str">
        <f t="shared" si="40"/>
        <v/>
      </c>
      <c r="AW234" s="3" t="str">
        <f>IF($A234="","",IF((AND($A234="ADD",OR(AV234="",AV234="Vested Assets"))),"12",(_xlfn.XLOOKUP(AV234,ud_work_category[lookupValue],ud_work_category[lookupKey],""))))</f>
        <v/>
      </c>
      <c r="AX234" s="20"/>
      <c r="AY234" s="2" t="str">
        <f t="shared" si="41"/>
        <v/>
      </c>
      <c r="AZ234" s="3" t="str">
        <f t="shared" si="42"/>
        <v/>
      </c>
      <c r="BA234" s="3" t="str">
        <f>IF($A234="","",IF((AND($A234="ADD",OR(AZ234="",AZ234="Excellent"))),"1",(_xlfn.XLOOKUP(AZ234,condition[lookupValue],condition[lookupKey],""))))</f>
        <v/>
      </c>
      <c r="BB234" s="21" t="str">
        <f t="shared" si="43"/>
        <v/>
      </c>
      <c r="BC234" s="5"/>
    </row>
    <row r="235" spans="2:55" x14ac:dyDescent="0.25">
      <c r="B235" s="4"/>
      <c r="D235" s="3" t="str">
        <f>IF($A235="ADD",IF(NOT(ISBLANK(C235)),_xlfn.XLOOKUP(C235,roadnames[lookupValue],roadnames[lookupKey],"ERROR"),""), "")</f>
        <v/>
      </c>
      <c r="E235" s="4"/>
      <c r="F235" s="4"/>
      <c r="G235" s="5"/>
      <c r="H235" s="5"/>
      <c r="I235" s="19"/>
      <c r="J235" s="19"/>
      <c r="K235" s="19" t="str">
        <f t="shared" si="33"/>
        <v/>
      </c>
      <c r="L235" s="4"/>
      <c r="N235" s="3" t="str">
        <f>IF($A235="ADD",IF(NOT(ISBLANK(M235)),_xlfn.XLOOKUP(M235,len_adjust_rsn[lookupValue],len_adjust_rsn[lookupKey],"ERROR"),""), "")</f>
        <v/>
      </c>
      <c r="O235" s="19"/>
      <c r="Q235" s="19" t="str">
        <f t="shared" si="34"/>
        <v/>
      </c>
      <c r="R235" s="19"/>
      <c r="S235" s="19" t="str">
        <f t="shared" si="35"/>
        <v/>
      </c>
      <c r="T235" s="4"/>
      <c r="U235" s="4"/>
      <c r="W235" s="3" t="str">
        <f>IF($A235="ADD",IF(NOT(ISBLANK(V235)),_xlfn.XLOOKUP(V235,ud_pavement_specification[lookupValue],ud_pavement_specification[lookupKey],"ERROR"),""), "")</f>
        <v/>
      </c>
      <c r="X235" s="20"/>
      <c r="Y235" s="20"/>
      <c r="AA235" s="4"/>
      <c r="AC235" s="3" t="str">
        <f>IF($A235="ADD",IF(NOT(ISBLANK(AB235)),_xlfn.XLOOKUP(AB235,ud_pavement_material_type[lookupValue],ud_pavement_material_type[lookupKey],"ERROR"),""), "")</f>
        <v/>
      </c>
      <c r="AE235" s="3" t="str">
        <f>IF($A235="ADD",IF(NOT(ISBLANK(AD235)),_xlfn.XLOOKUP(AD235,ud_material_source[lookupValue],ud_material_source[lookupKey],"ERROR"),""), "")</f>
        <v/>
      </c>
      <c r="AH235" s="3" t="str">
        <f>IF($A235="ADD",IF(NOT(ISBLANK(AG235)),_xlfn.XLOOKUP(AG235,ud_pavement_material_type[lookupValue],ud_pavement_material_type[lookupKey],"ERROR"),""), "")</f>
        <v/>
      </c>
      <c r="AI235" s="4"/>
      <c r="AK235" s="3" t="str">
        <f>IF($A235="ADD",IF(NOT(ISBLANK(AJ235)),_xlfn.XLOOKUP(AJ235,ud_material_source[lookupValue],ud_material_source[lookupKey],"ERROR"),""), "")</f>
        <v/>
      </c>
      <c r="AL235" s="3" t="str">
        <f t="shared" si="36"/>
        <v/>
      </c>
      <c r="AM235" s="3" t="str">
        <f>IF($A235="","",IF((AND($A235="ADD",OR(AL235="",AL235="Known"))),"K",(_xlfn.XLOOKUP(AL235,estimate_status[lookupValue],estimate_status[lookupKey],""))))</f>
        <v/>
      </c>
      <c r="AN235" s="3" t="str">
        <f t="shared" si="37"/>
        <v/>
      </c>
      <c r="AO235" s="3" t="str">
        <f>IF($A235="","",IF((AND($A235="ADD",OR(AN235="",AN235="Undisturbed"))),"U",(_xlfn.XLOOKUP(AN235,reconstructed[lookupValue],reconstructed[lookupKey],""))))</f>
        <v/>
      </c>
      <c r="AP235" s="21"/>
      <c r="AQ235" s="4"/>
      <c r="AR235" s="21"/>
      <c r="AS235" s="2" t="str">
        <f t="shared" si="38"/>
        <v/>
      </c>
      <c r="AT235" s="3" t="str">
        <f t="shared" si="39"/>
        <v/>
      </c>
      <c r="AU235" s="3" t="str">
        <f>IF($A235="","",IF((AND($A235="ADD",OR(AT235="",AT235="Local Authority"))),"L",(_xlfn.XLOOKUP(AT235,asset_owner[lookupValue],asset_owner[lookupKey],""))))</f>
        <v/>
      </c>
      <c r="AV235" s="3" t="str">
        <f t="shared" si="40"/>
        <v/>
      </c>
      <c r="AW235" s="3" t="str">
        <f>IF($A235="","",IF((AND($A235="ADD",OR(AV235="",AV235="Vested Assets"))),"12",(_xlfn.XLOOKUP(AV235,ud_work_category[lookupValue],ud_work_category[lookupKey],""))))</f>
        <v/>
      </c>
      <c r="AX235" s="20"/>
      <c r="AY235" s="2" t="str">
        <f t="shared" si="41"/>
        <v/>
      </c>
      <c r="AZ235" s="3" t="str">
        <f t="shared" si="42"/>
        <v/>
      </c>
      <c r="BA235" s="3" t="str">
        <f>IF($A235="","",IF((AND($A235="ADD",OR(AZ235="",AZ235="Excellent"))),"1",(_xlfn.XLOOKUP(AZ235,condition[lookupValue],condition[lookupKey],""))))</f>
        <v/>
      </c>
      <c r="BB235" s="21" t="str">
        <f t="shared" si="43"/>
        <v/>
      </c>
      <c r="BC235" s="5"/>
    </row>
    <row r="236" spans="2:55" x14ac:dyDescent="0.25">
      <c r="B236" s="4"/>
      <c r="D236" s="3" t="str">
        <f>IF($A236="ADD",IF(NOT(ISBLANK(C236)),_xlfn.XLOOKUP(C236,roadnames[lookupValue],roadnames[lookupKey],"ERROR"),""), "")</f>
        <v/>
      </c>
      <c r="E236" s="4"/>
      <c r="F236" s="4"/>
      <c r="G236" s="5"/>
      <c r="H236" s="5"/>
      <c r="I236" s="19"/>
      <c r="J236" s="19"/>
      <c r="K236" s="19" t="str">
        <f t="shared" si="33"/>
        <v/>
      </c>
      <c r="L236" s="4"/>
      <c r="N236" s="3" t="str">
        <f>IF($A236="ADD",IF(NOT(ISBLANK(M236)),_xlfn.XLOOKUP(M236,len_adjust_rsn[lookupValue],len_adjust_rsn[lookupKey],"ERROR"),""), "")</f>
        <v/>
      </c>
      <c r="O236" s="19"/>
      <c r="Q236" s="19" t="str">
        <f t="shared" si="34"/>
        <v/>
      </c>
      <c r="R236" s="19"/>
      <c r="S236" s="19" t="str">
        <f t="shared" si="35"/>
        <v/>
      </c>
      <c r="T236" s="4"/>
      <c r="U236" s="4"/>
      <c r="W236" s="3" t="str">
        <f>IF($A236="ADD",IF(NOT(ISBLANK(V236)),_xlfn.XLOOKUP(V236,ud_pavement_specification[lookupValue],ud_pavement_specification[lookupKey],"ERROR"),""), "")</f>
        <v/>
      </c>
      <c r="X236" s="20"/>
      <c r="Y236" s="20"/>
      <c r="AA236" s="4"/>
      <c r="AC236" s="3" t="str">
        <f>IF($A236="ADD",IF(NOT(ISBLANK(AB236)),_xlfn.XLOOKUP(AB236,ud_pavement_material_type[lookupValue],ud_pavement_material_type[lookupKey],"ERROR"),""), "")</f>
        <v/>
      </c>
      <c r="AE236" s="3" t="str">
        <f>IF($A236="ADD",IF(NOT(ISBLANK(AD236)),_xlfn.XLOOKUP(AD236,ud_material_source[lookupValue],ud_material_source[lookupKey],"ERROR"),""), "")</f>
        <v/>
      </c>
      <c r="AH236" s="3" t="str">
        <f>IF($A236="ADD",IF(NOT(ISBLANK(AG236)),_xlfn.XLOOKUP(AG236,ud_pavement_material_type[lookupValue],ud_pavement_material_type[lookupKey],"ERROR"),""), "")</f>
        <v/>
      </c>
      <c r="AI236" s="4"/>
      <c r="AK236" s="3" t="str">
        <f>IF($A236="ADD",IF(NOT(ISBLANK(AJ236)),_xlfn.XLOOKUP(AJ236,ud_material_source[lookupValue],ud_material_source[lookupKey],"ERROR"),""), "")</f>
        <v/>
      </c>
      <c r="AL236" s="3" t="str">
        <f t="shared" si="36"/>
        <v/>
      </c>
      <c r="AM236" s="3" t="str">
        <f>IF($A236="","",IF((AND($A236="ADD",OR(AL236="",AL236="Known"))),"K",(_xlfn.XLOOKUP(AL236,estimate_status[lookupValue],estimate_status[lookupKey],""))))</f>
        <v/>
      </c>
      <c r="AN236" s="3" t="str">
        <f t="shared" si="37"/>
        <v/>
      </c>
      <c r="AO236" s="3" t="str">
        <f>IF($A236="","",IF((AND($A236="ADD",OR(AN236="",AN236="Undisturbed"))),"U",(_xlfn.XLOOKUP(AN236,reconstructed[lookupValue],reconstructed[lookupKey],""))))</f>
        <v/>
      </c>
      <c r="AP236" s="21"/>
      <c r="AQ236" s="4"/>
      <c r="AR236" s="21"/>
      <c r="AS236" s="2" t="str">
        <f t="shared" si="38"/>
        <v/>
      </c>
      <c r="AT236" s="3" t="str">
        <f t="shared" si="39"/>
        <v/>
      </c>
      <c r="AU236" s="3" t="str">
        <f>IF($A236="","",IF((AND($A236="ADD",OR(AT236="",AT236="Local Authority"))),"L",(_xlfn.XLOOKUP(AT236,asset_owner[lookupValue],asset_owner[lookupKey],""))))</f>
        <v/>
      </c>
      <c r="AV236" s="3" t="str">
        <f t="shared" si="40"/>
        <v/>
      </c>
      <c r="AW236" s="3" t="str">
        <f>IF($A236="","",IF((AND($A236="ADD",OR(AV236="",AV236="Vested Assets"))),"12",(_xlfn.XLOOKUP(AV236,ud_work_category[lookupValue],ud_work_category[lookupKey],""))))</f>
        <v/>
      </c>
      <c r="AX236" s="20"/>
      <c r="AY236" s="2" t="str">
        <f t="shared" si="41"/>
        <v/>
      </c>
      <c r="AZ236" s="3" t="str">
        <f t="shared" si="42"/>
        <v/>
      </c>
      <c r="BA236" s="3" t="str">
        <f>IF($A236="","",IF((AND($A236="ADD",OR(AZ236="",AZ236="Excellent"))),"1",(_xlfn.XLOOKUP(AZ236,condition[lookupValue],condition[lookupKey],""))))</f>
        <v/>
      </c>
      <c r="BB236" s="21" t="str">
        <f t="shared" si="43"/>
        <v/>
      </c>
      <c r="BC236" s="5"/>
    </row>
    <row r="237" spans="2:55" x14ac:dyDescent="0.25">
      <c r="B237" s="4"/>
      <c r="D237" s="3" t="str">
        <f>IF($A237="ADD",IF(NOT(ISBLANK(C237)),_xlfn.XLOOKUP(C237,roadnames[lookupValue],roadnames[lookupKey],"ERROR"),""), "")</f>
        <v/>
      </c>
      <c r="E237" s="4"/>
      <c r="F237" s="4"/>
      <c r="G237" s="5"/>
      <c r="H237" s="5"/>
      <c r="I237" s="19"/>
      <c r="J237" s="19"/>
      <c r="K237" s="19" t="str">
        <f t="shared" si="33"/>
        <v/>
      </c>
      <c r="L237" s="4"/>
      <c r="N237" s="3" t="str">
        <f>IF($A237="ADD",IF(NOT(ISBLANK(M237)),_xlfn.XLOOKUP(M237,len_adjust_rsn[lookupValue],len_adjust_rsn[lookupKey],"ERROR"),""), "")</f>
        <v/>
      </c>
      <c r="O237" s="19"/>
      <c r="Q237" s="19" t="str">
        <f t="shared" si="34"/>
        <v/>
      </c>
      <c r="R237" s="19"/>
      <c r="S237" s="19" t="str">
        <f t="shared" si="35"/>
        <v/>
      </c>
      <c r="T237" s="4"/>
      <c r="U237" s="4"/>
      <c r="W237" s="3" t="str">
        <f>IF($A237="ADD",IF(NOT(ISBLANK(V237)),_xlfn.XLOOKUP(V237,ud_pavement_specification[lookupValue],ud_pavement_specification[lookupKey],"ERROR"),""), "")</f>
        <v/>
      </c>
      <c r="X237" s="20"/>
      <c r="Y237" s="20"/>
      <c r="AA237" s="4"/>
      <c r="AC237" s="3" t="str">
        <f>IF($A237="ADD",IF(NOT(ISBLANK(AB237)),_xlfn.XLOOKUP(AB237,ud_pavement_material_type[lookupValue],ud_pavement_material_type[lookupKey],"ERROR"),""), "")</f>
        <v/>
      </c>
      <c r="AE237" s="3" t="str">
        <f>IF($A237="ADD",IF(NOT(ISBLANK(AD237)),_xlfn.XLOOKUP(AD237,ud_material_source[lookupValue],ud_material_source[lookupKey],"ERROR"),""), "")</f>
        <v/>
      </c>
      <c r="AH237" s="3" t="str">
        <f>IF($A237="ADD",IF(NOT(ISBLANK(AG237)),_xlfn.XLOOKUP(AG237,ud_pavement_material_type[lookupValue],ud_pavement_material_type[lookupKey],"ERROR"),""), "")</f>
        <v/>
      </c>
      <c r="AI237" s="4"/>
      <c r="AK237" s="3" t="str">
        <f>IF($A237="ADD",IF(NOT(ISBLANK(AJ237)),_xlfn.XLOOKUP(AJ237,ud_material_source[lookupValue],ud_material_source[lookupKey],"ERROR"),""), "")</f>
        <v/>
      </c>
      <c r="AL237" s="3" t="str">
        <f t="shared" si="36"/>
        <v/>
      </c>
      <c r="AM237" s="3" t="str">
        <f>IF($A237="","",IF((AND($A237="ADD",OR(AL237="",AL237="Known"))),"K",(_xlfn.XLOOKUP(AL237,estimate_status[lookupValue],estimate_status[lookupKey],""))))</f>
        <v/>
      </c>
      <c r="AN237" s="3" t="str">
        <f t="shared" si="37"/>
        <v/>
      </c>
      <c r="AO237" s="3" t="str">
        <f>IF($A237="","",IF((AND($A237="ADD",OR(AN237="",AN237="Undisturbed"))),"U",(_xlfn.XLOOKUP(AN237,reconstructed[lookupValue],reconstructed[lookupKey],""))))</f>
        <v/>
      </c>
      <c r="AP237" s="21"/>
      <c r="AQ237" s="4"/>
      <c r="AR237" s="21"/>
      <c r="AS237" s="2" t="str">
        <f t="shared" si="38"/>
        <v/>
      </c>
      <c r="AT237" s="3" t="str">
        <f t="shared" si="39"/>
        <v/>
      </c>
      <c r="AU237" s="3" t="str">
        <f>IF($A237="","",IF((AND($A237="ADD",OR(AT237="",AT237="Local Authority"))),"L",(_xlfn.XLOOKUP(AT237,asset_owner[lookupValue],asset_owner[lookupKey],""))))</f>
        <v/>
      </c>
      <c r="AV237" s="3" t="str">
        <f t="shared" si="40"/>
        <v/>
      </c>
      <c r="AW237" s="3" t="str">
        <f>IF($A237="","",IF((AND($A237="ADD",OR(AV237="",AV237="Vested Assets"))),"12",(_xlfn.XLOOKUP(AV237,ud_work_category[lookupValue],ud_work_category[lookupKey],""))))</f>
        <v/>
      </c>
      <c r="AX237" s="20"/>
      <c r="AY237" s="2" t="str">
        <f t="shared" si="41"/>
        <v/>
      </c>
      <c r="AZ237" s="3" t="str">
        <f t="shared" si="42"/>
        <v/>
      </c>
      <c r="BA237" s="3" t="str">
        <f>IF($A237="","",IF((AND($A237="ADD",OR(AZ237="",AZ237="Excellent"))),"1",(_xlfn.XLOOKUP(AZ237,condition[lookupValue],condition[lookupKey],""))))</f>
        <v/>
      </c>
      <c r="BB237" s="21" t="str">
        <f t="shared" si="43"/>
        <v/>
      </c>
      <c r="BC237" s="5"/>
    </row>
    <row r="238" spans="2:55" x14ac:dyDescent="0.25">
      <c r="B238" s="4"/>
      <c r="D238" s="3" t="str">
        <f>IF($A238="ADD",IF(NOT(ISBLANK(C238)),_xlfn.XLOOKUP(C238,roadnames[lookupValue],roadnames[lookupKey],"ERROR"),""), "")</f>
        <v/>
      </c>
      <c r="E238" s="4"/>
      <c r="F238" s="4"/>
      <c r="G238" s="5"/>
      <c r="H238" s="5"/>
      <c r="I238" s="19"/>
      <c r="J238" s="19"/>
      <c r="K238" s="19" t="str">
        <f t="shared" si="33"/>
        <v/>
      </c>
      <c r="L238" s="4"/>
      <c r="N238" s="3" t="str">
        <f>IF($A238="ADD",IF(NOT(ISBLANK(M238)),_xlfn.XLOOKUP(M238,len_adjust_rsn[lookupValue],len_adjust_rsn[lookupKey],"ERROR"),""), "")</f>
        <v/>
      </c>
      <c r="O238" s="19"/>
      <c r="Q238" s="19" t="str">
        <f t="shared" si="34"/>
        <v/>
      </c>
      <c r="R238" s="19"/>
      <c r="S238" s="19" t="str">
        <f t="shared" si="35"/>
        <v/>
      </c>
      <c r="T238" s="4"/>
      <c r="U238" s="4"/>
      <c r="W238" s="3" t="str">
        <f>IF($A238="ADD",IF(NOT(ISBLANK(V238)),_xlfn.XLOOKUP(V238,ud_pavement_specification[lookupValue],ud_pavement_specification[lookupKey],"ERROR"),""), "")</f>
        <v/>
      </c>
      <c r="X238" s="20"/>
      <c r="Y238" s="20"/>
      <c r="AA238" s="4"/>
      <c r="AC238" s="3" t="str">
        <f>IF($A238="ADD",IF(NOT(ISBLANK(AB238)),_xlfn.XLOOKUP(AB238,ud_pavement_material_type[lookupValue],ud_pavement_material_type[lookupKey],"ERROR"),""), "")</f>
        <v/>
      </c>
      <c r="AE238" s="3" t="str">
        <f>IF($A238="ADD",IF(NOT(ISBLANK(AD238)),_xlfn.XLOOKUP(AD238,ud_material_source[lookupValue],ud_material_source[lookupKey],"ERROR"),""), "")</f>
        <v/>
      </c>
      <c r="AH238" s="3" t="str">
        <f>IF($A238="ADD",IF(NOT(ISBLANK(AG238)),_xlfn.XLOOKUP(AG238,ud_pavement_material_type[lookupValue],ud_pavement_material_type[lookupKey],"ERROR"),""), "")</f>
        <v/>
      </c>
      <c r="AI238" s="4"/>
      <c r="AK238" s="3" t="str">
        <f>IF($A238="ADD",IF(NOT(ISBLANK(AJ238)),_xlfn.XLOOKUP(AJ238,ud_material_source[lookupValue],ud_material_source[lookupKey],"ERROR"),""), "")</f>
        <v/>
      </c>
      <c r="AL238" s="3" t="str">
        <f t="shared" si="36"/>
        <v/>
      </c>
      <c r="AM238" s="3" t="str">
        <f>IF($A238="","",IF((AND($A238="ADD",OR(AL238="",AL238="Known"))),"K",(_xlfn.XLOOKUP(AL238,estimate_status[lookupValue],estimate_status[lookupKey],""))))</f>
        <v/>
      </c>
      <c r="AN238" s="3" t="str">
        <f t="shared" si="37"/>
        <v/>
      </c>
      <c r="AO238" s="3" t="str">
        <f>IF($A238="","",IF((AND($A238="ADD",OR(AN238="",AN238="Undisturbed"))),"U",(_xlfn.XLOOKUP(AN238,reconstructed[lookupValue],reconstructed[lookupKey],""))))</f>
        <v/>
      </c>
      <c r="AP238" s="21"/>
      <c r="AQ238" s="4"/>
      <c r="AR238" s="21"/>
      <c r="AS238" s="2" t="str">
        <f t="shared" si="38"/>
        <v/>
      </c>
      <c r="AT238" s="3" t="str">
        <f t="shared" si="39"/>
        <v/>
      </c>
      <c r="AU238" s="3" t="str">
        <f>IF($A238="","",IF((AND($A238="ADD",OR(AT238="",AT238="Local Authority"))),"L",(_xlfn.XLOOKUP(AT238,asset_owner[lookupValue],asset_owner[lookupKey],""))))</f>
        <v/>
      </c>
      <c r="AV238" s="3" t="str">
        <f t="shared" si="40"/>
        <v/>
      </c>
      <c r="AW238" s="3" t="str">
        <f>IF($A238="","",IF((AND($A238="ADD",OR(AV238="",AV238="Vested Assets"))),"12",(_xlfn.XLOOKUP(AV238,ud_work_category[lookupValue],ud_work_category[lookupKey],""))))</f>
        <v/>
      </c>
      <c r="AX238" s="20"/>
      <c r="AY238" s="2" t="str">
        <f t="shared" si="41"/>
        <v/>
      </c>
      <c r="AZ238" s="3" t="str">
        <f t="shared" si="42"/>
        <v/>
      </c>
      <c r="BA238" s="3" t="str">
        <f>IF($A238="","",IF((AND($A238="ADD",OR(AZ238="",AZ238="Excellent"))),"1",(_xlfn.XLOOKUP(AZ238,condition[lookupValue],condition[lookupKey],""))))</f>
        <v/>
      </c>
      <c r="BB238" s="21" t="str">
        <f t="shared" si="43"/>
        <v/>
      </c>
      <c r="BC238" s="5"/>
    </row>
    <row r="239" spans="2:55" x14ac:dyDescent="0.25">
      <c r="B239" s="4"/>
      <c r="D239" s="3" t="str">
        <f>IF($A239="ADD",IF(NOT(ISBLANK(C239)),_xlfn.XLOOKUP(C239,roadnames[lookupValue],roadnames[lookupKey],"ERROR"),""), "")</f>
        <v/>
      </c>
      <c r="E239" s="4"/>
      <c r="F239" s="4"/>
      <c r="G239" s="5"/>
      <c r="H239" s="5"/>
      <c r="I239" s="19"/>
      <c r="J239" s="19"/>
      <c r="K239" s="19" t="str">
        <f t="shared" si="33"/>
        <v/>
      </c>
      <c r="L239" s="4"/>
      <c r="N239" s="3" t="str">
        <f>IF($A239="ADD",IF(NOT(ISBLANK(M239)),_xlfn.XLOOKUP(M239,len_adjust_rsn[lookupValue],len_adjust_rsn[lookupKey],"ERROR"),""), "")</f>
        <v/>
      </c>
      <c r="O239" s="19"/>
      <c r="Q239" s="19" t="str">
        <f t="shared" si="34"/>
        <v/>
      </c>
      <c r="R239" s="19"/>
      <c r="S239" s="19" t="str">
        <f t="shared" si="35"/>
        <v/>
      </c>
      <c r="T239" s="4"/>
      <c r="U239" s="4"/>
      <c r="W239" s="3" t="str">
        <f>IF($A239="ADD",IF(NOT(ISBLANK(V239)),_xlfn.XLOOKUP(V239,ud_pavement_specification[lookupValue],ud_pavement_specification[lookupKey],"ERROR"),""), "")</f>
        <v/>
      </c>
      <c r="X239" s="20"/>
      <c r="Y239" s="20"/>
      <c r="AA239" s="4"/>
      <c r="AC239" s="3" t="str">
        <f>IF($A239="ADD",IF(NOT(ISBLANK(AB239)),_xlfn.XLOOKUP(AB239,ud_pavement_material_type[lookupValue],ud_pavement_material_type[lookupKey],"ERROR"),""), "")</f>
        <v/>
      </c>
      <c r="AE239" s="3" t="str">
        <f>IF($A239="ADD",IF(NOT(ISBLANK(AD239)),_xlfn.XLOOKUP(AD239,ud_material_source[lookupValue],ud_material_source[lookupKey],"ERROR"),""), "")</f>
        <v/>
      </c>
      <c r="AH239" s="3" t="str">
        <f>IF($A239="ADD",IF(NOT(ISBLANK(AG239)),_xlfn.XLOOKUP(AG239,ud_pavement_material_type[lookupValue],ud_pavement_material_type[lookupKey],"ERROR"),""), "")</f>
        <v/>
      </c>
      <c r="AI239" s="4"/>
      <c r="AK239" s="3" t="str">
        <f>IF($A239="ADD",IF(NOT(ISBLANK(AJ239)),_xlfn.XLOOKUP(AJ239,ud_material_source[lookupValue],ud_material_source[lookupKey],"ERROR"),""), "")</f>
        <v/>
      </c>
      <c r="AL239" s="3" t="str">
        <f t="shared" si="36"/>
        <v/>
      </c>
      <c r="AM239" s="3" t="str">
        <f>IF($A239="","",IF((AND($A239="ADD",OR(AL239="",AL239="Known"))),"K",(_xlfn.XLOOKUP(AL239,estimate_status[lookupValue],estimate_status[lookupKey],""))))</f>
        <v/>
      </c>
      <c r="AN239" s="3" t="str">
        <f t="shared" si="37"/>
        <v/>
      </c>
      <c r="AO239" s="3" t="str">
        <f>IF($A239="","",IF((AND($A239="ADD",OR(AN239="",AN239="Undisturbed"))),"U",(_xlfn.XLOOKUP(AN239,reconstructed[lookupValue],reconstructed[lookupKey],""))))</f>
        <v/>
      </c>
      <c r="AP239" s="21"/>
      <c r="AQ239" s="4"/>
      <c r="AR239" s="21"/>
      <c r="AS239" s="2" t="str">
        <f t="shared" si="38"/>
        <v/>
      </c>
      <c r="AT239" s="3" t="str">
        <f t="shared" si="39"/>
        <v/>
      </c>
      <c r="AU239" s="3" t="str">
        <f>IF($A239="","",IF((AND($A239="ADD",OR(AT239="",AT239="Local Authority"))),"L",(_xlfn.XLOOKUP(AT239,asset_owner[lookupValue],asset_owner[lookupKey],""))))</f>
        <v/>
      </c>
      <c r="AV239" s="3" t="str">
        <f t="shared" si="40"/>
        <v/>
      </c>
      <c r="AW239" s="3" t="str">
        <f>IF($A239="","",IF((AND($A239="ADD",OR(AV239="",AV239="Vested Assets"))),"12",(_xlfn.XLOOKUP(AV239,ud_work_category[lookupValue],ud_work_category[lookupKey],""))))</f>
        <v/>
      </c>
      <c r="AX239" s="20"/>
      <c r="AY239" s="2" t="str">
        <f t="shared" si="41"/>
        <v/>
      </c>
      <c r="AZ239" s="3" t="str">
        <f t="shared" si="42"/>
        <v/>
      </c>
      <c r="BA239" s="3" t="str">
        <f>IF($A239="","",IF((AND($A239="ADD",OR(AZ239="",AZ239="Excellent"))),"1",(_xlfn.XLOOKUP(AZ239,condition[lookupValue],condition[lookupKey],""))))</f>
        <v/>
      </c>
      <c r="BB239" s="21" t="str">
        <f t="shared" si="43"/>
        <v/>
      </c>
      <c r="BC239" s="5"/>
    </row>
    <row r="240" spans="2:55" x14ac:dyDescent="0.25">
      <c r="B240" s="4"/>
      <c r="D240" s="3" t="str">
        <f>IF($A240="ADD",IF(NOT(ISBLANK(C240)),_xlfn.XLOOKUP(C240,roadnames[lookupValue],roadnames[lookupKey],"ERROR"),""), "")</f>
        <v/>
      </c>
      <c r="E240" s="4"/>
      <c r="F240" s="4"/>
      <c r="G240" s="5"/>
      <c r="H240" s="5"/>
      <c r="I240" s="19"/>
      <c r="J240" s="19"/>
      <c r="K240" s="19" t="str">
        <f t="shared" si="33"/>
        <v/>
      </c>
      <c r="L240" s="4"/>
      <c r="N240" s="3" t="str">
        <f>IF($A240="ADD",IF(NOT(ISBLANK(M240)),_xlfn.XLOOKUP(M240,len_adjust_rsn[lookupValue],len_adjust_rsn[lookupKey],"ERROR"),""), "")</f>
        <v/>
      </c>
      <c r="O240" s="19"/>
      <c r="Q240" s="19" t="str">
        <f t="shared" si="34"/>
        <v/>
      </c>
      <c r="R240" s="19"/>
      <c r="S240" s="19" t="str">
        <f t="shared" si="35"/>
        <v/>
      </c>
      <c r="T240" s="4"/>
      <c r="U240" s="4"/>
      <c r="W240" s="3" t="str">
        <f>IF($A240="ADD",IF(NOT(ISBLANK(V240)),_xlfn.XLOOKUP(V240,ud_pavement_specification[lookupValue],ud_pavement_specification[lookupKey],"ERROR"),""), "")</f>
        <v/>
      </c>
      <c r="X240" s="20"/>
      <c r="Y240" s="20"/>
      <c r="AA240" s="4"/>
      <c r="AC240" s="3" t="str">
        <f>IF($A240="ADD",IF(NOT(ISBLANK(AB240)),_xlfn.XLOOKUP(AB240,ud_pavement_material_type[lookupValue],ud_pavement_material_type[lookupKey],"ERROR"),""), "")</f>
        <v/>
      </c>
      <c r="AE240" s="3" t="str">
        <f>IF($A240="ADD",IF(NOT(ISBLANK(AD240)),_xlfn.XLOOKUP(AD240,ud_material_source[lookupValue],ud_material_source[lookupKey],"ERROR"),""), "")</f>
        <v/>
      </c>
      <c r="AH240" s="3" t="str">
        <f>IF($A240="ADD",IF(NOT(ISBLANK(AG240)),_xlfn.XLOOKUP(AG240,ud_pavement_material_type[lookupValue],ud_pavement_material_type[lookupKey],"ERROR"),""), "")</f>
        <v/>
      </c>
      <c r="AI240" s="4"/>
      <c r="AK240" s="3" t="str">
        <f>IF($A240="ADD",IF(NOT(ISBLANK(AJ240)),_xlfn.XLOOKUP(AJ240,ud_material_source[lookupValue],ud_material_source[lookupKey],"ERROR"),""), "")</f>
        <v/>
      </c>
      <c r="AL240" s="3" t="str">
        <f t="shared" si="36"/>
        <v/>
      </c>
      <c r="AM240" s="3" t="str">
        <f>IF($A240="","",IF((AND($A240="ADD",OR(AL240="",AL240="Known"))),"K",(_xlfn.XLOOKUP(AL240,estimate_status[lookupValue],estimate_status[lookupKey],""))))</f>
        <v/>
      </c>
      <c r="AN240" s="3" t="str">
        <f t="shared" si="37"/>
        <v/>
      </c>
      <c r="AO240" s="3" t="str">
        <f>IF($A240="","",IF((AND($A240="ADD",OR(AN240="",AN240="Undisturbed"))),"U",(_xlfn.XLOOKUP(AN240,reconstructed[lookupValue],reconstructed[lookupKey],""))))</f>
        <v/>
      </c>
      <c r="AP240" s="21"/>
      <c r="AQ240" s="4"/>
      <c r="AR240" s="21"/>
      <c r="AS240" s="2" t="str">
        <f t="shared" si="38"/>
        <v/>
      </c>
      <c r="AT240" s="3" t="str">
        <f t="shared" si="39"/>
        <v/>
      </c>
      <c r="AU240" s="3" t="str">
        <f>IF($A240="","",IF((AND($A240="ADD",OR(AT240="",AT240="Local Authority"))),"L",(_xlfn.XLOOKUP(AT240,asset_owner[lookupValue],asset_owner[lookupKey],""))))</f>
        <v/>
      </c>
      <c r="AV240" s="3" t="str">
        <f t="shared" si="40"/>
        <v/>
      </c>
      <c r="AW240" s="3" t="str">
        <f>IF($A240="","",IF((AND($A240="ADD",OR(AV240="",AV240="Vested Assets"))),"12",(_xlfn.XLOOKUP(AV240,ud_work_category[lookupValue],ud_work_category[lookupKey],""))))</f>
        <v/>
      </c>
      <c r="AX240" s="20"/>
      <c r="AY240" s="2" t="str">
        <f t="shared" si="41"/>
        <v/>
      </c>
      <c r="AZ240" s="3" t="str">
        <f t="shared" si="42"/>
        <v/>
      </c>
      <c r="BA240" s="3" t="str">
        <f>IF($A240="","",IF((AND($A240="ADD",OR(AZ240="",AZ240="Excellent"))),"1",(_xlfn.XLOOKUP(AZ240,condition[lookupValue],condition[lookupKey],""))))</f>
        <v/>
      </c>
      <c r="BB240" s="21" t="str">
        <f t="shared" si="43"/>
        <v/>
      </c>
      <c r="BC240" s="5"/>
    </row>
    <row r="241" spans="2:55" x14ac:dyDescent="0.25">
      <c r="B241" s="4"/>
      <c r="D241" s="3" t="str">
        <f>IF($A241="ADD",IF(NOT(ISBLANK(C241)),_xlfn.XLOOKUP(C241,roadnames[lookupValue],roadnames[lookupKey],"ERROR"),""), "")</f>
        <v/>
      </c>
      <c r="E241" s="4"/>
      <c r="F241" s="4"/>
      <c r="G241" s="5"/>
      <c r="H241" s="5"/>
      <c r="I241" s="19"/>
      <c r="J241" s="19"/>
      <c r="K241" s="19" t="str">
        <f t="shared" si="33"/>
        <v/>
      </c>
      <c r="L241" s="4"/>
      <c r="N241" s="3" t="str">
        <f>IF($A241="ADD",IF(NOT(ISBLANK(M241)),_xlfn.XLOOKUP(M241,len_adjust_rsn[lookupValue],len_adjust_rsn[lookupKey],"ERROR"),""), "")</f>
        <v/>
      </c>
      <c r="O241" s="19"/>
      <c r="Q241" s="19" t="str">
        <f t="shared" si="34"/>
        <v/>
      </c>
      <c r="R241" s="19"/>
      <c r="S241" s="19" t="str">
        <f t="shared" si="35"/>
        <v/>
      </c>
      <c r="T241" s="4"/>
      <c r="U241" s="4"/>
      <c r="W241" s="3" t="str">
        <f>IF($A241="ADD",IF(NOT(ISBLANK(V241)),_xlfn.XLOOKUP(V241,ud_pavement_specification[lookupValue],ud_pavement_specification[lookupKey],"ERROR"),""), "")</f>
        <v/>
      </c>
      <c r="X241" s="20"/>
      <c r="Y241" s="20"/>
      <c r="AA241" s="4"/>
      <c r="AC241" s="3" t="str">
        <f>IF($A241="ADD",IF(NOT(ISBLANK(AB241)),_xlfn.XLOOKUP(AB241,ud_pavement_material_type[lookupValue],ud_pavement_material_type[lookupKey],"ERROR"),""), "")</f>
        <v/>
      </c>
      <c r="AE241" s="3" t="str">
        <f>IF($A241="ADD",IF(NOT(ISBLANK(AD241)),_xlfn.XLOOKUP(AD241,ud_material_source[lookupValue],ud_material_source[lookupKey],"ERROR"),""), "")</f>
        <v/>
      </c>
      <c r="AH241" s="3" t="str">
        <f>IF($A241="ADD",IF(NOT(ISBLANK(AG241)),_xlfn.XLOOKUP(AG241,ud_pavement_material_type[lookupValue],ud_pavement_material_type[lookupKey],"ERROR"),""), "")</f>
        <v/>
      </c>
      <c r="AI241" s="4"/>
      <c r="AK241" s="3" t="str">
        <f>IF($A241="ADD",IF(NOT(ISBLANK(AJ241)),_xlfn.XLOOKUP(AJ241,ud_material_source[lookupValue],ud_material_source[lookupKey],"ERROR"),""), "")</f>
        <v/>
      </c>
      <c r="AL241" s="3" t="str">
        <f t="shared" si="36"/>
        <v/>
      </c>
      <c r="AM241" s="3" t="str">
        <f>IF($A241="","",IF((AND($A241="ADD",OR(AL241="",AL241="Known"))),"K",(_xlfn.XLOOKUP(AL241,estimate_status[lookupValue],estimate_status[lookupKey],""))))</f>
        <v/>
      </c>
      <c r="AN241" s="3" t="str">
        <f t="shared" si="37"/>
        <v/>
      </c>
      <c r="AO241" s="3" t="str">
        <f>IF($A241="","",IF((AND($A241="ADD",OR(AN241="",AN241="Undisturbed"))),"U",(_xlfn.XLOOKUP(AN241,reconstructed[lookupValue],reconstructed[lookupKey],""))))</f>
        <v/>
      </c>
      <c r="AP241" s="21"/>
      <c r="AQ241" s="4"/>
      <c r="AR241" s="21"/>
      <c r="AS241" s="2" t="str">
        <f t="shared" si="38"/>
        <v/>
      </c>
      <c r="AT241" s="3" t="str">
        <f t="shared" si="39"/>
        <v/>
      </c>
      <c r="AU241" s="3" t="str">
        <f>IF($A241="","",IF((AND($A241="ADD",OR(AT241="",AT241="Local Authority"))),"L",(_xlfn.XLOOKUP(AT241,asset_owner[lookupValue],asset_owner[lookupKey],""))))</f>
        <v/>
      </c>
      <c r="AV241" s="3" t="str">
        <f t="shared" si="40"/>
        <v/>
      </c>
      <c r="AW241" s="3" t="str">
        <f>IF($A241="","",IF((AND($A241="ADD",OR(AV241="",AV241="Vested Assets"))),"12",(_xlfn.XLOOKUP(AV241,ud_work_category[lookupValue],ud_work_category[lookupKey],""))))</f>
        <v/>
      </c>
      <c r="AX241" s="20"/>
      <c r="AY241" s="2" t="str">
        <f t="shared" si="41"/>
        <v/>
      </c>
      <c r="AZ241" s="3" t="str">
        <f t="shared" si="42"/>
        <v/>
      </c>
      <c r="BA241" s="3" t="str">
        <f>IF($A241="","",IF((AND($A241="ADD",OR(AZ241="",AZ241="Excellent"))),"1",(_xlfn.XLOOKUP(AZ241,condition[lookupValue],condition[lookupKey],""))))</f>
        <v/>
      </c>
      <c r="BB241" s="21" t="str">
        <f t="shared" si="43"/>
        <v/>
      </c>
      <c r="BC241" s="5"/>
    </row>
    <row r="242" spans="2:55" x14ac:dyDescent="0.25">
      <c r="B242" s="4"/>
      <c r="D242" s="3" t="str">
        <f>IF($A242="ADD",IF(NOT(ISBLANK(C242)),_xlfn.XLOOKUP(C242,roadnames[lookupValue],roadnames[lookupKey],"ERROR"),""), "")</f>
        <v/>
      </c>
      <c r="E242" s="4"/>
      <c r="F242" s="4"/>
      <c r="G242" s="5"/>
      <c r="H242" s="5"/>
      <c r="I242" s="19"/>
      <c r="J242" s="19"/>
      <c r="K242" s="19" t="str">
        <f t="shared" si="33"/>
        <v/>
      </c>
      <c r="L242" s="4"/>
      <c r="N242" s="3" t="str">
        <f>IF($A242="ADD",IF(NOT(ISBLANK(M242)),_xlfn.XLOOKUP(M242,len_adjust_rsn[lookupValue],len_adjust_rsn[lookupKey],"ERROR"),""), "")</f>
        <v/>
      </c>
      <c r="O242" s="19"/>
      <c r="Q242" s="19" t="str">
        <f t="shared" si="34"/>
        <v/>
      </c>
      <c r="R242" s="19"/>
      <c r="S242" s="19" t="str">
        <f t="shared" si="35"/>
        <v/>
      </c>
      <c r="T242" s="4"/>
      <c r="U242" s="4"/>
      <c r="W242" s="3" t="str">
        <f>IF($A242="ADD",IF(NOT(ISBLANK(V242)),_xlfn.XLOOKUP(V242,ud_pavement_specification[lookupValue],ud_pavement_specification[lookupKey],"ERROR"),""), "")</f>
        <v/>
      </c>
      <c r="X242" s="20"/>
      <c r="Y242" s="20"/>
      <c r="AA242" s="4"/>
      <c r="AC242" s="3" t="str">
        <f>IF($A242="ADD",IF(NOT(ISBLANK(AB242)),_xlfn.XLOOKUP(AB242,ud_pavement_material_type[lookupValue],ud_pavement_material_type[lookupKey],"ERROR"),""), "")</f>
        <v/>
      </c>
      <c r="AE242" s="3" t="str">
        <f>IF($A242="ADD",IF(NOT(ISBLANK(AD242)),_xlfn.XLOOKUP(AD242,ud_material_source[lookupValue],ud_material_source[lookupKey],"ERROR"),""), "")</f>
        <v/>
      </c>
      <c r="AH242" s="3" t="str">
        <f>IF($A242="ADD",IF(NOT(ISBLANK(AG242)),_xlfn.XLOOKUP(AG242,ud_pavement_material_type[lookupValue],ud_pavement_material_type[lookupKey],"ERROR"),""), "")</f>
        <v/>
      </c>
      <c r="AI242" s="4"/>
      <c r="AK242" s="3" t="str">
        <f>IF($A242="ADD",IF(NOT(ISBLANK(AJ242)),_xlfn.XLOOKUP(AJ242,ud_material_source[lookupValue],ud_material_source[lookupKey],"ERROR"),""), "")</f>
        <v/>
      </c>
      <c r="AL242" s="3" t="str">
        <f t="shared" si="36"/>
        <v/>
      </c>
      <c r="AM242" s="3" t="str">
        <f>IF($A242="","",IF((AND($A242="ADD",OR(AL242="",AL242="Known"))),"K",(_xlfn.XLOOKUP(AL242,estimate_status[lookupValue],estimate_status[lookupKey],""))))</f>
        <v/>
      </c>
      <c r="AN242" s="3" t="str">
        <f t="shared" si="37"/>
        <v/>
      </c>
      <c r="AO242" s="3" t="str">
        <f>IF($A242="","",IF((AND($A242="ADD",OR(AN242="",AN242="Undisturbed"))),"U",(_xlfn.XLOOKUP(AN242,reconstructed[lookupValue],reconstructed[lookupKey],""))))</f>
        <v/>
      </c>
      <c r="AP242" s="21"/>
      <c r="AQ242" s="4"/>
      <c r="AR242" s="21"/>
      <c r="AS242" s="2" t="str">
        <f t="shared" si="38"/>
        <v/>
      </c>
      <c r="AT242" s="3" t="str">
        <f t="shared" si="39"/>
        <v/>
      </c>
      <c r="AU242" s="3" t="str">
        <f>IF($A242="","",IF((AND($A242="ADD",OR(AT242="",AT242="Local Authority"))),"L",(_xlfn.XLOOKUP(AT242,asset_owner[lookupValue],asset_owner[lookupKey],""))))</f>
        <v/>
      </c>
      <c r="AV242" s="3" t="str">
        <f t="shared" si="40"/>
        <v/>
      </c>
      <c r="AW242" s="3" t="str">
        <f>IF($A242="","",IF((AND($A242="ADD",OR(AV242="",AV242="Vested Assets"))),"12",(_xlfn.XLOOKUP(AV242,ud_work_category[lookupValue],ud_work_category[lookupKey],""))))</f>
        <v/>
      </c>
      <c r="AX242" s="20"/>
      <c r="AY242" s="2" t="str">
        <f t="shared" si="41"/>
        <v/>
      </c>
      <c r="AZ242" s="3" t="str">
        <f t="shared" si="42"/>
        <v/>
      </c>
      <c r="BA242" s="3" t="str">
        <f>IF($A242="","",IF((AND($A242="ADD",OR(AZ242="",AZ242="Excellent"))),"1",(_xlfn.XLOOKUP(AZ242,condition[lookupValue],condition[lookupKey],""))))</f>
        <v/>
      </c>
      <c r="BB242" s="21" t="str">
        <f t="shared" si="43"/>
        <v/>
      </c>
      <c r="BC242" s="5"/>
    </row>
    <row r="243" spans="2:55" x14ac:dyDescent="0.25">
      <c r="B243" s="4"/>
      <c r="D243" s="3" t="str">
        <f>IF($A243="ADD",IF(NOT(ISBLANK(C243)),_xlfn.XLOOKUP(C243,roadnames[lookupValue],roadnames[lookupKey],"ERROR"),""), "")</f>
        <v/>
      </c>
      <c r="E243" s="4"/>
      <c r="F243" s="4"/>
      <c r="G243" s="5"/>
      <c r="H243" s="5"/>
      <c r="I243" s="19"/>
      <c r="J243" s="19"/>
      <c r="K243" s="19" t="str">
        <f t="shared" si="33"/>
        <v/>
      </c>
      <c r="L243" s="4"/>
      <c r="N243" s="3" t="str">
        <f>IF($A243="ADD",IF(NOT(ISBLANK(M243)),_xlfn.XLOOKUP(M243,len_adjust_rsn[lookupValue],len_adjust_rsn[lookupKey],"ERROR"),""), "")</f>
        <v/>
      </c>
      <c r="O243" s="19"/>
      <c r="Q243" s="19" t="str">
        <f t="shared" si="34"/>
        <v/>
      </c>
      <c r="R243" s="19"/>
      <c r="S243" s="19" t="str">
        <f t="shared" si="35"/>
        <v/>
      </c>
      <c r="T243" s="4"/>
      <c r="U243" s="4"/>
      <c r="W243" s="3" t="str">
        <f>IF($A243="ADD",IF(NOT(ISBLANK(V243)),_xlfn.XLOOKUP(V243,ud_pavement_specification[lookupValue],ud_pavement_specification[lookupKey],"ERROR"),""), "")</f>
        <v/>
      </c>
      <c r="X243" s="20"/>
      <c r="Y243" s="20"/>
      <c r="AA243" s="4"/>
      <c r="AC243" s="3" t="str">
        <f>IF($A243="ADD",IF(NOT(ISBLANK(AB243)),_xlfn.XLOOKUP(AB243,ud_pavement_material_type[lookupValue],ud_pavement_material_type[lookupKey],"ERROR"),""), "")</f>
        <v/>
      </c>
      <c r="AE243" s="3" t="str">
        <f>IF($A243="ADD",IF(NOT(ISBLANK(AD243)),_xlfn.XLOOKUP(AD243,ud_material_source[lookupValue],ud_material_source[lookupKey],"ERROR"),""), "")</f>
        <v/>
      </c>
      <c r="AH243" s="3" t="str">
        <f>IF($A243="ADD",IF(NOT(ISBLANK(AG243)),_xlfn.XLOOKUP(AG243,ud_pavement_material_type[lookupValue],ud_pavement_material_type[lookupKey],"ERROR"),""), "")</f>
        <v/>
      </c>
      <c r="AI243" s="4"/>
      <c r="AK243" s="3" t="str">
        <f>IF($A243="ADD",IF(NOT(ISBLANK(AJ243)),_xlfn.XLOOKUP(AJ243,ud_material_source[lookupValue],ud_material_source[lookupKey],"ERROR"),""), "")</f>
        <v/>
      </c>
      <c r="AL243" s="3" t="str">
        <f t="shared" si="36"/>
        <v/>
      </c>
      <c r="AM243" s="3" t="str">
        <f>IF($A243="","",IF((AND($A243="ADD",OR(AL243="",AL243="Known"))),"K",(_xlfn.XLOOKUP(AL243,estimate_status[lookupValue],estimate_status[lookupKey],""))))</f>
        <v/>
      </c>
      <c r="AN243" s="3" t="str">
        <f t="shared" si="37"/>
        <v/>
      </c>
      <c r="AO243" s="3" t="str">
        <f>IF($A243="","",IF((AND($A243="ADD",OR(AN243="",AN243="Undisturbed"))),"U",(_xlfn.XLOOKUP(AN243,reconstructed[lookupValue],reconstructed[lookupKey],""))))</f>
        <v/>
      </c>
      <c r="AP243" s="21"/>
      <c r="AQ243" s="4"/>
      <c r="AR243" s="21"/>
      <c r="AS243" s="2" t="str">
        <f t="shared" si="38"/>
        <v/>
      </c>
      <c r="AT243" s="3" t="str">
        <f t="shared" si="39"/>
        <v/>
      </c>
      <c r="AU243" s="3" t="str">
        <f>IF($A243="","",IF((AND($A243="ADD",OR(AT243="",AT243="Local Authority"))),"L",(_xlfn.XLOOKUP(AT243,asset_owner[lookupValue],asset_owner[lookupKey],""))))</f>
        <v/>
      </c>
      <c r="AV243" s="3" t="str">
        <f t="shared" si="40"/>
        <v/>
      </c>
      <c r="AW243" s="3" t="str">
        <f>IF($A243="","",IF((AND($A243="ADD",OR(AV243="",AV243="Vested Assets"))),"12",(_xlfn.XLOOKUP(AV243,ud_work_category[lookupValue],ud_work_category[lookupKey],""))))</f>
        <v/>
      </c>
      <c r="AX243" s="20"/>
      <c r="AY243" s="2" t="str">
        <f t="shared" si="41"/>
        <v/>
      </c>
      <c r="AZ243" s="3" t="str">
        <f t="shared" si="42"/>
        <v/>
      </c>
      <c r="BA243" s="3" t="str">
        <f>IF($A243="","",IF((AND($A243="ADD",OR(AZ243="",AZ243="Excellent"))),"1",(_xlfn.XLOOKUP(AZ243,condition[lookupValue],condition[lookupKey],""))))</f>
        <v/>
      </c>
      <c r="BB243" s="21" t="str">
        <f t="shared" si="43"/>
        <v/>
      </c>
      <c r="BC243" s="5"/>
    </row>
    <row r="244" spans="2:55" x14ac:dyDescent="0.25">
      <c r="B244" s="4"/>
      <c r="D244" s="3" t="str">
        <f>IF($A244="ADD",IF(NOT(ISBLANK(C244)),_xlfn.XLOOKUP(C244,roadnames[lookupValue],roadnames[lookupKey],"ERROR"),""), "")</f>
        <v/>
      </c>
      <c r="E244" s="4"/>
      <c r="F244" s="4"/>
      <c r="G244" s="5"/>
      <c r="H244" s="5"/>
      <c r="I244" s="19"/>
      <c r="J244" s="19"/>
      <c r="K244" s="19" t="str">
        <f t="shared" si="33"/>
        <v/>
      </c>
      <c r="L244" s="4"/>
      <c r="N244" s="3" t="str">
        <f>IF($A244="ADD",IF(NOT(ISBLANK(M244)),_xlfn.XLOOKUP(M244,len_adjust_rsn[lookupValue],len_adjust_rsn[lookupKey],"ERROR"),""), "")</f>
        <v/>
      </c>
      <c r="O244" s="19"/>
      <c r="Q244" s="19" t="str">
        <f t="shared" si="34"/>
        <v/>
      </c>
      <c r="R244" s="19"/>
      <c r="S244" s="19" t="str">
        <f t="shared" si="35"/>
        <v/>
      </c>
      <c r="T244" s="4"/>
      <c r="U244" s="4"/>
      <c r="W244" s="3" t="str">
        <f>IF($A244="ADD",IF(NOT(ISBLANK(V244)),_xlfn.XLOOKUP(V244,ud_pavement_specification[lookupValue],ud_pavement_specification[lookupKey],"ERROR"),""), "")</f>
        <v/>
      </c>
      <c r="X244" s="20"/>
      <c r="Y244" s="20"/>
      <c r="AA244" s="4"/>
      <c r="AC244" s="3" t="str">
        <f>IF($A244="ADD",IF(NOT(ISBLANK(AB244)),_xlfn.XLOOKUP(AB244,ud_pavement_material_type[lookupValue],ud_pavement_material_type[lookupKey],"ERROR"),""), "")</f>
        <v/>
      </c>
      <c r="AE244" s="3" t="str">
        <f>IF($A244="ADD",IF(NOT(ISBLANK(AD244)),_xlfn.XLOOKUP(AD244,ud_material_source[lookupValue],ud_material_source[lookupKey],"ERROR"),""), "")</f>
        <v/>
      </c>
      <c r="AH244" s="3" t="str">
        <f>IF($A244="ADD",IF(NOT(ISBLANK(AG244)),_xlfn.XLOOKUP(AG244,ud_pavement_material_type[lookupValue],ud_pavement_material_type[lookupKey],"ERROR"),""), "")</f>
        <v/>
      </c>
      <c r="AI244" s="4"/>
      <c r="AK244" s="3" t="str">
        <f>IF($A244="ADD",IF(NOT(ISBLANK(AJ244)),_xlfn.XLOOKUP(AJ244,ud_material_source[lookupValue],ud_material_source[lookupKey],"ERROR"),""), "")</f>
        <v/>
      </c>
      <c r="AL244" s="3" t="str">
        <f t="shared" si="36"/>
        <v/>
      </c>
      <c r="AM244" s="3" t="str">
        <f>IF($A244="","",IF((AND($A244="ADD",OR(AL244="",AL244="Known"))),"K",(_xlfn.XLOOKUP(AL244,estimate_status[lookupValue],estimate_status[lookupKey],""))))</f>
        <v/>
      </c>
      <c r="AN244" s="3" t="str">
        <f t="shared" si="37"/>
        <v/>
      </c>
      <c r="AO244" s="3" t="str">
        <f>IF($A244="","",IF((AND($A244="ADD",OR(AN244="",AN244="Undisturbed"))),"U",(_xlfn.XLOOKUP(AN244,reconstructed[lookupValue],reconstructed[lookupKey],""))))</f>
        <v/>
      </c>
      <c r="AP244" s="21"/>
      <c r="AQ244" s="4"/>
      <c r="AR244" s="21"/>
      <c r="AS244" s="2" t="str">
        <f t="shared" si="38"/>
        <v/>
      </c>
      <c r="AT244" s="3" t="str">
        <f t="shared" si="39"/>
        <v/>
      </c>
      <c r="AU244" s="3" t="str">
        <f>IF($A244="","",IF((AND($A244="ADD",OR(AT244="",AT244="Local Authority"))),"L",(_xlfn.XLOOKUP(AT244,asset_owner[lookupValue],asset_owner[lookupKey],""))))</f>
        <v/>
      </c>
      <c r="AV244" s="3" t="str">
        <f t="shared" si="40"/>
        <v/>
      </c>
      <c r="AW244" s="3" t="str">
        <f>IF($A244="","",IF((AND($A244="ADD",OR(AV244="",AV244="Vested Assets"))),"12",(_xlfn.XLOOKUP(AV244,ud_work_category[lookupValue],ud_work_category[lookupKey],""))))</f>
        <v/>
      </c>
      <c r="AX244" s="20"/>
      <c r="AY244" s="2" t="str">
        <f t="shared" si="41"/>
        <v/>
      </c>
      <c r="AZ244" s="3" t="str">
        <f t="shared" si="42"/>
        <v/>
      </c>
      <c r="BA244" s="3" t="str">
        <f>IF($A244="","",IF((AND($A244="ADD",OR(AZ244="",AZ244="Excellent"))),"1",(_xlfn.XLOOKUP(AZ244,condition[lookupValue],condition[lookupKey],""))))</f>
        <v/>
      </c>
      <c r="BB244" s="21" t="str">
        <f t="shared" si="43"/>
        <v/>
      </c>
      <c r="BC244" s="5"/>
    </row>
    <row r="245" spans="2:55" x14ac:dyDescent="0.25">
      <c r="B245" s="4"/>
      <c r="D245" s="3" t="str">
        <f>IF($A245="ADD",IF(NOT(ISBLANK(C245)),_xlfn.XLOOKUP(C245,roadnames[lookupValue],roadnames[lookupKey],"ERROR"),""), "")</f>
        <v/>
      </c>
      <c r="E245" s="4"/>
      <c r="F245" s="4"/>
      <c r="G245" s="5"/>
      <c r="H245" s="5"/>
      <c r="I245" s="19"/>
      <c r="J245" s="19"/>
      <c r="K245" s="19" t="str">
        <f t="shared" si="33"/>
        <v/>
      </c>
      <c r="L245" s="4"/>
      <c r="N245" s="3" t="str">
        <f>IF($A245="ADD",IF(NOT(ISBLANK(M245)),_xlfn.XLOOKUP(M245,len_adjust_rsn[lookupValue],len_adjust_rsn[lookupKey],"ERROR"),""), "")</f>
        <v/>
      </c>
      <c r="O245" s="19"/>
      <c r="Q245" s="19" t="str">
        <f t="shared" si="34"/>
        <v/>
      </c>
      <c r="R245" s="19"/>
      <c r="S245" s="19" t="str">
        <f t="shared" si="35"/>
        <v/>
      </c>
      <c r="T245" s="4"/>
      <c r="U245" s="4"/>
      <c r="W245" s="3" t="str">
        <f>IF($A245="ADD",IF(NOT(ISBLANK(V245)),_xlfn.XLOOKUP(V245,ud_pavement_specification[lookupValue],ud_pavement_specification[lookupKey],"ERROR"),""), "")</f>
        <v/>
      </c>
      <c r="X245" s="20"/>
      <c r="Y245" s="20"/>
      <c r="AA245" s="4"/>
      <c r="AC245" s="3" t="str">
        <f>IF($A245="ADD",IF(NOT(ISBLANK(AB245)),_xlfn.XLOOKUP(AB245,ud_pavement_material_type[lookupValue],ud_pavement_material_type[lookupKey],"ERROR"),""), "")</f>
        <v/>
      </c>
      <c r="AE245" s="3" t="str">
        <f>IF($A245="ADD",IF(NOT(ISBLANK(AD245)),_xlfn.XLOOKUP(AD245,ud_material_source[lookupValue],ud_material_source[lookupKey],"ERROR"),""), "")</f>
        <v/>
      </c>
      <c r="AH245" s="3" t="str">
        <f>IF($A245="ADD",IF(NOT(ISBLANK(AG245)),_xlfn.XLOOKUP(AG245,ud_pavement_material_type[lookupValue],ud_pavement_material_type[lookupKey],"ERROR"),""), "")</f>
        <v/>
      </c>
      <c r="AI245" s="4"/>
      <c r="AK245" s="3" t="str">
        <f>IF($A245="ADD",IF(NOT(ISBLANK(AJ245)),_xlfn.XLOOKUP(AJ245,ud_material_source[lookupValue],ud_material_source[lookupKey],"ERROR"),""), "")</f>
        <v/>
      </c>
      <c r="AL245" s="3" t="str">
        <f t="shared" si="36"/>
        <v/>
      </c>
      <c r="AM245" s="3" t="str">
        <f>IF($A245="","",IF((AND($A245="ADD",OR(AL245="",AL245="Known"))),"K",(_xlfn.XLOOKUP(AL245,estimate_status[lookupValue],estimate_status[lookupKey],""))))</f>
        <v/>
      </c>
      <c r="AN245" s="3" t="str">
        <f t="shared" si="37"/>
        <v/>
      </c>
      <c r="AO245" s="3" t="str">
        <f>IF($A245="","",IF((AND($A245="ADD",OR(AN245="",AN245="Undisturbed"))),"U",(_xlfn.XLOOKUP(AN245,reconstructed[lookupValue],reconstructed[lookupKey],""))))</f>
        <v/>
      </c>
      <c r="AP245" s="21"/>
      <c r="AQ245" s="4"/>
      <c r="AR245" s="21"/>
      <c r="AS245" s="2" t="str">
        <f t="shared" si="38"/>
        <v/>
      </c>
      <c r="AT245" s="3" t="str">
        <f t="shared" si="39"/>
        <v/>
      </c>
      <c r="AU245" s="3" t="str">
        <f>IF($A245="","",IF((AND($A245="ADD",OR(AT245="",AT245="Local Authority"))),"L",(_xlfn.XLOOKUP(AT245,asset_owner[lookupValue],asset_owner[lookupKey],""))))</f>
        <v/>
      </c>
      <c r="AV245" s="3" t="str">
        <f t="shared" si="40"/>
        <v/>
      </c>
      <c r="AW245" s="3" t="str">
        <f>IF($A245="","",IF((AND($A245="ADD",OR(AV245="",AV245="Vested Assets"))),"12",(_xlfn.XLOOKUP(AV245,ud_work_category[lookupValue],ud_work_category[lookupKey],""))))</f>
        <v/>
      </c>
      <c r="AX245" s="20"/>
      <c r="AY245" s="2" t="str">
        <f t="shared" si="41"/>
        <v/>
      </c>
      <c r="AZ245" s="3" t="str">
        <f t="shared" si="42"/>
        <v/>
      </c>
      <c r="BA245" s="3" t="str">
        <f>IF($A245="","",IF((AND($A245="ADD",OR(AZ245="",AZ245="Excellent"))),"1",(_xlfn.XLOOKUP(AZ245,condition[lookupValue],condition[lookupKey],""))))</f>
        <v/>
      </c>
      <c r="BB245" s="21" t="str">
        <f t="shared" si="43"/>
        <v/>
      </c>
      <c r="BC245" s="5"/>
    </row>
    <row r="246" spans="2:55" x14ac:dyDescent="0.25">
      <c r="B246" s="4"/>
      <c r="D246" s="3" t="str">
        <f>IF($A246="ADD",IF(NOT(ISBLANK(C246)),_xlfn.XLOOKUP(C246,roadnames[lookupValue],roadnames[lookupKey],"ERROR"),""), "")</f>
        <v/>
      </c>
      <c r="E246" s="4"/>
      <c r="F246" s="4"/>
      <c r="G246" s="5"/>
      <c r="H246" s="5"/>
      <c r="I246" s="19"/>
      <c r="J246" s="19"/>
      <c r="K246" s="19" t="str">
        <f t="shared" si="33"/>
        <v/>
      </c>
      <c r="L246" s="4"/>
      <c r="N246" s="3" t="str">
        <f>IF($A246="ADD",IF(NOT(ISBLANK(M246)),_xlfn.XLOOKUP(M246,len_adjust_rsn[lookupValue],len_adjust_rsn[lookupKey],"ERROR"),""), "")</f>
        <v/>
      </c>
      <c r="O246" s="19"/>
      <c r="Q246" s="19" t="str">
        <f t="shared" si="34"/>
        <v/>
      </c>
      <c r="R246" s="19"/>
      <c r="S246" s="19" t="str">
        <f t="shared" si="35"/>
        <v/>
      </c>
      <c r="T246" s="4"/>
      <c r="U246" s="4"/>
      <c r="W246" s="3" t="str">
        <f>IF($A246="ADD",IF(NOT(ISBLANK(V246)),_xlfn.XLOOKUP(V246,ud_pavement_specification[lookupValue],ud_pavement_specification[lookupKey],"ERROR"),""), "")</f>
        <v/>
      </c>
      <c r="X246" s="20"/>
      <c r="Y246" s="20"/>
      <c r="AA246" s="4"/>
      <c r="AC246" s="3" t="str">
        <f>IF($A246="ADD",IF(NOT(ISBLANK(AB246)),_xlfn.XLOOKUP(AB246,ud_pavement_material_type[lookupValue],ud_pavement_material_type[lookupKey],"ERROR"),""), "")</f>
        <v/>
      </c>
      <c r="AE246" s="3" t="str">
        <f>IF($A246="ADD",IF(NOT(ISBLANK(AD246)),_xlfn.XLOOKUP(AD246,ud_material_source[lookupValue],ud_material_source[lookupKey],"ERROR"),""), "")</f>
        <v/>
      </c>
      <c r="AH246" s="3" t="str">
        <f>IF($A246="ADD",IF(NOT(ISBLANK(AG246)),_xlfn.XLOOKUP(AG246,ud_pavement_material_type[lookupValue],ud_pavement_material_type[lookupKey],"ERROR"),""), "")</f>
        <v/>
      </c>
      <c r="AI246" s="4"/>
      <c r="AK246" s="3" t="str">
        <f>IF($A246="ADD",IF(NOT(ISBLANK(AJ246)),_xlfn.XLOOKUP(AJ246,ud_material_source[lookupValue],ud_material_source[lookupKey],"ERROR"),""), "")</f>
        <v/>
      </c>
      <c r="AL246" s="3" t="str">
        <f t="shared" si="36"/>
        <v/>
      </c>
      <c r="AM246" s="3" t="str">
        <f>IF($A246="","",IF((AND($A246="ADD",OR(AL246="",AL246="Known"))),"K",(_xlfn.XLOOKUP(AL246,estimate_status[lookupValue],estimate_status[lookupKey],""))))</f>
        <v/>
      </c>
      <c r="AN246" s="3" t="str">
        <f t="shared" si="37"/>
        <v/>
      </c>
      <c r="AO246" s="3" t="str">
        <f>IF($A246="","",IF((AND($A246="ADD",OR(AN246="",AN246="Undisturbed"))),"U",(_xlfn.XLOOKUP(AN246,reconstructed[lookupValue],reconstructed[lookupKey],""))))</f>
        <v/>
      </c>
      <c r="AP246" s="21"/>
      <c r="AQ246" s="4"/>
      <c r="AR246" s="21"/>
      <c r="AS246" s="2" t="str">
        <f t="shared" si="38"/>
        <v/>
      </c>
      <c r="AT246" s="3" t="str">
        <f t="shared" si="39"/>
        <v/>
      </c>
      <c r="AU246" s="3" t="str">
        <f>IF($A246="","",IF((AND($A246="ADD",OR(AT246="",AT246="Local Authority"))),"L",(_xlfn.XLOOKUP(AT246,asset_owner[lookupValue],asset_owner[lookupKey],""))))</f>
        <v/>
      </c>
      <c r="AV246" s="3" t="str">
        <f t="shared" si="40"/>
        <v/>
      </c>
      <c r="AW246" s="3" t="str">
        <f>IF($A246="","",IF((AND($A246="ADD",OR(AV246="",AV246="Vested Assets"))),"12",(_xlfn.XLOOKUP(AV246,ud_work_category[lookupValue],ud_work_category[lookupKey],""))))</f>
        <v/>
      </c>
      <c r="AX246" s="20"/>
      <c r="AY246" s="2" t="str">
        <f t="shared" si="41"/>
        <v/>
      </c>
      <c r="AZ246" s="3" t="str">
        <f t="shared" si="42"/>
        <v/>
      </c>
      <c r="BA246" s="3" t="str">
        <f>IF($A246="","",IF((AND($A246="ADD",OR(AZ246="",AZ246="Excellent"))),"1",(_xlfn.XLOOKUP(AZ246,condition[lookupValue],condition[lookupKey],""))))</f>
        <v/>
      </c>
      <c r="BB246" s="21" t="str">
        <f t="shared" si="43"/>
        <v/>
      </c>
      <c r="BC246" s="5"/>
    </row>
    <row r="247" spans="2:55" x14ac:dyDescent="0.25">
      <c r="B247" s="4"/>
      <c r="D247" s="3" t="str">
        <f>IF($A247="ADD",IF(NOT(ISBLANK(C247)),_xlfn.XLOOKUP(C247,roadnames[lookupValue],roadnames[lookupKey],"ERROR"),""), "")</f>
        <v/>
      </c>
      <c r="E247" s="4"/>
      <c r="F247" s="4"/>
      <c r="G247" s="5"/>
      <c r="H247" s="5"/>
      <c r="I247" s="19"/>
      <c r="J247" s="19"/>
      <c r="K247" s="19" t="str">
        <f t="shared" si="33"/>
        <v/>
      </c>
      <c r="L247" s="4"/>
      <c r="N247" s="3" t="str">
        <f>IF($A247="ADD",IF(NOT(ISBLANK(M247)),_xlfn.XLOOKUP(M247,len_adjust_rsn[lookupValue],len_adjust_rsn[lookupKey],"ERROR"),""), "")</f>
        <v/>
      </c>
      <c r="O247" s="19"/>
      <c r="Q247" s="19" t="str">
        <f t="shared" si="34"/>
        <v/>
      </c>
      <c r="R247" s="19"/>
      <c r="S247" s="19" t="str">
        <f t="shared" si="35"/>
        <v/>
      </c>
      <c r="T247" s="4"/>
      <c r="U247" s="4"/>
      <c r="W247" s="3" t="str">
        <f>IF($A247="ADD",IF(NOT(ISBLANK(V247)),_xlfn.XLOOKUP(V247,ud_pavement_specification[lookupValue],ud_pavement_specification[lookupKey],"ERROR"),""), "")</f>
        <v/>
      </c>
      <c r="X247" s="20"/>
      <c r="Y247" s="20"/>
      <c r="AA247" s="4"/>
      <c r="AC247" s="3" t="str">
        <f>IF($A247="ADD",IF(NOT(ISBLANK(AB247)),_xlfn.XLOOKUP(AB247,ud_pavement_material_type[lookupValue],ud_pavement_material_type[lookupKey],"ERROR"),""), "")</f>
        <v/>
      </c>
      <c r="AE247" s="3" t="str">
        <f>IF($A247="ADD",IF(NOT(ISBLANK(AD247)),_xlfn.XLOOKUP(AD247,ud_material_source[lookupValue],ud_material_source[lookupKey],"ERROR"),""), "")</f>
        <v/>
      </c>
      <c r="AH247" s="3" t="str">
        <f>IF($A247="ADD",IF(NOT(ISBLANK(AG247)),_xlfn.XLOOKUP(AG247,ud_pavement_material_type[lookupValue],ud_pavement_material_type[lookupKey],"ERROR"),""), "")</f>
        <v/>
      </c>
      <c r="AI247" s="4"/>
      <c r="AK247" s="3" t="str">
        <f>IF($A247="ADD",IF(NOT(ISBLANK(AJ247)),_xlfn.XLOOKUP(AJ247,ud_material_source[lookupValue],ud_material_source[lookupKey],"ERROR"),""), "")</f>
        <v/>
      </c>
      <c r="AL247" s="3" t="str">
        <f t="shared" si="36"/>
        <v/>
      </c>
      <c r="AM247" s="3" t="str">
        <f>IF($A247="","",IF((AND($A247="ADD",OR(AL247="",AL247="Known"))),"K",(_xlfn.XLOOKUP(AL247,estimate_status[lookupValue],estimate_status[lookupKey],""))))</f>
        <v/>
      </c>
      <c r="AN247" s="3" t="str">
        <f t="shared" si="37"/>
        <v/>
      </c>
      <c r="AO247" s="3" t="str">
        <f>IF($A247="","",IF((AND($A247="ADD",OR(AN247="",AN247="Undisturbed"))),"U",(_xlfn.XLOOKUP(AN247,reconstructed[lookupValue],reconstructed[lookupKey],""))))</f>
        <v/>
      </c>
      <c r="AP247" s="21"/>
      <c r="AQ247" s="4"/>
      <c r="AR247" s="21"/>
      <c r="AS247" s="2" t="str">
        <f t="shared" si="38"/>
        <v/>
      </c>
      <c r="AT247" s="3" t="str">
        <f t="shared" si="39"/>
        <v/>
      </c>
      <c r="AU247" s="3" t="str">
        <f>IF($A247="","",IF((AND($A247="ADD",OR(AT247="",AT247="Local Authority"))),"L",(_xlfn.XLOOKUP(AT247,asset_owner[lookupValue],asset_owner[lookupKey],""))))</f>
        <v/>
      </c>
      <c r="AV247" s="3" t="str">
        <f t="shared" si="40"/>
        <v/>
      </c>
      <c r="AW247" s="3" t="str">
        <f>IF($A247="","",IF((AND($A247="ADD",OR(AV247="",AV247="Vested Assets"))),"12",(_xlfn.XLOOKUP(AV247,ud_work_category[lookupValue],ud_work_category[lookupKey],""))))</f>
        <v/>
      </c>
      <c r="AX247" s="20"/>
      <c r="AY247" s="2" t="str">
        <f t="shared" si="41"/>
        <v/>
      </c>
      <c r="AZ247" s="3" t="str">
        <f t="shared" si="42"/>
        <v/>
      </c>
      <c r="BA247" s="3" t="str">
        <f>IF($A247="","",IF((AND($A247="ADD",OR(AZ247="",AZ247="Excellent"))),"1",(_xlfn.XLOOKUP(AZ247,condition[lookupValue],condition[lookupKey],""))))</f>
        <v/>
      </c>
      <c r="BB247" s="21" t="str">
        <f t="shared" si="43"/>
        <v/>
      </c>
      <c r="BC247" s="5"/>
    </row>
    <row r="248" spans="2:55" x14ac:dyDescent="0.25">
      <c r="B248" s="4"/>
      <c r="D248" s="3" t="str">
        <f>IF($A248="ADD",IF(NOT(ISBLANK(C248)),_xlfn.XLOOKUP(C248,roadnames[lookupValue],roadnames[lookupKey],"ERROR"),""), "")</f>
        <v/>
      </c>
      <c r="E248" s="4"/>
      <c r="F248" s="4"/>
      <c r="G248" s="5"/>
      <c r="H248" s="5"/>
      <c r="I248" s="19"/>
      <c r="J248" s="19"/>
      <c r="K248" s="19" t="str">
        <f t="shared" si="33"/>
        <v/>
      </c>
      <c r="L248" s="4"/>
      <c r="N248" s="3" t="str">
        <f>IF($A248="ADD",IF(NOT(ISBLANK(M248)),_xlfn.XLOOKUP(M248,len_adjust_rsn[lookupValue],len_adjust_rsn[lookupKey],"ERROR"),""), "")</f>
        <v/>
      </c>
      <c r="O248" s="19"/>
      <c r="Q248" s="19" t="str">
        <f t="shared" si="34"/>
        <v/>
      </c>
      <c r="R248" s="19"/>
      <c r="S248" s="19" t="str">
        <f t="shared" si="35"/>
        <v/>
      </c>
      <c r="T248" s="4"/>
      <c r="U248" s="4"/>
      <c r="W248" s="3" t="str">
        <f>IF($A248="ADD",IF(NOT(ISBLANK(V248)),_xlfn.XLOOKUP(V248,ud_pavement_specification[lookupValue],ud_pavement_specification[lookupKey],"ERROR"),""), "")</f>
        <v/>
      </c>
      <c r="X248" s="20"/>
      <c r="Y248" s="20"/>
      <c r="AA248" s="4"/>
      <c r="AC248" s="3" t="str">
        <f>IF($A248="ADD",IF(NOT(ISBLANK(AB248)),_xlfn.XLOOKUP(AB248,ud_pavement_material_type[lookupValue],ud_pavement_material_type[lookupKey],"ERROR"),""), "")</f>
        <v/>
      </c>
      <c r="AE248" s="3" t="str">
        <f>IF($A248="ADD",IF(NOT(ISBLANK(AD248)),_xlfn.XLOOKUP(AD248,ud_material_source[lookupValue],ud_material_source[lookupKey],"ERROR"),""), "")</f>
        <v/>
      </c>
      <c r="AH248" s="3" t="str">
        <f>IF($A248="ADD",IF(NOT(ISBLANK(AG248)),_xlfn.XLOOKUP(AG248,ud_pavement_material_type[lookupValue],ud_pavement_material_type[lookupKey],"ERROR"),""), "")</f>
        <v/>
      </c>
      <c r="AI248" s="4"/>
      <c r="AK248" s="3" t="str">
        <f>IF($A248="ADD",IF(NOT(ISBLANK(AJ248)),_xlfn.XLOOKUP(AJ248,ud_material_source[lookupValue],ud_material_source[lookupKey],"ERROR"),""), "")</f>
        <v/>
      </c>
      <c r="AL248" s="3" t="str">
        <f t="shared" si="36"/>
        <v/>
      </c>
      <c r="AM248" s="3" t="str">
        <f>IF($A248="","",IF((AND($A248="ADD",OR(AL248="",AL248="Known"))),"K",(_xlfn.XLOOKUP(AL248,estimate_status[lookupValue],estimate_status[lookupKey],""))))</f>
        <v/>
      </c>
      <c r="AN248" s="3" t="str">
        <f t="shared" si="37"/>
        <v/>
      </c>
      <c r="AO248" s="3" t="str">
        <f>IF($A248="","",IF((AND($A248="ADD",OR(AN248="",AN248="Undisturbed"))),"U",(_xlfn.XLOOKUP(AN248,reconstructed[lookupValue],reconstructed[lookupKey],""))))</f>
        <v/>
      </c>
      <c r="AP248" s="21"/>
      <c r="AQ248" s="4"/>
      <c r="AR248" s="21"/>
      <c r="AS248" s="2" t="str">
        <f t="shared" si="38"/>
        <v/>
      </c>
      <c r="AT248" s="3" t="str">
        <f t="shared" si="39"/>
        <v/>
      </c>
      <c r="AU248" s="3" t="str">
        <f>IF($A248="","",IF((AND($A248="ADD",OR(AT248="",AT248="Local Authority"))),"L",(_xlfn.XLOOKUP(AT248,asset_owner[lookupValue],asset_owner[lookupKey],""))))</f>
        <v/>
      </c>
      <c r="AV248" s="3" t="str">
        <f t="shared" si="40"/>
        <v/>
      </c>
      <c r="AW248" s="3" t="str">
        <f>IF($A248="","",IF((AND($A248="ADD",OR(AV248="",AV248="Vested Assets"))),"12",(_xlfn.XLOOKUP(AV248,ud_work_category[lookupValue],ud_work_category[lookupKey],""))))</f>
        <v/>
      </c>
      <c r="AX248" s="20"/>
      <c r="AY248" s="2" t="str">
        <f t="shared" si="41"/>
        <v/>
      </c>
      <c r="AZ248" s="3" t="str">
        <f t="shared" si="42"/>
        <v/>
      </c>
      <c r="BA248" s="3" t="str">
        <f>IF($A248="","",IF((AND($A248="ADD",OR(AZ248="",AZ248="Excellent"))),"1",(_xlfn.XLOOKUP(AZ248,condition[lookupValue],condition[lookupKey],""))))</f>
        <v/>
      </c>
      <c r="BB248" s="21" t="str">
        <f t="shared" si="43"/>
        <v/>
      </c>
      <c r="BC248" s="5"/>
    </row>
    <row r="249" spans="2:55" x14ac:dyDescent="0.25">
      <c r="B249" s="4"/>
      <c r="D249" s="3" t="str">
        <f>IF($A249="ADD",IF(NOT(ISBLANK(C249)),_xlfn.XLOOKUP(C249,roadnames[lookupValue],roadnames[lookupKey],"ERROR"),""), "")</f>
        <v/>
      </c>
      <c r="E249" s="4"/>
      <c r="F249" s="4"/>
      <c r="G249" s="5"/>
      <c r="H249" s="5"/>
      <c r="I249" s="19"/>
      <c r="J249" s="19"/>
      <c r="K249" s="19" t="str">
        <f t="shared" si="33"/>
        <v/>
      </c>
      <c r="L249" s="4"/>
      <c r="N249" s="3" t="str">
        <f>IF($A249="ADD",IF(NOT(ISBLANK(M249)),_xlfn.XLOOKUP(M249,len_adjust_rsn[lookupValue],len_adjust_rsn[lookupKey],"ERROR"),""), "")</f>
        <v/>
      </c>
      <c r="O249" s="19"/>
      <c r="Q249" s="19" t="str">
        <f t="shared" si="34"/>
        <v/>
      </c>
      <c r="R249" s="19"/>
      <c r="S249" s="19" t="str">
        <f t="shared" si="35"/>
        <v/>
      </c>
      <c r="T249" s="4"/>
      <c r="U249" s="4"/>
      <c r="W249" s="3" t="str">
        <f>IF($A249="ADD",IF(NOT(ISBLANK(V249)),_xlfn.XLOOKUP(V249,ud_pavement_specification[lookupValue],ud_pavement_specification[lookupKey],"ERROR"),""), "")</f>
        <v/>
      </c>
      <c r="X249" s="20"/>
      <c r="Y249" s="20"/>
      <c r="AA249" s="4"/>
      <c r="AC249" s="3" t="str">
        <f>IF($A249="ADD",IF(NOT(ISBLANK(AB249)),_xlfn.XLOOKUP(AB249,ud_pavement_material_type[lookupValue],ud_pavement_material_type[lookupKey],"ERROR"),""), "")</f>
        <v/>
      </c>
      <c r="AE249" s="3" t="str">
        <f>IF($A249="ADD",IF(NOT(ISBLANK(AD249)),_xlfn.XLOOKUP(AD249,ud_material_source[lookupValue],ud_material_source[lookupKey],"ERROR"),""), "")</f>
        <v/>
      </c>
      <c r="AH249" s="3" t="str">
        <f>IF($A249="ADD",IF(NOT(ISBLANK(AG249)),_xlfn.XLOOKUP(AG249,ud_pavement_material_type[lookupValue],ud_pavement_material_type[lookupKey],"ERROR"),""), "")</f>
        <v/>
      </c>
      <c r="AI249" s="4"/>
      <c r="AK249" s="3" t="str">
        <f>IF($A249="ADD",IF(NOT(ISBLANK(AJ249)),_xlfn.XLOOKUP(AJ249,ud_material_source[lookupValue],ud_material_source[lookupKey],"ERROR"),""), "")</f>
        <v/>
      </c>
      <c r="AL249" s="3" t="str">
        <f t="shared" si="36"/>
        <v/>
      </c>
      <c r="AM249" s="3" t="str">
        <f>IF($A249="","",IF((AND($A249="ADD",OR(AL249="",AL249="Known"))),"K",(_xlfn.XLOOKUP(AL249,estimate_status[lookupValue],estimate_status[lookupKey],""))))</f>
        <v/>
      </c>
      <c r="AN249" s="3" t="str">
        <f t="shared" si="37"/>
        <v/>
      </c>
      <c r="AO249" s="3" t="str">
        <f>IF($A249="","",IF((AND($A249="ADD",OR(AN249="",AN249="Undisturbed"))),"U",(_xlfn.XLOOKUP(AN249,reconstructed[lookupValue],reconstructed[lookupKey],""))))</f>
        <v/>
      </c>
      <c r="AP249" s="21"/>
      <c r="AQ249" s="4"/>
      <c r="AR249" s="21"/>
      <c r="AS249" s="2" t="str">
        <f t="shared" si="38"/>
        <v/>
      </c>
      <c r="AT249" s="3" t="str">
        <f t="shared" si="39"/>
        <v/>
      </c>
      <c r="AU249" s="3" t="str">
        <f>IF($A249="","",IF((AND($A249="ADD",OR(AT249="",AT249="Local Authority"))),"L",(_xlfn.XLOOKUP(AT249,asset_owner[lookupValue],asset_owner[lookupKey],""))))</f>
        <v/>
      </c>
      <c r="AV249" s="3" t="str">
        <f t="shared" si="40"/>
        <v/>
      </c>
      <c r="AW249" s="3" t="str">
        <f>IF($A249="","",IF((AND($A249="ADD",OR(AV249="",AV249="Vested Assets"))),"12",(_xlfn.XLOOKUP(AV249,ud_work_category[lookupValue],ud_work_category[lookupKey],""))))</f>
        <v/>
      </c>
      <c r="AX249" s="20"/>
      <c r="AY249" s="2" t="str">
        <f t="shared" si="41"/>
        <v/>
      </c>
      <c r="AZ249" s="3" t="str">
        <f t="shared" si="42"/>
        <v/>
      </c>
      <c r="BA249" s="3" t="str">
        <f>IF($A249="","",IF((AND($A249="ADD",OR(AZ249="",AZ249="Excellent"))),"1",(_xlfn.XLOOKUP(AZ249,condition[lookupValue],condition[lookupKey],""))))</f>
        <v/>
      </c>
      <c r="BB249" s="21" t="str">
        <f t="shared" si="43"/>
        <v/>
      </c>
      <c r="BC249" s="5"/>
    </row>
    <row r="250" spans="2:55" x14ac:dyDescent="0.25">
      <c r="B250" s="4"/>
      <c r="D250" s="3" t="str">
        <f>IF($A250="ADD",IF(NOT(ISBLANK(C250)),_xlfn.XLOOKUP(C250,roadnames[lookupValue],roadnames[lookupKey],"ERROR"),""), "")</f>
        <v/>
      </c>
      <c r="E250" s="4"/>
      <c r="F250" s="4"/>
      <c r="G250" s="5"/>
      <c r="H250" s="5"/>
      <c r="I250" s="19"/>
      <c r="J250" s="19"/>
      <c r="K250" s="19" t="str">
        <f t="shared" si="33"/>
        <v/>
      </c>
      <c r="L250" s="4"/>
      <c r="N250" s="3" t="str">
        <f>IF($A250="ADD",IF(NOT(ISBLANK(M250)),_xlfn.XLOOKUP(M250,len_adjust_rsn[lookupValue],len_adjust_rsn[lookupKey],"ERROR"),""), "")</f>
        <v/>
      </c>
      <c r="O250" s="19"/>
      <c r="Q250" s="19" t="str">
        <f t="shared" si="34"/>
        <v/>
      </c>
      <c r="R250" s="19"/>
      <c r="S250" s="19" t="str">
        <f t="shared" si="35"/>
        <v/>
      </c>
      <c r="T250" s="4"/>
      <c r="U250" s="4"/>
      <c r="W250" s="3" t="str">
        <f>IF($A250="ADD",IF(NOT(ISBLANK(V250)),_xlfn.XLOOKUP(V250,ud_pavement_specification[lookupValue],ud_pavement_specification[lookupKey],"ERROR"),""), "")</f>
        <v/>
      </c>
      <c r="X250" s="20"/>
      <c r="Y250" s="20"/>
      <c r="AA250" s="4"/>
      <c r="AC250" s="3" t="str">
        <f>IF($A250="ADD",IF(NOT(ISBLANK(AB250)),_xlfn.XLOOKUP(AB250,ud_pavement_material_type[lookupValue],ud_pavement_material_type[lookupKey],"ERROR"),""), "")</f>
        <v/>
      </c>
      <c r="AE250" s="3" t="str">
        <f>IF($A250="ADD",IF(NOT(ISBLANK(AD250)),_xlfn.XLOOKUP(AD250,ud_material_source[lookupValue],ud_material_source[lookupKey],"ERROR"),""), "")</f>
        <v/>
      </c>
      <c r="AH250" s="3" t="str">
        <f>IF($A250="ADD",IF(NOT(ISBLANK(AG250)),_xlfn.XLOOKUP(AG250,ud_pavement_material_type[lookupValue],ud_pavement_material_type[lookupKey],"ERROR"),""), "")</f>
        <v/>
      </c>
      <c r="AI250" s="4"/>
      <c r="AK250" s="3" t="str">
        <f>IF($A250="ADD",IF(NOT(ISBLANK(AJ250)),_xlfn.XLOOKUP(AJ250,ud_material_source[lookupValue],ud_material_source[lookupKey],"ERROR"),""), "")</f>
        <v/>
      </c>
      <c r="AL250" s="3" t="str">
        <f t="shared" si="36"/>
        <v/>
      </c>
      <c r="AM250" s="3" t="str">
        <f>IF($A250="","",IF((AND($A250="ADD",OR(AL250="",AL250="Known"))),"K",(_xlfn.XLOOKUP(AL250,estimate_status[lookupValue],estimate_status[lookupKey],""))))</f>
        <v/>
      </c>
      <c r="AN250" s="3" t="str">
        <f t="shared" si="37"/>
        <v/>
      </c>
      <c r="AO250" s="3" t="str">
        <f>IF($A250="","",IF((AND($A250="ADD",OR(AN250="",AN250="Undisturbed"))),"U",(_xlfn.XLOOKUP(AN250,reconstructed[lookupValue],reconstructed[lookupKey],""))))</f>
        <v/>
      </c>
      <c r="AP250" s="21"/>
      <c r="AQ250" s="4"/>
      <c r="AR250" s="21"/>
      <c r="AS250" s="2" t="str">
        <f t="shared" si="38"/>
        <v/>
      </c>
      <c r="AT250" s="3" t="str">
        <f t="shared" si="39"/>
        <v/>
      </c>
      <c r="AU250" s="3" t="str">
        <f>IF($A250="","",IF((AND($A250="ADD",OR(AT250="",AT250="Local Authority"))),"L",(_xlfn.XLOOKUP(AT250,asset_owner[lookupValue],asset_owner[lookupKey],""))))</f>
        <v/>
      </c>
      <c r="AV250" s="3" t="str">
        <f t="shared" si="40"/>
        <v/>
      </c>
      <c r="AW250" s="3" t="str">
        <f>IF($A250="","",IF((AND($A250="ADD",OR(AV250="",AV250="Vested Assets"))),"12",(_xlfn.XLOOKUP(AV250,ud_work_category[lookupValue],ud_work_category[lookupKey],""))))</f>
        <v/>
      </c>
      <c r="AX250" s="20"/>
      <c r="AY250" s="2" t="str">
        <f t="shared" si="41"/>
        <v/>
      </c>
      <c r="AZ250" s="3" t="str">
        <f t="shared" si="42"/>
        <v/>
      </c>
      <c r="BA250" s="3" t="str">
        <f>IF($A250="","",IF((AND($A250="ADD",OR(AZ250="",AZ250="Excellent"))),"1",(_xlfn.XLOOKUP(AZ250,condition[lookupValue],condition[lookupKey],""))))</f>
        <v/>
      </c>
      <c r="BB250" s="21" t="str">
        <f t="shared" si="43"/>
        <v/>
      </c>
      <c r="BC250" s="5"/>
    </row>
    <row r="251" spans="2:55" x14ac:dyDescent="0.25">
      <c r="B251" s="4"/>
      <c r="D251" s="3" t="str">
        <f>IF($A251="ADD",IF(NOT(ISBLANK(C251)),_xlfn.XLOOKUP(C251,roadnames[lookupValue],roadnames[lookupKey],"ERROR"),""), "")</f>
        <v/>
      </c>
      <c r="E251" s="4"/>
      <c r="F251" s="4"/>
      <c r="G251" s="5"/>
      <c r="H251" s="5"/>
      <c r="I251" s="19"/>
      <c r="J251" s="19"/>
      <c r="K251" s="19" t="str">
        <f t="shared" si="33"/>
        <v/>
      </c>
      <c r="L251" s="4"/>
      <c r="N251" s="3" t="str">
        <f>IF($A251="ADD",IF(NOT(ISBLANK(M251)),_xlfn.XLOOKUP(M251,len_adjust_rsn[lookupValue],len_adjust_rsn[lookupKey],"ERROR"),""), "")</f>
        <v/>
      </c>
      <c r="O251" s="19"/>
      <c r="Q251" s="19" t="str">
        <f t="shared" si="34"/>
        <v/>
      </c>
      <c r="R251" s="19"/>
      <c r="S251" s="19" t="str">
        <f t="shared" si="35"/>
        <v/>
      </c>
      <c r="T251" s="4"/>
      <c r="U251" s="4"/>
      <c r="W251" s="3" t="str">
        <f>IF($A251="ADD",IF(NOT(ISBLANK(V251)),_xlfn.XLOOKUP(V251,ud_pavement_specification[lookupValue],ud_pavement_specification[lookupKey],"ERROR"),""), "")</f>
        <v/>
      </c>
      <c r="X251" s="20"/>
      <c r="Y251" s="20"/>
      <c r="AA251" s="4"/>
      <c r="AC251" s="3" t="str">
        <f>IF($A251="ADD",IF(NOT(ISBLANK(AB251)),_xlfn.XLOOKUP(AB251,ud_pavement_material_type[lookupValue],ud_pavement_material_type[lookupKey],"ERROR"),""), "")</f>
        <v/>
      </c>
      <c r="AE251" s="3" t="str">
        <f>IF($A251="ADD",IF(NOT(ISBLANK(AD251)),_xlfn.XLOOKUP(AD251,ud_material_source[lookupValue],ud_material_source[lookupKey],"ERROR"),""), "")</f>
        <v/>
      </c>
      <c r="AH251" s="3" t="str">
        <f>IF($A251="ADD",IF(NOT(ISBLANK(AG251)),_xlfn.XLOOKUP(AG251,ud_pavement_material_type[lookupValue],ud_pavement_material_type[lookupKey],"ERROR"),""), "")</f>
        <v/>
      </c>
      <c r="AI251" s="4"/>
      <c r="AK251" s="3" t="str">
        <f>IF($A251="ADD",IF(NOT(ISBLANK(AJ251)),_xlfn.XLOOKUP(AJ251,ud_material_source[lookupValue],ud_material_source[lookupKey],"ERROR"),""), "")</f>
        <v/>
      </c>
      <c r="AL251" s="3" t="str">
        <f t="shared" si="36"/>
        <v/>
      </c>
      <c r="AM251" s="3" t="str">
        <f>IF($A251="","",IF((AND($A251="ADD",OR(AL251="",AL251="Known"))),"K",(_xlfn.XLOOKUP(AL251,estimate_status[lookupValue],estimate_status[lookupKey],""))))</f>
        <v/>
      </c>
      <c r="AN251" s="3" t="str">
        <f t="shared" si="37"/>
        <v/>
      </c>
      <c r="AO251" s="3" t="str">
        <f>IF($A251="","",IF((AND($A251="ADD",OR(AN251="",AN251="Undisturbed"))),"U",(_xlfn.XLOOKUP(AN251,reconstructed[lookupValue],reconstructed[lookupKey],""))))</f>
        <v/>
      </c>
      <c r="AP251" s="21"/>
      <c r="AQ251" s="4"/>
      <c r="AR251" s="21"/>
      <c r="AS251" s="2" t="str">
        <f t="shared" si="38"/>
        <v/>
      </c>
      <c r="AT251" s="3" t="str">
        <f t="shared" si="39"/>
        <v/>
      </c>
      <c r="AU251" s="3" t="str">
        <f>IF($A251="","",IF((AND($A251="ADD",OR(AT251="",AT251="Local Authority"))),"L",(_xlfn.XLOOKUP(AT251,asset_owner[lookupValue],asset_owner[lookupKey],""))))</f>
        <v/>
      </c>
      <c r="AV251" s="3" t="str">
        <f t="shared" si="40"/>
        <v/>
      </c>
      <c r="AW251" s="3" t="str">
        <f>IF($A251="","",IF((AND($A251="ADD",OR(AV251="",AV251="Vested Assets"))),"12",(_xlfn.XLOOKUP(AV251,ud_work_category[lookupValue],ud_work_category[lookupKey],""))))</f>
        <v/>
      </c>
      <c r="AX251" s="20"/>
      <c r="AY251" s="2" t="str">
        <f t="shared" si="41"/>
        <v/>
      </c>
      <c r="AZ251" s="3" t="str">
        <f t="shared" si="42"/>
        <v/>
      </c>
      <c r="BA251" s="3" t="str">
        <f>IF($A251="","",IF((AND($A251="ADD",OR(AZ251="",AZ251="Excellent"))),"1",(_xlfn.XLOOKUP(AZ251,condition[lookupValue],condition[lookupKey],""))))</f>
        <v/>
      </c>
      <c r="BB251" s="21" t="str">
        <f t="shared" si="43"/>
        <v/>
      </c>
      <c r="BC251" s="5"/>
    </row>
    <row r="252" spans="2:55" x14ac:dyDescent="0.25">
      <c r="B252" s="4"/>
      <c r="D252" s="3" t="str">
        <f>IF($A252="ADD",IF(NOT(ISBLANK(C252)),_xlfn.XLOOKUP(C252,roadnames[lookupValue],roadnames[lookupKey],"ERROR"),""), "")</f>
        <v/>
      </c>
      <c r="E252" s="4"/>
      <c r="F252" s="4"/>
      <c r="G252" s="5"/>
      <c r="H252" s="5"/>
      <c r="I252" s="19"/>
      <c r="J252" s="19"/>
      <c r="K252" s="19" t="str">
        <f t="shared" si="33"/>
        <v/>
      </c>
      <c r="L252" s="4"/>
      <c r="N252" s="3" t="str">
        <f>IF($A252="ADD",IF(NOT(ISBLANK(M252)),_xlfn.XLOOKUP(M252,len_adjust_rsn[lookupValue],len_adjust_rsn[lookupKey],"ERROR"),""), "")</f>
        <v/>
      </c>
      <c r="O252" s="19"/>
      <c r="Q252" s="19" t="str">
        <f t="shared" si="34"/>
        <v/>
      </c>
      <c r="R252" s="19"/>
      <c r="S252" s="19" t="str">
        <f t="shared" si="35"/>
        <v/>
      </c>
      <c r="T252" s="4"/>
      <c r="U252" s="4"/>
      <c r="W252" s="3" t="str">
        <f>IF($A252="ADD",IF(NOT(ISBLANK(V252)),_xlfn.XLOOKUP(V252,ud_pavement_specification[lookupValue],ud_pavement_specification[lookupKey],"ERROR"),""), "")</f>
        <v/>
      </c>
      <c r="X252" s="20"/>
      <c r="Y252" s="20"/>
      <c r="AA252" s="4"/>
      <c r="AC252" s="3" t="str">
        <f>IF($A252="ADD",IF(NOT(ISBLANK(AB252)),_xlfn.XLOOKUP(AB252,ud_pavement_material_type[lookupValue],ud_pavement_material_type[lookupKey],"ERROR"),""), "")</f>
        <v/>
      </c>
      <c r="AE252" s="3" t="str">
        <f>IF($A252="ADD",IF(NOT(ISBLANK(AD252)),_xlfn.XLOOKUP(AD252,ud_material_source[lookupValue],ud_material_source[lookupKey],"ERROR"),""), "")</f>
        <v/>
      </c>
      <c r="AH252" s="3" t="str">
        <f>IF($A252="ADD",IF(NOT(ISBLANK(AG252)),_xlfn.XLOOKUP(AG252,ud_pavement_material_type[lookupValue],ud_pavement_material_type[lookupKey],"ERROR"),""), "")</f>
        <v/>
      </c>
      <c r="AI252" s="4"/>
      <c r="AK252" s="3" t="str">
        <f>IF($A252="ADD",IF(NOT(ISBLANK(AJ252)),_xlfn.XLOOKUP(AJ252,ud_material_source[lookupValue],ud_material_source[lookupKey],"ERROR"),""), "")</f>
        <v/>
      </c>
      <c r="AL252" s="3" t="str">
        <f t="shared" si="36"/>
        <v/>
      </c>
      <c r="AM252" s="3" t="str">
        <f>IF($A252="","",IF((AND($A252="ADD",OR(AL252="",AL252="Known"))),"K",(_xlfn.XLOOKUP(AL252,estimate_status[lookupValue],estimate_status[lookupKey],""))))</f>
        <v/>
      </c>
      <c r="AN252" s="3" t="str">
        <f t="shared" si="37"/>
        <v/>
      </c>
      <c r="AO252" s="3" t="str">
        <f>IF($A252="","",IF((AND($A252="ADD",OR(AN252="",AN252="Undisturbed"))),"U",(_xlfn.XLOOKUP(AN252,reconstructed[lookupValue],reconstructed[lookupKey],""))))</f>
        <v/>
      </c>
      <c r="AP252" s="21"/>
      <c r="AQ252" s="4"/>
      <c r="AR252" s="21"/>
      <c r="AS252" s="2" t="str">
        <f t="shared" si="38"/>
        <v/>
      </c>
      <c r="AT252" s="3" t="str">
        <f t="shared" si="39"/>
        <v/>
      </c>
      <c r="AU252" s="3" t="str">
        <f>IF($A252="","",IF((AND($A252="ADD",OR(AT252="",AT252="Local Authority"))),"L",(_xlfn.XLOOKUP(AT252,asset_owner[lookupValue],asset_owner[lookupKey],""))))</f>
        <v/>
      </c>
      <c r="AV252" s="3" t="str">
        <f t="shared" si="40"/>
        <v/>
      </c>
      <c r="AW252" s="3" t="str">
        <f>IF($A252="","",IF((AND($A252="ADD",OR(AV252="",AV252="Vested Assets"))),"12",(_xlfn.XLOOKUP(AV252,ud_work_category[lookupValue],ud_work_category[lookupKey],""))))</f>
        <v/>
      </c>
      <c r="AX252" s="20"/>
      <c r="AY252" s="2" t="str">
        <f t="shared" si="41"/>
        <v/>
      </c>
      <c r="AZ252" s="3" t="str">
        <f t="shared" si="42"/>
        <v/>
      </c>
      <c r="BA252" s="3" t="str">
        <f>IF($A252="","",IF((AND($A252="ADD",OR(AZ252="",AZ252="Excellent"))),"1",(_xlfn.XLOOKUP(AZ252,condition[lookupValue],condition[lookupKey],""))))</f>
        <v/>
      </c>
      <c r="BB252" s="21" t="str">
        <f t="shared" si="43"/>
        <v/>
      </c>
      <c r="BC252" s="5"/>
    </row>
    <row r="253" spans="2:55" x14ac:dyDescent="0.25">
      <c r="B253" s="4"/>
      <c r="D253" s="3" t="str">
        <f>IF($A253="ADD",IF(NOT(ISBLANK(C253)),_xlfn.XLOOKUP(C253,roadnames[lookupValue],roadnames[lookupKey],"ERROR"),""), "")</f>
        <v/>
      </c>
      <c r="E253" s="4"/>
      <c r="F253" s="4"/>
      <c r="G253" s="5"/>
      <c r="H253" s="5"/>
      <c r="I253" s="19"/>
      <c r="J253" s="19"/>
      <c r="K253" s="19" t="str">
        <f t="shared" si="33"/>
        <v/>
      </c>
      <c r="L253" s="4"/>
      <c r="N253" s="3" t="str">
        <f>IF($A253="ADD",IF(NOT(ISBLANK(M253)),_xlfn.XLOOKUP(M253,len_adjust_rsn[lookupValue],len_adjust_rsn[lookupKey],"ERROR"),""), "")</f>
        <v/>
      </c>
      <c r="O253" s="19"/>
      <c r="Q253" s="19" t="str">
        <f t="shared" si="34"/>
        <v/>
      </c>
      <c r="R253" s="19"/>
      <c r="S253" s="19" t="str">
        <f t="shared" si="35"/>
        <v/>
      </c>
      <c r="T253" s="4"/>
      <c r="U253" s="4"/>
      <c r="W253" s="3" t="str">
        <f>IF($A253="ADD",IF(NOT(ISBLANK(V253)),_xlfn.XLOOKUP(V253,ud_pavement_specification[lookupValue],ud_pavement_specification[lookupKey],"ERROR"),""), "")</f>
        <v/>
      </c>
      <c r="X253" s="20"/>
      <c r="Y253" s="20"/>
      <c r="AA253" s="4"/>
      <c r="AC253" s="3" t="str">
        <f>IF($A253="ADD",IF(NOT(ISBLANK(AB253)),_xlfn.XLOOKUP(AB253,ud_pavement_material_type[lookupValue],ud_pavement_material_type[lookupKey],"ERROR"),""), "")</f>
        <v/>
      </c>
      <c r="AE253" s="3" t="str">
        <f>IF($A253="ADD",IF(NOT(ISBLANK(AD253)),_xlfn.XLOOKUP(AD253,ud_material_source[lookupValue],ud_material_source[lookupKey],"ERROR"),""), "")</f>
        <v/>
      </c>
      <c r="AH253" s="3" t="str">
        <f>IF($A253="ADD",IF(NOT(ISBLANK(AG253)),_xlfn.XLOOKUP(AG253,ud_pavement_material_type[lookupValue],ud_pavement_material_type[lookupKey],"ERROR"),""), "")</f>
        <v/>
      </c>
      <c r="AI253" s="4"/>
      <c r="AK253" s="3" t="str">
        <f>IF($A253="ADD",IF(NOT(ISBLANK(AJ253)),_xlfn.XLOOKUP(AJ253,ud_material_source[lookupValue],ud_material_source[lookupKey],"ERROR"),""), "")</f>
        <v/>
      </c>
      <c r="AL253" s="3" t="str">
        <f t="shared" si="36"/>
        <v/>
      </c>
      <c r="AM253" s="3" t="str">
        <f>IF($A253="","",IF((AND($A253="ADD",OR(AL253="",AL253="Known"))),"K",(_xlfn.XLOOKUP(AL253,estimate_status[lookupValue],estimate_status[lookupKey],""))))</f>
        <v/>
      </c>
      <c r="AN253" s="3" t="str">
        <f t="shared" si="37"/>
        <v/>
      </c>
      <c r="AO253" s="3" t="str">
        <f>IF($A253="","",IF((AND($A253="ADD",OR(AN253="",AN253="Undisturbed"))),"U",(_xlfn.XLOOKUP(AN253,reconstructed[lookupValue],reconstructed[lookupKey],""))))</f>
        <v/>
      </c>
      <c r="AP253" s="21"/>
      <c r="AQ253" s="4"/>
      <c r="AR253" s="21"/>
      <c r="AS253" s="2" t="str">
        <f t="shared" si="38"/>
        <v/>
      </c>
      <c r="AT253" s="3" t="str">
        <f t="shared" si="39"/>
        <v/>
      </c>
      <c r="AU253" s="3" t="str">
        <f>IF($A253="","",IF((AND($A253="ADD",OR(AT253="",AT253="Local Authority"))),"L",(_xlfn.XLOOKUP(AT253,asset_owner[lookupValue],asset_owner[lookupKey],""))))</f>
        <v/>
      </c>
      <c r="AV253" s="3" t="str">
        <f t="shared" si="40"/>
        <v/>
      </c>
      <c r="AW253" s="3" t="str">
        <f>IF($A253="","",IF((AND($A253="ADD",OR(AV253="",AV253="Vested Assets"))),"12",(_xlfn.XLOOKUP(AV253,ud_work_category[lookupValue],ud_work_category[lookupKey],""))))</f>
        <v/>
      </c>
      <c r="AX253" s="20"/>
      <c r="AY253" s="2" t="str">
        <f t="shared" si="41"/>
        <v/>
      </c>
      <c r="AZ253" s="3" t="str">
        <f t="shared" si="42"/>
        <v/>
      </c>
      <c r="BA253" s="3" t="str">
        <f>IF($A253="","",IF((AND($A253="ADD",OR(AZ253="",AZ253="Excellent"))),"1",(_xlfn.XLOOKUP(AZ253,condition[lookupValue],condition[lookupKey],""))))</f>
        <v/>
      </c>
      <c r="BB253" s="21" t="str">
        <f t="shared" si="43"/>
        <v/>
      </c>
      <c r="BC253" s="5"/>
    </row>
    <row r="254" spans="2:55" x14ac:dyDescent="0.25">
      <c r="B254" s="4"/>
      <c r="D254" s="3" t="str">
        <f>IF($A254="ADD",IF(NOT(ISBLANK(C254)),_xlfn.XLOOKUP(C254,roadnames[lookupValue],roadnames[lookupKey],"ERROR"),""), "")</f>
        <v/>
      </c>
      <c r="E254" s="4"/>
      <c r="F254" s="4"/>
      <c r="G254" s="5"/>
      <c r="H254" s="5"/>
      <c r="I254" s="19"/>
      <c r="J254" s="19"/>
      <c r="K254" s="19" t="str">
        <f t="shared" si="33"/>
        <v/>
      </c>
      <c r="L254" s="4"/>
      <c r="N254" s="3" t="str">
        <f>IF($A254="ADD",IF(NOT(ISBLANK(M254)),_xlfn.XLOOKUP(M254,len_adjust_rsn[lookupValue],len_adjust_rsn[lookupKey],"ERROR"),""), "")</f>
        <v/>
      </c>
      <c r="O254" s="19"/>
      <c r="Q254" s="19" t="str">
        <f t="shared" si="34"/>
        <v/>
      </c>
      <c r="R254" s="19"/>
      <c r="S254" s="19" t="str">
        <f t="shared" si="35"/>
        <v/>
      </c>
      <c r="T254" s="4"/>
      <c r="U254" s="4"/>
      <c r="W254" s="3" t="str">
        <f>IF($A254="ADD",IF(NOT(ISBLANK(V254)),_xlfn.XLOOKUP(V254,ud_pavement_specification[lookupValue],ud_pavement_specification[lookupKey],"ERROR"),""), "")</f>
        <v/>
      </c>
      <c r="X254" s="20"/>
      <c r="Y254" s="20"/>
      <c r="AA254" s="4"/>
      <c r="AC254" s="3" t="str">
        <f>IF($A254="ADD",IF(NOT(ISBLANK(AB254)),_xlfn.XLOOKUP(AB254,ud_pavement_material_type[lookupValue],ud_pavement_material_type[lookupKey],"ERROR"),""), "")</f>
        <v/>
      </c>
      <c r="AE254" s="3" t="str">
        <f>IF($A254="ADD",IF(NOT(ISBLANK(AD254)),_xlfn.XLOOKUP(AD254,ud_material_source[lookupValue],ud_material_source[lookupKey],"ERROR"),""), "")</f>
        <v/>
      </c>
      <c r="AH254" s="3" t="str">
        <f>IF($A254="ADD",IF(NOT(ISBLANK(AG254)),_xlfn.XLOOKUP(AG254,ud_pavement_material_type[lookupValue],ud_pavement_material_type[lookupKey],"ERROR"),""), "")</f>
        <v/>
      </c>
      <c r="AI254" s="4"/>
      <c r="AK254" s="3" t="str">
        <f>IF($A254="ADD",IF(NOT(ISBLANK(AJ254)),_xlfn.XLOOKUP(AJ254,ud_material_source[lookupValue],ud_material_source[lookupKey],"ERROR"),""), "")</f>
        <v/>
      </c>
      <c r="AL254" s="3" t="str">
        <f t="shared" si="36"/>
        <v/>
      </c>
      <c r="AM254" s="3" t="str">
        <f>IF($A254="","",IF((AND($A254="ADD",OR(AL254="",AL254="Known"))),"K",(_xlfn.XLOOKUP(AL254,estimate_status[lookupValue],estimate_status[lookupKey],""))))</f>
        <v/>
      </c>
      <c r="AN254" s="3" t="str">
        <f t="shared" si="37"/>
        <v/>
      </c>
      <c r="AO254" s="3" t="str">
        <f>IF($A254="","",IF((AND($A254="ADD",OR(AN254="",AN254="Undisturbed"))),"U",(_xlfn.XLOOKUP(AN254,reconstructed[lookupValue],reconstructed[lookupKey],""))))</f>
        <v/>
      </c>
      <c r="AP254" s="21"/>
      <c r="AQ254" s="4"/>
      <c r="AR254" s="21"/>
      <c r="AS254" s="2" t="str">
        <f t="shared" si="38"/>
        <v/>
      </c>
      <c r="AT254" s="3" t="str">
        <f t="shared" si="39"/>
        <v/>
      </c>
      <c r="AU254" s="3" t="str">
        <f>IF($A254="","",IF((AND($A254="ADD",OR(AT254="",AT254="Local Authority"))),"L",(_xlfn.XLOOKUP(AT254,asset_owner[lookupValue],asset_owner[lookupKey],""))))</f>
        <v/>
      </c>
      <c r="AV254" s="3" t="str">
        <f t="shared" si="40"/>
        <v/>
      </c>
      <c r="AW254" s="3" t="str">
        <f>IF($A254="","",IF((AND($A254="ADD",OR(AV254="",AV254="Vested Assets"))),"12",(_xlfn.XLOOKUP(AV254,ud_work_category[lookupValue],ud_work_category[lookupKey],""))))</f>
        <v/>
      </c>
      <c r="AX254" s="20"/>
      <c r="AY254" s="2" t="str">
        <f t="shared" si="41"/>
        <v/>
      </c>
      <c r="AZ254" s="3" t="str">
        <f t="shared" si="42"/>
        <v/>
      </c>
      <c r="BA254" s="3" t="str">
        <f>IF($A254="","",IF((AND($A254="ADD",OR(AZ254="",AZ254="Excellent"))),"1",(_xlfn.XLOOKUP(AZ254,condition[lookupValue],condition[lookupKey],""))))</f>
        <v/>
      </c>
      <c r="BB254" s="21" t="str">
        <f t="shared" si="43"/>
        <v/>
      </c>
      <c r="BC254" s="5"/>
    </row>
    <row r="255" spans="2:55" x14ac:dyDescent="0.25">
      <c r="B255" s="4"/>
      <c r="D255" s="3" t="str">
        <f>IF($A255="ADD",IF(NOT(ISBLANK(C255)),_xlfn.XLOOKUP(C255,roadnames[lookupValue],roadnames[lookupKey],"ERROR"),""), "")</f>
        <v/>
      </c>
      <c r="E255" s="4"/>
      <c r="F255" s="4"/>
      <c r="G255" s="5"/>
      <c r="H255" s="5"/>
      <c r="I255" s="19"/>
      <c r="J255" s="19"/>
      <c r="K255" s="19" t="str">
        <f t="shared" si="33"/>
        <v/>
      </c>
      <c r="L255" s="4"/>
      <c r="N255" s="3" t="str">
        <f>IF($A255="ADD",IF(NOT(ISBLANK(M255)),_xlfn.XLOOKUP(M255,len_adjust_rsn[lookupValue],len_adjust_rsn[lookupKey],"ERROR"),""), "")</f>
        <v/>
      </c>
      <c r="O255" s="19"/>
      <c r="Q255" s="19" t="str">
        <f t="shared" si="34"/>
        <v/>
      </c>
      <c r="R255" s="19"/>
      <c r="S255" s="19" t="str">
        <f t="shared" si="35"/>
        <v/>
      </c>
      <c r="T255" s="4"/>
      <c r="U255" s="4"/>
      <c r="W255" s="3" t="str">
        <f>IF($A255="ADD",IF(NOT(ISBLANK(V255)),_xlfn.XLOOKUP(V255,ud_pavement_specification[lookupValue],ud_pavement_specification[lookupKey],"ERROR"),""), "")</f>
        <v/>
      </c>
      <c r="X255" s="20"/>
      <c r="Y255" s="20"/>
      <c r="AA255" s="4"/>
      <c r="AC255" s="3" t="str">
        <f>IF($A255="ADD",IF(NOT(ISBLANK(AB255)),_xlfn.XLOOKUP(AB255,ud_pavement_material_type[lookupValue],ud_pavement_material_type[lookupKey],"ERROR"),""), "")</f>
        <v/>
      </c>
      <c r="AE255" s="3" t="str">
        <f>IF($A255="ADD",IF(NOT(ISBLANK(AD255)),_xlfn.XLOOKUP(AD255,ud_material_source[lookupValue],ud_material_source[lookupKey],"ERROR"),""), "")</f>
        <v/>
      </c>
      <c r="AH255" s="3" t="str">
        <f>IF($A255="ADD",IF(NOT(ISBLANK(AG255)),_xlfn.XLOOKUP(AG255,ud_pavement_material_type[lookupValue],ud_pavement_material_type[lookupKey],"ERROR"),""), "")</f>
        <v/>
      </c>
      <c r="AI255" s="4"/>
      <c r="AK255" s="3" t="str">
        <f>IF($A255="ADD",IF(NOT(ISBLANK(AJ255)),_xlfn.XLOOKUP(AJ255,ud_material_source[lookupValue],ud_material_source[lookupKey],"ERROR"),""), "")</f>
        <v/>
      </c>
      <c r="AL255" s="3" t="str">
        <f t="shared" si="36"/>
        <v/>
      </c>
      <c r="AM255" s="3" t="str">
        <f>IF($A255="","",IF((AND($A255="ADD",OR(AL255="",AL255="Known"))),"K",(_xlfn.XLOOKUP(AL255,estimate_status[lookupValue],estimate_status[lookupKey],""))))</f>
        <v/>
      </c>
      <c r="AN255" s="3" t="str">
        <f t="shared" si="37"/>
        <v/>
      </c>
      <c r="AO255" s="3" t="str">
        <f>IF($A255="","",IF((AND($A255="ADD",OR(AN255="",AN255="Undisturbed"))),"U",(_xlfn.XLOOKUP(AN255,reconstructed[lookupValue],reconstructed[lookupKey],""))))</f>
        <v/>
      </c>
      <c r="AP255" s="21"/>
      <c r="AQ255" s="4"/>
      <c r="AR255" s="21"/>
      <c r="AS255" s="2" t="str">
        <f t="shared" si="38"/>
        <v/>
      </c>
      <c r="AT255" s="3" t="str">
        <f t="shared" si="39"/>
        <v/>
      </c>
      <c r="AU255" s="3" t="str">
        <f>IF($A255="","",IF((AND($A255="ADD",OR(AT255="",AT255="Local Authority"))),"L",(_xlfn.XLOOKUP(AT255,asset_owner[lookupValue],asset_owner[lookupKey],""))))</f>
        <v/>
      </c>
      <c r="AV255" s="3" t="str">
        <f t="shared" si="40"/>
        <v/>
      </c>
      <c r="AW255" s="3" t="str">
        <f>IF($A255="","",IF((AND($A255="ADD",OR(AV255="",AV255="Vested Assets"))),"12",(_xlfn.XLOOKUP(AV255,ud_work_category[lookupValue],ud_work_category[lookupKey],""))))</f>
        <v/>
      </c>
      <c r="AX255" s="20"/>
      <c r="AY255" s="2" t="str">
        <f t="shared" si="41"/>
        <v/>
      </c>
      <c r="AZ255" s="3" t="str">
        <f t="shared" si="42"/>
        <v/>
      </c>
      <c r="BA255" s="3" t="str">
        <f>IF($A255="","",IF((AND($A255="ADD",OR(AZ255="",AZ255="Excellent"))),"1",(_xlfn.XLOOKUP(AZ255,condition[lookupValue],condition[lookupKey],""))))</f>
        <v/>
      </c>
      <c r="BB255" s="21" t="str">
        <f t="shared" si="43"/>
        <v/>
      </c>
      <c r="BC255" s="5"/>
    </row>
    <row r="256" spans="2:55" x14ac:dyDescent="0.25">
      <c r="B256" s="4"/>
      <c r="D256" s="3" t="str">
        <f>IF($A256="ADD",IF(NOT(ISBLANK(C256)),_xlfn.XLOOKUP(C256,roadnames[lookupValue],roadnames[lookupKey],"ERROR"),""), "")</f>
        <v/>
      </c>
      <c r="E256" s="4"/>
      <c r="F256" s="4"/>
      <c r="G256" s="5"/>
      <c r="H256" s="5"/>
      <c r="I256" s="19"/>
      <c r="J256" s="19"/>
      <c r="K256" s="19" t="str">
        <f t="shared" si="33"/>
        <v/>
      </c>
      <c r="L256" s="4"/>
      <c r="N256" s="3" t="str">
        <f>IF($A256="ADD",IF(NOT(ISBLANK(M256)),_xlfn.XLOOKUP(M256,len_adjust_rsn[lookupValue],len_adjust_rsn[lookupKey],"ERROR"),""), "")</f>
        <v/>
      </c>
      <c r="O256" s="19"/>
      <c r="Q256" s="19" t="str">
        <f t="shared" si="34"/>
        <v/>
      </c>
      <c r="R256" s="19"/>
      <c r="S256" s="19" t="str">
        <f t="shared" si="35"/>
        <v/>
      </c>
      <c r="T256" s="4"/>
      <c r="U256" s="4"/>
      <c r="W256" s="3" t="str">
        <f>IF($A256="ADD",IF(NOT(ISBLANK(V256)),_xlfn.XLOOKUP(V256,ud_pavement_specification[lookupValue],ud_pavement_specification[lookupKey],"ERROR"),""), "")</f>
        <v/>
      </c>
      <c r="X256" s="20"/>
      <c r="Y256" s="20"/>
      <c r="AA256" s="4"/>
      <c r="AC256" s="3" t="str">
        <f>IF($A256="ADD",IF(NOT(ISBLANK(AB256)),_xlfn.XLOOKUP(AB256,ud_pavement_material_type[lookupValue],ud_pavement_material_type[lookupKey],"ERROR"),""), "")</f>
        <v/>
      </c>
      <c r="AE256" s="3" t="str">
        <f>IF($A256="ADD",IF(NOT(ISBLANK(AD256)),_xlfn.XLOOKUP(AD256,ud_material_source[lookupValue],ud_material_source[lookupKey],"ERROR"),""), "")</f>
        <v/>
      </c>
      <c r="AH256" s="3" t="str">
        <f>IF($A256="ADD",IF(NOT(ISBLANK(AG256)),_xlfn.XLOOKUP(AG256,ud_pavement_material_type[lookupValue],ud_pavement_material_type[lookupKey],"ERROR"),""), "")</f>
        <v/>
      </c>
      <c r="AI256" s="4"/>
      <c r="AK256" s="3" t="str">
        <f>IF($A256="ADD",IF(NOT(ISBLANK(AJ256)),_xlfn.XLOOKUP(AJ256,ud_material_source[lookupValue],ud_material_source[lookupKey],"ERROR"),""), "")</f>
        <v/>
      </c>
      <c r="AL256" s="3" t="str">
        <f t="shared" si="36"/>
        <v/>
      </c>
      <c r="AM256" s="3" t="str">
        <f>IF($A256="","",IF((AND($A256="ADD",OR(AL256="",AL256="Known"))),"K",(_xlfn.XLOOKUP(AL256,estimate_status[lookupValue],estimate_status[lookupKey],""))))</f>
        <v/>
      </c>
      <c r="AN256" s="3" t="str">
        <f t="shared" si="37"/>
        <v/>
      </c>
      <c r="AO256" s="3" t="str">
        <f>IF($A256="","",IF((AND($A256="ADD",OR(AN256="",AN256="Undisturbed"))),"U",(_xlfn.XLOOKUP(AN256,reconstructed[lookupValue],reconstructed[lookupKey],""))))</f>
        <v/>
      </c>
      <c r="AP256" s="21"/>
      <c r="AQ256" s="4"/>
      <c r="AR256" s="21"/>
      <c r="AS256" s="2" t="str">
        <f t="shared" si="38"/>
        <v/>
      </c>
      <c r="AT256" s="3" t="str">
        <f t="shared" si="39"/>
        <v/>
      </c>
      <c r="AU256" s="3" t="str">
        <f>IF($A256="","",IF((AND($A256="ADD",OR(AT256="",AT256="Local Authority"))),"L",(_xlfn.XLOOKUP(AT256,asset_owner[lookupValue],asset_owner[lookupKey],""))))</f>
        <v/>
      </c>
      <c r="AV256" s="3" t="str">
        <f t="shared" si="40"/>
        <v/>
      </c>
      <c r="AW256" s="3" t="str">
        <f>IF($A256="","",IF((AND($A256="ADD",OR(AV256="",AV256="Vested Assets"))),"12",(_xlfn.XLOOKUP(AV256,ud_work_category[lookupValue],ud_work_category[lookupKey],""))))</f>
        <v/>
      </c>
      <c r="AX256" s="20"/>
      <c r="AY256" s="2" t="str">
        <f t="shared" si="41"/>
        <v/>
      </c>
      <c r="AZ256" s="3" t="str">
        <f t="shared" si="42"/>
        <v/>
      </c>
      <c r="BA256" s="3" t="str">
        <f>IF($A256="","",IF((AND($A256="ADD",OR(AZ256="",AZ256="Excellent"))),"1",(_xlfn.XLOOKUP(AZ256,condition[lookupValue],condition[lookupKey],""))))</f>
        <v/>
      </c>
      <c r="BB256" s="21" t="str">
        <f t="shared" si="43"/>
        <v/>
      </c>
      <c r="BC256" s="5"/>
    </row>
    <row r="257" spans="2:55" x14ac:dyDescent="0.25">
      <c r="B257" s="4"/>
      <c r="D257" s="3" t="str">
        <f>IF($A257="ADD",IF(NOT(ISBLANK(C257)),_xlfn.XLOOKUP(C257,roadnames[lookupValue],roadnames[lookupKey],"ERROR"),""), "")</f>
        <v/>
      </c>
      <c r="E257" s="4"/>
      <c r="F257" s="4"/>
      <c r="G257" s="5"/>
      <c r="H257" s="5"/>
      <c r="I257" s="19"/>
      <c r="J257" s="19"/>
      <c r="K257" s="19" t="str">
        <f t="shared" si="33"/>
        <v/>
      </c>
      <c r="L257" s="4"/>
      <c r="N257" s="3" t="str">
        <f>IF($A257="ADD",IF(NOT(ISBLANK(M257)),_xlfn.XLOOKUP(M257,len_adjust_rsn[lookupValue],len_adjust_rsn[lookupKey],"ERROR"),""), "")</f>
        <v/>
      </c>
      <c r="O257" s="19"/>
      <c r="Q257" s="19" t="str">
        <f t="shared" si="34"/>
        <v/>
      </c>
      <c r="R257" s="19"/>
      <c r="S257" s="19" t="str">
        <f t="shared" si="35"/>
        <v/>
      </c>
      <c r="T257" s="4"/>
      <c r="U257" s="4"/>
      <c r="W257" s="3" t="str">
        <f>IF($A257="ADD",IF(NOT(ISBLANK(V257)),_xlfn.XLOOKUP(V257,ud_pavement_specification[lookupValue],ud_pavement_specification[lookupKey],"ERROR"),""), "")</f>
        <v/>
      </c>
      <c r="X257" s="20"/>
      <c r="Y257" s="20"/>
      <c r="AA257" s="4"/>
      <c r="AC257" s="3" t="str">
        <f>IF($A257="ADD",IF(NOT(ISBLANK(AB257)),_xlfn.XLOOKUP(AB257,ud_pavement_material_type[lookupValue],ud_pavement_material_type[lookupKey],"ERROR"),""), "")</f>
        <v/>
      </c>
      <c r="AE257" s="3" t="str">
        <f>IF($A257="ADD",IF(NOT(ISBLANK(AD257)),_xlfn.XLOOKUP(AD257,ud_material_source[lookupValue],ud_material_source[lookupKey],"ERROR"),""), "")</f>
        <v/>
      </c>
      <c r="AH257" s="3" t="str">
        <f>IF($A257="ADD",IF(NOT(ISBLANK(AG257)),_xlfn.XLOOKUP(AG257,ud_pavement_material_type[lookupValue],ud_pavement_material_type[lookupKey],"ERROR"),""), "")</f>
        <v/>
      </c>
      <c r="AI257" s="4"/>
      <c r="AK257" s="3" t="str">
        <f>IF($A257="ADD",IF(NOT(ISBLANK(AJ257)),_xlfn.XLOOKUP(AJ257,ud_material_source[lookupValue],ud_material_source[lookupKey],"ERROR"),""), "")</f>
        <v/>
      </c>
      <c r="AL257" s="3" t="str">
        <f t="shared" si="36"/>
        <v/>
      </c>
      <c r="AM257" s="3" t="str">
        <f>IF($A257="","",IF((AND($A257="ADD",OR(AL257="",AL257="Known"))),"K",(_xlfn.XLOOKUP(AL257,estimate_status[lookupValue],estimate_status[lookupKey],""))))</f>
        <v/>
      </c>
      <c r="AN257" s="3" t="str">
        <f t="shared" si="37"/>
        <v/>
      </c>
      <c r="AO257" s="3" t="str">
        <f>IF($A257="","",IF((AND($A257="ADD",OR(AN257="",AN257="Undisturbed"))),"U",(_xlfn.XLOOKUP(AN257,reconstructed[lookupValue],reconstructed[lookupKey],""))))</f>
        <v/>
      </c>
      <c r="AP257" s="21"/>
      <c r="AQ257" s="4"/>
      <c r="AR257" s="21"/>
      <c r="AS257" s="2" t="str">
        <f t="shared" si="38"/>
        <v/>
      </c>
      <c r="AT257" s="3" t="str">
        <f t="shared" si="39"/>
        <v/>
      </c>
      <c r="AU257" s="3" t="str">
        <f>IF($A257="","",IF((AND($A257="ADD",OR(AT257="",AT257="Local Authority"))),"L",(_xlfn.XLOOKUP(AT257,asset_owner[lookupValue],asset_owner[lookupKey],""))))</f>
        <v/>
      </c>
      <c r="AV257" s="3" t="str">
        <f t="shared" si="40"/>
        <v/>
      </c>
      <c r="AW257" s="3" t="str">
        <f>IF($A257="","",IF((AND($A257="ADD",OR(AV257="",AV257="Vested Assets"))),"12",(_xlfn.XLOOKUP(AV257,ud_work_category[lookupValue],ud_work_category[lookupKey],""))))</f>
        <v/>
      </c>
      <c r="AX257" s="20"/>
      <c r="AY257" s="2" t="str">
        <f t="shared" si="41"/>
        <v/>
      </c>
      <c r="AZ257" s="3" t="str">
        <f t="shared" si="42"/>
        <v/>
      </c>
      <c r="BA257" s="3" t="str">
        <f>IF($A257="","",IF((AND($A257="ADD",OR(AZ257="",AZ257="Excellent"))),"1",(_xlfn.XLOOKUP(AZ257,condition[lookupValue],condition[lookupKey],""))))</f>
        <v/>
      </c>
      <c r="BB257" s="21" t="str">
        <f t="shared" si="43"/>
        <v/>
      </c>
      <c r="BC257" s="5"/>
    </row>
    <row r="258" spans="2:55" x14ac:dyDescent="0.25">
      <c r="B258" s="4"/>
      <c r="D258" s="3" t="str">
        <f>IF($A258="ADD",IF(NOT(ISBLANK(C258)),_xlfn.XLOOKUP(C258,roadnames[lookupValue],roadnames[lookupKey],"ERROR"),""), "")</f>
        <v/>
      </c>
      <c r="E258" s="4"/>
      <c r="F258" s="4"/>
      <c r="G258" s="5"/>
      <c r="H258" s="5"/>
      <c r="I258" s="19"/>
      <c r="J258" s="19"/>
      <c r="K258" s="19" t="str">
        <f t="shared" si="33"/>
        <v/>
      </c>
      <c r="L258" s="4"/>
      <c r="N258" s="3" t="str">
        <f>IF($A258="ADD",IF(NOT(ISBLANK(M258)),_xlfn.XLOOKUP(M258,len_adjust_rsn[lookupValue],len_adjust_rsn[lookupKey],"ERROR"),""), "")</f>
        <v/>
      </c>
      <c r="O258" s="19"/>
      <c r="Q258" s="19" t="str">
        <f t="shared" si="34"/>
        <v/>
      </c>
      <c r="R258" s="19"/>
      <c r="S258" s="19" t="str">
        <f t="shared" si="35"/>
        <v/>
      </c>
      <c r="T258" s="4"/>
      <c r="U258" s="4"/>
      <c r="W258" s="3" t="str">
        <f>IF($A258="ADD",IF(NOT(ISBLANK(V258)),_xlfn.XLOOKUP(V258,ud_pavement_specification[lookupValue],ud_pavement_specification[lookupKey],"ERROR"),""), "")</f>
        <v/>
      </c>
      <c r="X258" s="20"/>
      <c r="Y258" s="20"/>
      <c r="AA258" s="4"/>
      <c r="AC258" s="3" t="str">
        <f>IF($A258="ADD",IF(NOT(ISBLANK(AB258)),_xlfn.XLOOKUP(AB258,ud_pavement_material_type[lookupValue],ud_pavement_material_type[lookupKey],"ERROR"),""), "")</f>
        <v/>
      </c>
      <c r="AE258" s="3" t="str">
        <f>IF($A258="ADD",IF(NOT(ISBLANK(AD258)),_xlfn.XLOOKUP(AD258,ud_material_source[lookupValue],ud_material_source[lookupKey],"ERROR"),""), "")</f>
        <v/>
      </c>
      <c r="AH258" s="3" t="str">
        <f>IF($A258="ADD",IF(NOT(ISBLANK(AG258)),_xlfn.XLOOKUP(AG258,ud_pavement_material_type[lookupValue],ud_pavement_material_type[lookupKey],"ERROR"),""), "")</f>
        <v/>
      </c>
      <c r="AI258" s="4"/>
      <c r="AK258" s="3" t="str">
        <f>IF($A258="ADD",IF(NOT(ISBLANK(AJ258)),_xlfn.XLOOKUP(AJ258,ud_material_source[lookupValue],ud_material_source[lookupKey],"ERROR"),""), "")</f>
        <v/>
      </c>
      <c r="AL258" s="3" t="str">
        <f t="shared" si="36"/>
        <v/>
      </c>
      <c r="AM258" s="3" t="str">
        <f>IF($A258="","",IF((AND($A258="ADD",OR(AL258="",AL258="Known"))),"K",(_xlfn.XLOOKUP(AL258,estimate_status[lookupValue],estimate_status[lookupKey],""))))</f>
        <v/>
      </c>
      <c r="AN258" s="3" t="str">
        <f t="shared" si="37"/>
        <v/>
      </c>
      <c r="AO258" s="3" t="str">
        <f>IF($A258="","",IF((AND($A258="ADD",OR(AN258="",AN258="Undisturbed"))),"U",(_xlfn.XLOOKUP(AN258,reconstructed[lookupValue],reconstructed[lookupKey],""))))</f>
        <v/>
      </c>
      <c r="AP258" s="21"/>
      <c r="AQ258" s="4"/>
      <c r="AR258" s="21"/>
      <c r="AS258" s="2" t="str">
        <f t="shared" si="38"/>
        <v/>
      </c>
      <c r="AT258" s="3" t="str">
        <f t="shared" si="39"/>
        <v/>
      </c>
      <c r="AU258" s="3" t="str">
        <f>IF($A258="","",IF((AND($A258="ADD",OR(AT258="",AT258="Local Authority"))),"L",(_xlfn.XLOOKUP(AT258,asset_owner[lookupValue],asset_owner[lookupKey],""))))</f>
        <v/>
      </c>
      <c r="AV258" s="3" t="str">
        <f t="shared" si="40"/>
        <v/>
      </c>
      <c r="AW258" s="3" t="str">
        <f>IF($A258="","",IF((AND($A258="ADD",OR(AV258="",AV258="Vested Assets"))),"12",(_xlfn.XLOOKUP(AV258,ud_work_category[lookupValue],ud_work_category[lookupKey],""))))</f>
        <v/>
      </c>
      <c r="AX258" s="20"/>
      <c r="AY258" s="2" t="str">
        <f t="shared" si="41"/>
        <v/>
      </c>
      <c r="AZ258" s="3" t="str">
        <f t="shared" si="42"/>
        <v/>
      </c>
      <c r="BA258" s="3" t="str">
        <f>IF($A258="","",IF((AND($A258="ADD",OR(AZ258="",AZ258="Excellent"))),"1",(_xlfn.XLOOKUP(AZ258,condition[lookupValue],condition[lookupKey],""))))</f>
        <v/>
      </c>
      <c r="BB258" s="21" t="str">
        <f t="shared" si="43"/>
        <v/>
      </c>
      <c r="BC258" s="5"/>
    </row>
    <row r="259" spans="2:55" x14ac:dyDescent="0.25">
      <c r="B259" s="4"/>
      <c r="D259" s="3" t="str">
        <f>IF($A259="ADD",IF(NOT(ISBLANK(C259)),_xlfn.XLOOKUP(C259,roadnames[lookupValue],roadnames[lookupKey],"ERROR"),""), "")</f>
        <v/>
      </c>
      <c r="E259" s="4"/>
      <c r="F259" s="4"/>
      <c r="G259" s="5"/>
      <c r="H259" s="5"/>
      <c r="I259" s="19"/>
      <c r="J259" s="19"/>
      <c r="K259" s="19" t="str">
        <f t="shared" si="33"/>
        <v/>
      </c>
      <c r="L259" s="4"/>
      <c r="N259" s="3" t="str">
        <f>IF($A259="ADD",IF(NOT(ISBLANK(M259)),_xlfn.XLOOKUP(M259,len_adjust_rsn[lookupValue],len_adjust_rsn[lookupKey],"ERROR"),""), "")</f>
        <v/>
      </c>
      <c r="O259" s="19"/>
      <c r="Q259" s="19" t="str">
        <f t="shared" si="34"/>
        <v/>
      </c>
      <c r="R259" s="19"/>
      <c r="S259" s="19" t="str">
        <f t="shared" si="35"/>
        <v/>
      </c>
      <c r="T259" s="4"/>
      <c r="U259" s="4"/>
      <c r="W259" s="3" t="str">
        <f>IF($A259="ADD",IF(NOT(ISBLANK(V259)),_xlfn.XLOOKUP(V259,ud_pavement_specification[lookupValue],ud_pavement_specification[lookupKey],"ERROR"),""), "")</f>
        <v/>
      </c>
      <c r="X259" s="20"/>
      <c r="Y259" s="20"/>
      <c r="AA259" s="4"/>
      <c r="AC259" s="3" t="str">
        <f>IF($A259="ADD",IF(NOT(ISBLANK(AB259)),_xlfn.XLOOKUP(AB259,ud_pavement_material_type[lookupValue],ud_pavement_material_type[lookupKey],"ERROR"),""), "")</f>
        <v/>
      </c>
      <c r="AE259" s="3" t="str">
        <f>IF($A259="ADD",IF(NOT(ISBLANK(AD259)),_xlfn.XLOOKUP(AD259,ud_material_source[lookupValue],ud_material_source[lookupKey],"ERROR"),""), "")</f>
        <v/>
      </c>
      <c r="AH259" s="3" t="str">
        <f>IF($A259="ADD",IF(NOT(ISBLANK(AG259)),_xlfn.XLOOKUP(AG259,ud_pavement_material_type[lookupValue],ud_pavement_material_type[lookupKey],"ERROR"),""), "")</f>
        <v/>
      </c>
      <c r="AI259" s="4"/>
      <c r="AK259" s="3" t="str">
        <f>IF($A259="ADD",IF(NOT(ISBLANK(AJ259)),_xlfn.XLOOKUP(AJ259,ud_material_source[lookupValue],ud_material_source[lookupKey],"ERROR"),""), "")</f>
        <v/>
      </c>
      <c r="AL259" s="3" t="str">
        <f t="shared" si="36"/>
        <v/>
      </c>
      <c r="AM259" s="3" t="str">
        <f>IF($A259="","",IF((AND($A259="ADD",OR(AL259="",AL259="Known"))),"K",(_xlfn.XLOOKUP(AL259,estimate_status[lookupValue],estimate_status[lookupKey],""))))</f>
        <v/>
      </c>
      <c r="AN259" s="3" t="str">
        <f t="shared" si="37"/>
        <v/>
      </c>
      <c r="AO259" s="3" t="str">
        <f>IF($A259="","",IF((AND($A259="ADD",OR(AN259="",AN259="Undisturbed"))),"U",(_xlfn.XLOOKUP(AN259,reconstructed[lookupValue],reconstructed[lookupKey],""))))</f>
        <v/>
      </c>
      <c r="AP259" s="21"/>
      <c r="AQ259" s="4"/>
      <c r="AR259" s="21"/>
      <c r="AS259" s="2" t="str">
        <f t="shared" si="38"/>
        <v/>
      </c>
      <c r="AT259" s="3" t="str">
        <f t="shared" si="39"/>
        <v/>
      </c>
      <c r="AU259" s="3" t="str">
        <f>IF($A259="","",IF((AND($A259="ADD",OR(AT259="",AT259="Local Authority"))),"L",(_xlfn.XLOOKUP(AT259,asset_owner[lookupValue],asset_owner[lookupKey],""))))</f>
        <v/>
      </c>
      <c r="AV259" s="3" t="str">
        <f t="shared" si="40"/>
        <v/>
      </c>
      <c r="AW259" s="3" t="str">
        <f>IF($A259="","",IF((AND($A259="ADD",OR(AV259="",AV259="Vested Assets"))),"12",(_xlfn.XLOOKUP(AV259,ud_work_category[lookupValue],ud_work_category[lookupKey],""))))</f>
        <v/>
      </c>
      <c r="AX259" s="20"/>
      <c r="AY259" s="2" t="str">
        <f t="shared" si="41"/>
        <v/>
      </c>
      <c r="AZ259" s="3" t="str">
        <f t="shared" si="42"/>
        <v/>
      </c>
      <c r="BA259" s="3" t="str">
        <f>IF($A259="","",IF((AND($A259="ADD",OR(AZ259="",AZ259="Excellent"))),"1",(_xlfn.XLOOKUP(AZ259,condition[lookupValue],condition[lookupKey],""))))</f>
        <v/>
      </c>
      <c r="BB259" s="21" t="str">
        <f t="shared" si="43"/>
        <v/>
      </c>
      <c r="BC259" s="5"/>
    </row>
    <row r="260" spans="2:55" x14ac:dyDescent="0.25">
      <c r="B260" s="4"/>
      <c r="D260" s="3" t="str">
        <f>IF($A260="ADD",IF(NOT(ISBLANK(C260)),_xlfn.XLOOKUP(C260,roadnames[lookupValue],roadnames[lookupKey],"ERROR"),""), "")</f>
        <v/>
      </c>
      <c r="E260" s="4"/>
      <c r="F260" s="4"/>
      <c r="G260" s="5"/>
      <c r="H260" s="5"/>
      <c r="I260" s="19"/>
      <c r="J260" s="19"/>
      <c r="K260" s="19" t="str">
        <f t="shared" si="33"/>
        <v/>
      </c>
      <c r="L260" s="4"/>
      <c r="N260" s="3" t="str">
        <f>IF($A260="ADD",IF(NOT(ISBLANK(M260)),_xlfn.XLOOKUP(M260,len_adjust_rsn[lookupValue],len_adjust_rsn[lookupKey],"ERROR"),""), "")</f>
        <v/>
      </c>
      <c r="O260" s="19"/>
      <c r="Q260" s="19" t="str">
        <f t="shared" si="34"/>
        <v/>
      </c>
      <c r="R260" s="19"/>
      <c r="S260" s="19" t="str">
        <f t="shared" si="35"/>
        <v/>
      </c>
      <c r="T260" s="4"/>
      <c r="U260" s="4"/>
      <c r="W260" s="3" t="str">
        <f>IF($A260="ADD",IF(NOT(ISBLANK(V260)),_xlfn.XLOOKUP(V260,ud_pavement_specification[lookupValue],ud_pavement_specification[lookupKey],"ERROR"),""), "")</f>
        <v/>
      </c>
      <c r="X260" s="20"/>
      <c r="Y260" s="20"/>
      <c r="AA260" s="4"/>
      <c r="AC260" s="3" t="str">
        <f>IF($A260="ADD",IF(NOT(ISBLANK(AB260)),_xlfn.XLOOKUP(AB260,ud_pavement_material_type[lookupValue],ud_pavement_material_type[lookupKey],"ERROR"),""), "")</f>
        <v/>
      </c>
      <c r="AE260" s="3" t="str">
        <f>IF($A260="ADD",IF(NOT(ISBLANK(AD260)),_xlfn.XLOOKUP(AD260,ud_material_source[lookupValue],ud_material_source[lookupKey],"ERROR"),""), "")</f>
        <v/>
      </c>
      <c r="AH260" s="3" t="str">
        <f>IF($A260="ADD",IF(NOT(ISBLANK(AG260)),_xlfn.XLOOKUP(AG260,ud_pavement_material_type[lookupValue],ud_pavement_material_type[lookupKey],"ERROR"),""), "")</f>
        <v/>
      </c>
      <c r="AI260" s="4"/>
      <c r="AK260" s="3" t="str">
        <f>IF($A260="ADD",IF(NOT(ISBLANK(AJ260)),_xlfn.XLOOKUP(AJ260,ud_material_source[lookupValue],ud_material_source[lookupKey],"ERROR"),""), "")</f>
        <v/>
      </c>
      <c r="AL260" s="3" t="str">
        <f t="shared" si="36"/>
        <v/>
      </c>
      <c r="AM260" s="3" t="str">
        <f>IF($A260="","",IF((AND($A260="ADD",OR(AL260="",AL260="Known"))),"K",(_xlfn.XLOOKUP(AL260,estimate_status[lookupValue],estimate_status[lookupKey],""))))</f>
        <v/>
      </c>
      <c r="AN260" s="3" t="str">
        <f t="shared" si="37"/>
        <v/>
      </c>
      <c r="AO260" s="3" t="str">
        <f>IF($A260="","",IF((AND($A260="ADD",OR(AN260="",AN260="Undisturbed"))),"U",(_xlfn.XLOOKUP(AN260,reconstructed[lookupValue],reconstructed[lookupKey],""))))</f>
        <v/>
      </c>
      <c r="AP260" s="21"/>
      <c r="AQ260" s="4"/>
      <c r="AR260" s="21"/>
      <c r="AS260" s="2" t="str">
        <f t="shared" si="38"/>
        <v/>
      </c>
      <c r="AT260" s="3" t="str">
        <f t="shared" si="39"/>
        <v/>
      </c>
      <c r="AU260" s="3" t="str">
        <f>IF($A260="","",IF((AND($A260="ADD",OR(AT260="",AT260="Local Authority"))),"L",(_xlfn.XLOOKUP(AT260,asset_owner[lookupValue],asset_owner[lookupKey],""))))</f>
        <v/>
      </c>
      <c r="AV260" s="3" t="str">
        <f t="shared" si="40"/>
        <v/>
      </c>
      <c r="AW260" s="3" t="str">
        <f>IF($A260="","",IF((AND($A260="ADD",OR(AV260="",AV260="Vested Assets"))),"12",(_xlfn.XLOOKUP(AV260,ud_work_category[lookupValue],ud_work_category[lookupKey],""))))</f>
        <v/>
      </c>
      <c r="AX260" s="20"/>
      <c r="AY260" s="2" t="str">
        <f t="shared" si="41"/>
        <v/>
      </c>
      <c r="AZ260" s="3" t="str">
        <f t="shared" si="42"/>
        <v/>
      </c>
      <c r="BA260" s="3" t="str">
        <f>IF($A260="","",IF((AND($A260="ADD",OR(AZ260="",AZ260="Excellent"))),"1",(_xlfn.XLOOKUP(AZ260,condition[lookupValue],condition[lookupKey],""))))</f>
        <v/>
      </c>
      <c r="BB260" s="21" t="str">
        <f t="shared" si="43"/>
        <v/>
      </c>
      <c r="BC260" s="5"/>
    </row>
    <row r="261" spans="2:55" x14ac:dyDescent="0.25">
      <c r="B261" s="4"/>
      <c r="D261" s="3" t="str">
        <f>IF($A261="ADD",IF(NOT(ISBLANK(C261)),_xlfn.XLOOKUP(C261,roadnames[lookupValue],roadnames[lookupKey],"ERROR"),""), "")</f>
        <v/>
      </c>
      <c r="E261" s="4"/>
      <c r="F261" s="4"/>
      <c r="G261" s="5"/>
      <c r="H261" s="5"/>
      <c r="I261" s="19"/>
      <c r="J261" s="19"/>
      <c r="K261" s="19" t="str">
        <f t="shared" si="33"/>
        <v/>
      </c>
      <c r="L261" s="4"/>
      <c r="N261" s="3" t="str">
        <f>IF($A261="ADD",IF(NOT(ISBLANK(M261)),_xlfn.XLOOKUP(M261,len_adjust_rsn[lookupValue],len_adjust_rsn[lookupKey],"ERROR"),""), "")</f>
        <v/>
      </c>
      <c r="O261" s="19"/>
      <c r="Q261" s="19" t="str">
        <f t="shared" si="34"/>
        <v/>
      </c>
      <c r="R261" s="19"/>
      <c r="S261" s="19" t="str">
        <f t="shared" si="35"/>
        <v/>
      </c>
      <c r="T261" s="4"/>
      <c r="U261" s="4"/>
      <c r="W261" s="3" t="str">
        <f>IF($A261="ADD",IF(NOT(ISBLANK(V261)),_xlfn.XLOOKUP(V261,ud_pavement_specification[lookupValue],ud_pavement_specification[lookupKey],"ERROR"),""), "")</f>
        <v/>
      </c>
      <c r="X261" s="20"/>
      <c r="Y261" s="20"/>
      <c r="AA261" s="4"/>
      <c r="AC261" s="3" t="str">
        <f>IF($A261="ADD",IF(NOT(ISBLANK(AB261)),_xlfn.XLOOKUP(AB261,ud_pavement_material_type[lookupValue],ud_pavement_material_type[lookupKey],"ERROR"),""), "")</f>
        <v/>
      </c>
      <c r="AE261" s="3" t="str">
        <f>IF($A261="ADD",IF(NOT(ISBLANK(AD261)),_xlfn.XLOOKUP(AD261,ud_material_source[lookupValue],ud_material_source[lookupKey],"ERROR"),""), "")</f>
        <v/>
      </c>
      <c r="AH261" s="3" t="str">
        <f>IF($A261="ADD",IF(NOT(ISBLANK(AG261)),_xlfn.XLOOKUP(AG261,ud_pavement_material_type[lookupValue],ud_pavement_material_type[lookupKey],"ERROR"),""), "")</f>
        <v/>
      </c>
      <c r="AI261" s="4"/>
      <c r="AK261" s="3" t="str">
        <f>IF($A261="ADD",IF(NOT(ISBLANK(AJ261)),_xlfn.XLOOKUP(AJ261,ud_material_source[lookupValue],ud_material_source[lookupKey],"ERROR"),""), "")</f>
        <v/>
      </c>
      <c r="AL261" s="3" t="str">
        <f t="shared" si="36"/>
        <v/>
      </c>
      <c r="AM261" s="3" t="str">
        <f>IF($A261="","",IF((AND($A261="ADD",OR(AL261="",AL261="Known"))),"K",(_xlfn.XLOOKUP(AL261,estimate_status[lookupValue],estimate_status[lookupKey],""))))</f>
        <v/>
      </c>
      <c r="AN261" s="3" t="str">
        <f t="shared" si="37"/>
        <v/>
      </c>
      <c r="AO261" s="3" t="str">
        <f>IF($A261="","",IF((AND($A261="ADD",OR(AN261="",AN261="Undisturbed"))),"U",(_xlfn.XLOOKUP(AN261,reconstructed[lookupValue],reconstructed[lookupKey],""))))</f>
        <v/>
      </c>
      <c r="AP261" s="21"/>
      <c r="AQ261" s="4"/>
      <c r="AR261" s="21"/>
      <c r="AS261" s="2" t="str">
        <f t="shared" si="38"/>
        <v/>
      </c>
      <c r="AT261" s="3" t="str">
        <f t="shared" si="39"/>
        <v/>
      </c>
      <c r="AU261" s="3" t="str">
        <f>IF($A261="","",IF((AND($A261="ADD",OR(AT261="",AT261="Local Authority"))),"L",(_xlfn.XLOOKUP(AT261,asset_owner[lookupValue],asset_owner[lookupKey],""))))</f>
        <v/>
      </c>
      <c r="AV261" s="3" t="str">
        <f t="shared" si="40"/>
        <v/>
      </c>
      <c r="AW261" s="3" t="str">
        <f>IF($A261="","",IF((AND($A261="ADD",OR(AV261="",AV261="Vested Assets"))),"12",(_xlfn.XLOOKUP(AV261,ud_work_category[lookupValue],ud_work_category[lookupKey],""))))</f>
        <v/>
      </c>
      <c r="AX261" s="20"/>
      <c r="AY261" s="2" t="str">
        <f t="shared" si="41"/>
        <v/>
      </c>
      <c r="AZ261" s="3" t="str">
        <f t="shared" si="42"/>
        <v/>
      </c>
      <c r="BA261" s="3" t="str">
        <f>IF($A261="","",IF((AND($A261="ADD",OR(AZ261="",AZ261="Excellent"))),"1",(_xlfn.XLOOKUP(AZ261,condition[lookupValue],condition[lookupKey],""))))</f>
        <v/>
      </c>
      <c r="BB261" s="21" t="str">
        <f t="shared" si="43"/>
        <v/>
      </c>
      <c r="BC261" s="5"/>
    </row>
    <row r="262" spans="2:55" x14ac:dyDescent="0.25">
      <c r="B262" s="4"/>
      <c r="D262" s="3" t="str">
        <f>IF($A262="ADD",IF(NOT(ISBLANK(C262)),_xlfn.XLOOKUP(C262,roadnames[lookupValue],roadnames[lookupKey],"ERROR"),""), "")</f>
        <v/>
      </c>
      <c r="E262" s="4"/>
      <c r="F262" s="4"/>
      <c r="G262" s="5"/>
      <c r="H262" s="5"/>
      <c r="I262" s="19"/>
      <c r="J262" s="19"/>
      <c r="K262" s="19" t="str">
        <f t="shared" si="33"/>
        <v/>
      </c>
      <c r="L262" s="4"/>
      <c r="N262" s="3" t="str">
        <f>IF($A262="ADD",IF(NOT(ISBLANK(M262)),_xlfn.XLOOKUP(M262,len_adjust_rsn[lookupValue],len_adjust_rsn[lookupKey],"ERROR"),""), "")</f>
        <v/>
      </c>
      <c r="O262" s="19"/>
      <c r="Q262" s="19" t="str">
        <f t="shared" si="34"/>
        <v/>
      </c>
      <c r="R262" s="19"/>
      <c r="S262" s="19" t="str">
        <f t="shared" si="35"/>
        <v/>
      </c>
      <c r="T262" s="4"/>
      <c r="U262" s="4"/>
      <c r="W262" s="3" t="str">
        <f>IF($A262="ADD",IF(NOT(ISBLANK(V262)),_xlfn.XLOOKUP(V262,ud_pavement_specification[lookupValue],ud_pavement_specification[lookupKey],"ERROR"),""), "")</f>
        <v/>
      </c>
      <c r="X262" s="20"/>
      <c r="Y262" s="20"/>
      <c r="AA262" s="4"/>
      <c r="AC262" s="3" t="str">
        <f>IF($A262="ADD",IF(NOT(ISBLANK(AB262)),_xlfn.XLOOKUP(AB262,ud_pavement_material_type[lookupValue],ud_pavement_material_type[lookupKey],"ERROR"),""), "")</f>
        <v/>
      </c>
      <c r="AE262" s="3" t="str">
        <f>IF($A262="ADD",IF(NOT(ISBLANK(AD262)),_xlfn.XLOOKUP(AD262,ud_material_source[lookupValue],ud_material_source[lookupKey],"ERROR"),""), "")</f>
        <v/>
      </c>
      <c r="AH262" s="3" t="str">
        <f>IF($A262="ADD",IF(NOT(ISBLANK(AG262)),_xlfn.XLOOKUP(AG262,ud_pavement_material_type[lookupValue],ud_pavement_material_type[lookupKey],"ERROR"),""), "")</f>
        <v/>
      </c>
      <c r="AI262" s="4"/>
      <c r="AK262" s="3" t="str">
        <f>IF($A262="ADD",IF(NOT(ISBLANK(AJ262)),_xlfn.XLOOKUP(AJ262,ud_material_source[lookupValue],ud_material_source[lookupKey],"ERROR"),""), "")</f>
        <v/>
      </c>
      <c r="AL262" s="3" t="str">
        <f t="shared" si="36"/>
        <v/>
      </c>
      <c r="AM262" s="3" t="str">
        <f>IF($A262="","",IF((AND($A262="ADD",OR(AL262="",AL262="Known"))),"K",(_xlfn.XLOOKUP(AL262,estimate_status[lookupValue],estimate_status[lookupKey],""))))</f>
        <v/>
      </c>
      <c r="AN262" s="3" t="str">
        <f t="shared" si="37"/>
        <v/>
      </c>
      <c r="AO262" s="3" t="str">
        <f>IF($A262="","",IF((AND($A262="ADD",OR(AN262="",AN262="Undisturbed"))),"U",(_xlfn.XLOOKUP(AN262,reconstructed[lookupValue],reconstructed[lookupKey],""))))</f>
        <v/>
      </c>
      <c r="AP262" s="21"/>
      <c r="AQ262" s="4"/>
      <c r="AR262" s="21"/>
      <c r="AS262" s="2" t="str">
        <f t="shared" si="38"/>
        <v/>
      </c>
      <c r="AT262" s="3" t="str">
        <f t="shared" si="39"/>
        <v/>
      </c>
      <c r="AU262" s="3" t="str">
        <f>IF($A262="","",IF((AND($A262="ADD",OR(AT262="",AT262="Local Authority"))),"L",(_xlfn.XLOOKUP(AT262,asset_owner[lookupValue],asset_owner[lookupKey],""))))</f>
        <v/>
      </c>
      <c r="AV262" s="3" t="str">
        <f t="shared" si="40"/>
        <v/>
      </c>
      <c r="AW262" s="3" t="str">
        <f>IF($A262="","",IF((AND($A262="ADD",OR(AV262="",AV262="Vested Assets"))),"12",(_xlfn.XLOOKUP(AV262,ud_work_category[lookupValue],ud_work_category[lookupKey],""))))</f>
        <v/>
      </c>
      <c r="AX262" s="20"/>
      <c r="AY262" s="2" t="str">
        <f t="shared" si="41"/>
        <v/>
      </c>
      <c r="AZ262" s="3" t="str">
        <f t="shared" si="42"/>
        <v/>
      </c>
      <c r="BA262" s="3" t="str">
        <f>IF($A262="","",IF((AND($A262="ADD",OR(AZ262="",AZ262="Excellent"))),"1",(_xlfn.XLOOKUP(AZ262,condition[lookupValue],condition[lookupKey],""))))</f>
        <v/>
      </c>
      <c r="BB262" s="21" t="str">
        <f t="shared" si="43"/>
        <v/>
      </c>
      <c r="BC262" s="5"/>
    </row>
    <row r="263" spans="2:55" x14ac:dyDescent="0.25">
      <c r="B263" s="4"/>
      <c r="D263" s="3" t="str">
        <f>IF($A263="ADD",IF(NOT(ISBLANK(C263)),_xlfn.XLOOKUP(C263,roadnames[lookupValue],roadnames[lookupKey],"ERROR"),""), "")</f>
        <v/>
      </c>
      <c r="E263" s="4"/>
      <c r="F263" s="4"/>
      <c r="G263" s="5"/>
      <c r="H263" s="5"/>
      <c r="I263" s="19"/>
      <c r="J263" s="19"/>
      <c r="K263" s="19" t="str">
        <f t="shared" si="33"/>
        <v/>
      </c>
      <c r="L263" s="4"/>
      <c r="N263" s="3" t="str">
        <f>IF($A263="ADD",IF(NOT(ISBLANK(M263)),_xlfn.XLOOKUP(M263,len_adjust_rsn[lookupValue],len_adjust_rsn[lookupKey],"ERROR"),""), "")</f>
        <v/>
      </c>
      <c r="O263" s="19"/>
      <c r="Q263" s="19" t="str">
        <f t="shared" si="34"/>
        <v/>
      </c>
      <c r="R263" s="19"/>
      <c r="S263" s="19" t="str">
        <f t="shared" si="35"/>
        <v/>
      </c>
      <c r="T263" s="4"/>
      <c r="U263" s="4"/>
      <c r="W263" s="3" t="str">
        <f>IF($A263="ADD",IF(NOT(ISBLANK(V263)),_xlfn.XLOOKUP(V263,ud_pavement_specification[lookupValue],ud_pavement_specification[lookupKey],"ERROR"),""), "")</f>
        <v/>
      </c>
      <c r="X263" s="20"/>
      <c r="Y263" s="20"/>
      <c r="AA263" s="4"/>
      <c r="AC263" s="3" t="str">
        <f>IF($A263="ADD",IF(NOT(ISBLANK(AB263)),_xlfn.XLOOKUP(AB263,ud_pavement_material_type[lookupValue],ud_pavement_material_type[lookupKey],"ERROR"),""), "")</f>
        <v/>
      </c>
      <c r="AE263" s="3" t="str">
        <f>IF($A263="ADD",IF(NOT(ISBLANK(AD263)),_xlfn.XLOOKUP(AD263,ud_material_source[lookupValue],ud_material_source[lookupKey],"ERROR"),""), "")</f>
        <v/>
      </c>
      <c r="AH263" s="3" t="str">
        <f>IF($A263="ADD",IF(NOT(ISBLANK(AG263)),_xlfn.XLOOKUP(AG263,ud_pavement_material_type[lookupValue],ud_pavement_material_type[lookupKey],"ERROR"),""), "")</f>
        <v/>
      </c>
      <c r="AI263" s="4"/>
      <c r="AK263" s="3" t="str">
        <f>IF($A263="ADD",IF(NOT(ISBLANK(AJ263)),_xlfn.XLOOKUP(AJ263,ud_material_source[lookupValue],ud_material_source[lookupKey],"ERROR"),""), "")</f>
        <v/>
      </c>
      <c r="AL263" s="3" t="str">
        <f t="shared" si="36"/>
        <v/>
      </c>
      <c r="AM263" s="3" t="str">
        <f>IF($A263="","",IF((AND($A263="ADD",OR(AL263="",AL263="Known"))),"K",(_xlfn.XLOOKUP(AL263,estimate_status[lookupValue],estimate_status[lookupKey],""))))</f>
        <v/>
      </c>
      <c r="AN263" s="3" t="str">
        <f t="shared" si="37"/>
        <v/>
      </c>
      <c r="AO263" s="3" t="str">
        <f>IF($A263="","",IF((AND($A263="ADD",OR(AN263="",AN263="Undisturbed"))),"U",(_xlfn.XLOOKUP(AN263,reconstructed[lookupValue],reconstructed[lookupKey],""))))</f>
        <v/>
      </c>
      <c r="AP263" s="21"/>
      <c r="AQ263" s="4"/>
      <c r="AR263" s="21"/>
      <c r="AS263" s="2" t="str">
        <f t="shared" si="38"/>
        <v/>
      </c>
      <c r="AT263" s="3" t="str">
        <f t="shared" si="39"/>
        <v/>
      </c>
      <c r="AU263" s="3" t="str">
        <f>IF($A263="","",IF((AND($A263="ADD",OR(AT263="",AT263="Local Authority"))),"L",(_xlfn.XLOOKUP(AT263,asset_owner[lookupValue],asset_owner[lookupKey],""))))</f>
        <v/>
      </c>
      <c r="AV263" s="3" t="str">
        <f t="shared" si="40"/>
        <v/>
      </c>
      <c r="AW263" s="3" t="str">
        <f>IF($A263="","",IF((AND($A263="ADD",OR(AV263="",AV263="Vested Assets"))),"12",(_xlfn.XLOOKUP(AV263,ud_work_category[lookupValue],ud_work_category[lookupKey],""))))</f>
        <v/>
      </c>
      <c r="AX263" s="20"/>
      <c r="AY263" s="2" t="str">
        <f t="shared" si="41"/>
        <v/>
      </c>
      <c r="AZ263" s="3" t="str">
        <f t="shared" si="42"/>
        <v/>
      </c>
      <c r="BA263" s="3" t="str">
        <f>IF($A263="","",IF((AND($A263="ADD",OR(AZ263="",AZ263="Excellent"))),"1",(_xlfn.XLOOKUP(AZ263,condition[lookupValue],condition[lookupKey],""))))</f>
        <v/>
      </c>
      <c r="BB263" s="21" t="str">
        <f t="shared" si="43"/>
        <v/>
      </c>
      <c r="BC263" s="5"/>
    </row>
    <row r="264" spans="2:55" x14ac:dyDescent="0.25">
      <c r="B264" s="4"/>
      <c r="D264" s="3" t="str">
        <f>IF($A264="ADD",IF(NOT(ISBLANK(C264)),_xlfn.XLOOKUP(C264,roadnames[lookupValue],roadnames[lookupKey],"ERROR"),""), "")</f>
        <v/>
      </c>
      <c r="E264" s="4"/>
      <c r="F264" s="4"/>
      <c r="G264" s="5"/>
      <c r="H264" s="5"/>
      <c r="I264" s="19"/>
      <c r="J264" s="19"/>
      <c r="K264" s="19" t="str">
        <f t="shared" si="33"/>
        <v/>
      </c>
      <c r="L264" s="4"/>
      <c r="N264" s="3" t="str">
        <f>IF($A264="ADD",IF(NOT(ISBLANK(M264)),_xlfn.XLOOKUP(M264,len_adjust_rsn[lookupValue],len_adjust_rsn[lookupKey],"ERROR"),""), "")</f>
        <v/>
      </c>
      <c r="O264" s="19"/>
      <c r="Q264" s="19" t="str">
        <f t="shared" si="34"/>
        <v/>
      </c>
      <c r="R264" s="19"/>
      <c r="S264" s="19" t="str">
        <f t="shared" si="35"/>
        <v/>
      </c>
      <c r="T264" s="4"/>
      <c r="U264" s="4"/>
      <c r="W264" s="3" t="str">
        <f>IF($A264="ADD",IF(NOT(ISBLANK(V264)),_xlfn.XLOOKUP(V264,ud_pavement_specification[lookupValue],ud_pavement_specification[lookupKey],"ERROR"),""), "")</f>
        <v/>
      </c>
      <c r="X264" s="20"/>
      <c r="Y264" s="20"/>
      <c r="AA264" s="4"/>
      <c r="AC264" s="3" t="str">
        <f>IF($A264="ADD",IF(NOT(ISBLANK(AB264)),_xlfn.XLOOKUP(AB264,ud_pavement_material_type[lookupValue],ud_pavement_material_type[lookupKey],"ERROR"),""), "")</f>
        <v/>
      </c>
      <c r="AE264" s="3" t="str">
        <f>IF($A264="ADD",IF(NOT(ISBLANK(AD264)),_xlfn.XLOOKUP(AD264,ud_material_source[lookupValue],ud_material_source[lookupKey],"ERROR"),""), "")</f>
        <v/>
      </c>
      <c r="AH264" s="3" t="str">
        <f>IF($A264="ADD",IF(NOT(ISBLANK(AG264)),_xlfn.XLOOKUP(AG264,ud_pavement_material_type[lookupValue],ud_pavement_material_type[lookupKey],"ERROR"),""), "")</f>
        <v/>
      </c>
      <c r="AI264" s="4"/>
      <c r="AK264" s="3" t="str">
        <f>IF($A264="ADD",IF(NOT(ISBLANK(AJ264)),_xlfn.XLOOKUP(AJ264,ud_material_source[lookupValue],ud_material_source[lookupKey],"ERROR"),""), "")</f>
        <v/>
      </c>
      <c r="AL264" s="3" t="str">
        <f t="shared" si="36"/>
        <v/>
      </c>
      <c r="AM264" s="3" t="str">
        <f>IF($A264="","",IF((AND($A264="ADD",OR(AL264="",AL264="Known"))),"K",(_xlfn.XLOOKUP(AL264,estimate_status[lookupValue],estimate_status[lookupKey],""))))</f>
        <v/>
      </c>
      <c r="AN264" s="3" t="str">
        <f t="shared" si="37"/>
        <v/>
      </c>
      <c r="AO264" s="3" t="str">
        <f>IF($A264="","",IF((AND($A264="ADD",OR(AN264="",AN264="Undisturbed"))),"U",(_xlfn.XLOOKUP(AN264,reconstructed[lookupValue],reconstructed[lookupKey],""))))</f>
        <v/>
      </c>
      <c r="AP264" s="21"/>
      <c r="AQ264" s="4"/>
      <c r="AR264" s="21"/>
      <c r="AS264" s="2" t="str">
        <f t="shared" si="38"/>
        <v/>
      </c>
      <c r="AT264" s="3" t="str">
        <f t="shared" si="39"/>
        <v/>
      </c>
      <c r="AU264" s="3" t="str">
        <f>IF($A264="","",IF((AND($A264="ADD",OR(AT264="",AT264="Local Authority"))),"L",(_xlfn.XLOOKUP(AT264,asset_owner[lookupValue],asset_owner[lookupKey],""))))</f>
        <v/>
      </c>
      <c r="AV264" s="3" t="str">
        <f t="shared" si="40"/>
        <v/>
      </c>
      <c r="AW264" s="3" t="str">
        <f>IF($A264="","",IF((AND($A264="ADD",OR(AV264="",AV264="Vested Assets"))),"12",(_xlfn.XLOOKUP(AV264,ud_work_category[lookupValue],ud_work_category[lookupKey],""))))</f>
        <v/>
      </c>
      <c r="AX264" s="20"/>
      <c r="AY264" s="2" t="str">
        <f t="shared" si="41"/>
        <v/>
      </c>
      <c r="AZ264" s="3" t="str">
        <f t="shared" si="42"/>
        <v/>
      </c>
      <c r="BA264" s="3" t="str">
        <f>IF($A264="","",IF((AND($A264="ADD",OR(AZ264="",AZ264="Excellent"))),"1",(_xlfn.XLOOKUP(AZ264,condition[lookupValue],condition[lookupKey],""))))</f>
        <v/>
      </c>
      <c r="BB264" s="21" t="str">
        <f t="shared" si="43"/>
        <v/>
      </c>
      <c r="BC264" s="5"/>
    </row>
    <row r="265" spans="2:55" x14ac:dyDescent="0.25">
      <c r="B265" s="4"/>
      <c r="D265" s="3" t="str">
        <f>IF($A265="ADD",IF(NOT(ISBLANK(C265)),_xlfn.XLOOKUP(C265,roadnames[lookupValue],roadnames[lookupKey],"ERROR"),""), "")</f>
        <v/>
      </c>
      <c r="E265" s="4"/>
      <c r="F265" s="4"/>
      <c r="G265" s="5"/>
      <c r="H265" s="5"/>
      <c r="I265" s="19"/>
      <c r="J265" s="19"/>
      <c r="K265" s="19" t="str">
        <f t="shared" si="33"/>
        <v/>
      </c>
      <c r="L265" s="4"/>
      <c r="N265" s="3" t="str">
        <f>IF($A265="ADD",IF(NOT(ISBLANK(M265)),_xlfn.XLOOKUP(M265,len_adjust_rsn[lookupValue],len_adjust_rsn[lookupKey],"ERROR"),""), "")</f>
        <v/>
      </c>
      <c r="O265" s="19"/>
      <c r="Q265" s="19" t="str">
        <f t="shared" si="34"/>
        <v/>
      </c>
      <c r="R265" s="19"/>
      <c r="S265" s="19" t="str">
        <f t="shared" si="35"/>
        <v/>
      </c>
      <c r="T265" s="4"/>
      <c r="U265" s="4"/>
      <c r="W265" s="3" t="str">
        <f>IF($A265="ADD",IF(NOT(ISBLANK(V265)),_xlfn.XLOOKUP(V265,ud_pavement_specification[lookupValue],ud_pavement_specification[lookupKey],"ERROR"),""), "")</f>
        <v/>
      </c>
      <c r="X265" s="20"/>
      <c r="Y265" s="20"/>
      <c r="AA265" s="4"/>
      <c r="AC265" s="3" t="str">
        <f>IF($A265="ADD",IF(NOT(ISBLANK(AB265)),_xlfn.XLOOKUP(AB265,ud_pavement_material_type[lookupValue],ud_pavement_material_type[lookupKey],"ERROR"),""), "")</f>
        <v/>
      </c>
      <c r="AE265" s="3" t="str">
        <f>IF($A265="ADD",IF(NOT(ISBLANK(AD265)),_xlfn.XLOOKUP(AD265,ud_material_source[lookupValue],ud_material_source[lookupKey],"ERROR"),""), "")</f>
        <v/>
      </c>
      <c r="AH265" s="3" t="str">
        <f>IF($A265="ADD",IF(NOT(ISBLANK(AG265)),_xlfn.XLOOKUP(AG265,ud_pavement_material_type[lookupValue],ud_pavement_material_type[lookupKey],"ERROR"),""), "")</f>
        <v/>
      </c>
      <c r="AI265" s="4"/>
      <c r="AK265" s="3" t="str">
        <f>IF($A265="ADD",IF(NOT(ISBLANK(AJ265)),_xlfn.XLOOKUP(AJ265,ud_material_source[lookupValue],ud_material_source[lookupKey],"ERROR"),""), "")</f>
        <v/>
      </c>
      <c r="AL265" s="3" t="str">
        <f t="shared" si="36"/>
        <v/>
      </c>
      <c r="AM265" s="3" t="str">
        <f>IF($A265="","",IF((AND($A265="ADD",OR(AL265="",AL265="Known"))),"K",(_xlfn.XLOOKUP(AL265,estimate_status[lookupValue],estimate_status[lookupKey],""))))</f>
        <v/>
      </c>
      <c r="AN265" s="3" t="str">
        <f t="shared" si="37"/>
        <v/>
      </c>
      <c r="AO265" s="3" t="str">
        <f>IF($A265="","",IF((AND($A265="ADD",OR(AN265="",AN265="Undisturbed"))),"U",(_xlfn.XLOOKUP(AN265,reconstructed[lookupValue],reconstructed[lookupKey],""))))</f>
        <v/>
      </c>
      <c r="AP265" s="21"/>
      <c r="AQ265" s="4"/>
      <c r="AR265" s="21"/>
      <c r="AS265" s="2" t="str">
        <f t="shared" si="38"/>
        <v/>
      </c>
      <c r="AT265" s="3" t="str">
        <f t="shared" si="39"/>
        <v/>
      </c>
      <c r="AU265" s="3" t="str">
        <f>IF($A265="","",IF((AND($A265="ADD",OR(AT265="",AT265="Local Authority"))),"L",(_xlfn.XLOOKUP(AT265,asset_owner[lookupValue],asset_owner[lookupKey],""))))</f>
        <v/>
      </c>
      <c r="AV265" s="3" t="str">
        <f t="shared" si="40"/>
        <v/>
      </c>
      <c r="AW265" s="3" t="str">
        <f>IF($A265="","",IF((AND($A265="ADD",OR(AV265="",AV265="Vested Assets"))),"12",(_xlfn.XLOOKUP(AV265,ud_work_category[lookupValue],ud_work_category[lookupKey],""))))</f>
        <v/>
      </c>
      <c r="AX265" s="20"/>
      <c r="AY265" s="2" t="str">
        <f t="shared" si="41"/>
        <v/>
      </c>
      <c r="AZ265" s="3" t="str">
        <f t="shared" si="42"/>
        <v/>
      </c>
      <c r="BA265" s="3" t="str">
        <f>IF($A265="","",IF((AND($A265="ADD",OR(AZ265="",AZ265="Excellent"))),"1",(_xlfn.XLOOKUP(AZ265,condition[lookupValue],condition[lookupKey],""))))</f>
        <v/>
      </c>
      <c r="BB265" s="21" t="str">
        <f t="shared" si="43"/>
        <v/>
      </c>
      <c r="BC265" s="5"/>
    </row>
    <row r="266" spans="2:55" x14ac:dyDescent="0.25">
      <c r="B266" s="4"/>
      <c r="D266" s="3" t="str">
        <f>IF($A266="ADD",IF(NOT(ISBLANK(C266)),_xlfn.XLOOKUP(C266,roadnames[lookupValue],roadnames[lookupKey],"ERROR"),""), "")</f>
        <v/>
      </c>
      <c r="E266" s="4"/>
      <c r="F266" s="4"/>
      <c r="G266" s="5"/>
      <c r="H266" s="5"/>
      <c r="I266" s="19"/>
      <c r="J266" s="19"/>
      <c r="K266" s="19" t="str">
        <f t="shared" si="33"/>
        <v/>
      </c>
      <c r="L266" s="4"/>
      <c r="N266" s="3" t="str">
        <f>IF($A266="ADD",IF(NOT(ISBLANK(M266)),_xlfn.XLOOKUP(M266,len_adjust_rsn[lookupValue],len_adjust_rsn[lookupKey],"ERROR"),""), "")</f>
        <v/>
      </c>
      <c r="O266" s="19"/>
      <c r="Q266" s="19" t="str">
        <f t="shared" si="34"/>
        <v/>
      </c>
      <c r="R266" s="19"/>
      <c r="S266" s="19" t="str">
        <f t="shared" si="35"/>
        <v/>
      </c>
      <c r="T266" s="4"/>
      <c r="U266" s="4"/>
      <c r="W266" s="3" t="str">
        <f>IF($A266="ADD",IF(NOT(ISBLANK(V266)),_xlfn.XLOOKUP(V266,ud_pavement_specification[lookupValue],ud_pavement_specification[lookupKey],"ERROR"),""), "")</f>
        <v/>
      </c>
      <c r="X266" s="20"/>
      <c r="Y266" s="20"/>
      <c r="AA266" s="4"/>
      <c r="AC266" s="3" t="str">
        <f>IF($A266="ADD",IF(NOT(ISBLANK(AB266)),_xlfn.XLOOKUP(AB266,ud_pavement_material_type[lookupValue],ud_pavement_material_type[lookupKey],"ERROR"),""), "")</f>
        <v/>
      </c>
      <c r="AE266" s="3" t="str">
        <f>IF($A266="ADD",IF(NOT(ISBLANK(AD266)),_xlfn.XLOOKUP(AD266,ud_material_source[lookupValue],ud_material_source[lookupKey],"ERROR"),""), "")</f>
        <v/>
      </c>
      <c r="AH266" s="3" t="str">
        <f>IF($A266="ADD",IF(NOT(ISBLANK(AG266)),_xlfn.XLOOKUP(AG266,ud_pavement_material_type[lookupValue],ud_pavement_material_type[lookupKey],"ERROR"),""), "")</f>
        <v/>
      </c>
      <c r="AI266" s="4"/>
      <c r="AK266" s="3" t="str">
        <f>IF($A266="ADD",IF(NOT(ISBLANK(AJ266)),_xlfn.XLOOKUP(AJ266,ud_material_source[lookupValue],ud_material_source[lookupKey],"ERROR"),""), "")</f>
        <v/>
      </c>
      <c r="AL266" s="3" t="str">
        <f t="shared" si="36"/>
        <v/>
      </c>
      <c r="AM266" s="3" t="str">
        <f>IF($A266="","",IF((AND($A266="ADD",OR(AL266="",AL266="Known"))),"K",(_xlfn.XLOOKUP(AL266,estimate_status[lookupValue],estimate_status[lookupKey],""))))</f>
        <v/>
      </c>
      <c r="AN266" s="3" t="str">
        <f t="shared" si="37"/>
        <v/>
      </c>
      <c r="AO266" s="3" t="str">
        <f>IF($A266="","",IF((AND($A266="ADD",OR(AN266="",AN266="Undisturbed"))),"U",(_xlfn.XLOOKUP(AN266,reconstructed[lookupValue],reconstructed[lookupKey],""))))</f>
        <v/>
      </c>
      <c r="AP266" s="21"/>
      <c r="AQ266" s="4"/>
      <c r="AR266" s="21"/>
      <c r="AS266" s="2" t="str">
        <f t="shared" si="38"/>
        <v/>
      </c>
      <c r="AT266" s="3" t="str">
        <f t="shared" si="39"/>
        <v/>
      </c>
      <c r="AU266" s="3" t="str">
        <f>IF($A266="","",IF((AND($A266="ADD",OR(AT266="",AT266="Local Authority"))),"L",(_xlfn.XLOOKUP(AT266,asset_owner[lookupValue],asset_owner[lookupKey],""))))</f>
        <v/>
      </c>
      <c r="AV266" s="3" t="str">
        <f t="shared" si="40"/>
        <v/>
      </c>
      <c r="AW266" s="3" t="str">
        <f>IF($A266="","",IF((AND($A266="ADD",OR(AV266="",AV266="Vested Assets"))),"12",(_xlfn.XLOOKUP(AV266,ud_work_category[lookupValue],ud_work_category[lookupKey],""))))</f>
        <v/>
      </c>
      <c r="AX266" s="20"/>
      <c r="AY266" s="2" t="str">
        <f t="shared" si="41"/>
        <v/>
      </c>
      <c r="AZ266" s="3" t="str">
        <f t="shared" si="42"/>
        <v/>
      </c>
      <c r="BA266" s="3" t="str">
        <f>IF($A266="","",IF((AND($A266="ADD",OR(AZ266="",AZ266="Excellent"))),"1",(_xlfn.XLOOKUP(AZ266,condition[lookupValue],condition[lookupKey],""))))</f>
        <v/>
      </c>
      <c r="BB266" s="21" t="str">
        <f t="shared" si="43"/>
        <v/>
      </c>
      <c r="BC266" s="5"/>
    </row>
    <row r="267" spans="2:55" x14ac:dyDescent="0.25">
      <c r="B267" s="4"/>
      <c r="D267" s="3" t="str">
        <f>IF($A267="ADD",IF(NOT(ISBLANK(C267)),_xlfn.XLOOKUP(C267,roadnames[lookupValue],roadnames[lookupKey],"ERROR"),""), "")</f>
        <v/>
      </c>
      <c r="E267" s="4"/>
      <c r="F267" s="4"/>
      <c r="G267" s="5"/>
      <c r="H267" s="5"/>
      <c r="I267" s="19"/>
      <c r="J267" s="19"/>
      <c r="K267" s="19" t="str">
        <f t="shared" ref="K267:K300" si="44">IF(F267&lt;&gt;"",F267-E267,"")</f>
        <v/>
      </c>
      <c r="L267" s="4"/>
      <c r="N267" s="3" t="str">
        <f>IF($A267="ADD",IF(NOT(ISBLANK(M267)),_xlfn.XLOOKUP(M267,len_adjust_rsn[lookupValue],len_adjust_rsn[lookupKey],"ERROR"),""), "")</f>
        <v/>
      </c>
      <c r="O267" s="19"/>
      <c r="Q267" s="19" t="str">
        <f t="shared" ref="Q267:Q300" si="45">IF(O267&lt;&gt;"",K267*O267,"")</f>
        <v/>
      </c>
      <c r="R267" s="19"/>
      <c r="S267" s="19" t="str">
        <f t="shared" ref="S267:S300" si="46">IF(R267&lt;&gt;"",Q267+R267,Q267)</f>
        <v/>
      </c>
      <c r="T267" s="4"/>
      <c r="U267" s="4"/>
      <c r="W267" s="3" t="str">
        <f>IF($A267="ADD",IF(NOT(ISBLANK(V267)),_xlfn.XLOOKUP(V267,ud_pavement_specification[lookupValue],ud_pavement_specification[lookupKey],"ERROR"),""), "")</f>
        <v/>
      </c>
      <c r="X267" s="20"/>
      <c r="Y267" s="20"/>
      <c r="AA267" s="4"/>
      <c r="AC267" s="3" t="str">
        <f>IF($A267="ADD",IF(NOT(ISBLANK(AB267)),_xlfn.XLOOKUP(AB267,ud_pavement_material_type[lookupValue],ud_pavement_material_type[lookupKey],"ERROR"),""), "")</f>
        <v/>
      </c>
      <c r="AE267" s="3" t="str">
        <f>IF($A267="ADD",IF(NOT(ISBLANK(AD267)),_xlfn.XLOOKUP(AD267,ud_material_source[lookupValue],ud_material_source[lookupKey],"ERROR"),""), "")</f>
        <v/>
      </c>
      <c r="AH267" s="3" t="str">
        <f>IF($A267="ADD",IF(NOT(ISBLANK(AG267)),_xlfn.XLOOKUP(AG267,ud_pavement_material_type[lookupValue],ud_pavement_material_type[lookupKey],"ERROR"),""), "")</f>
        <v/>
      </c>
      <c r="AI267" s="4"/>
      <c r="AK267" s="3" t="str">
        <f>IF($A267="ADD",IF(NOT(ISBLANK(AJ267)),_xlfn.XLOOKUP(AJ267,ud_material_source[lookupValue],ud_material_source[lookupKey],"ERROR"),""), "")</f>
        <v/>
      </c>
      <c r="AL267" s="3" t="str">
        <f t="shared" ref="AL267:AL300" si="47">IF($A267="ADD","Known","")</f>
        <v/>
      </c>
      <c r="AM267" s="3" t="str">
        <f>IF($A267="","",IF((AND($A267="ADD",OR(AL267="",AL267="Known"))),"K",(_xlfn.XLOOKUP(AL267,estimate_status[lookupValue],estimate_status[lookupKey],""))))</f>
        <v/>
      </c>
      <c r="AN267" s="3" t="str">
        <f t="shared" ref="AN267:AN300" si="48">IF($A267="ADD","Undisturbed","")</f>
        <v/>
      </c>
      <c r="AO267" s="3" t="str">
        <f>IF($A267="","",IF((AND($A267="ADD",OR(AN267="",AN267="Undisturbed"))),"U",(_xlfn.XLOOKUP(AN267,reconstructed[lookupValue],reconstructed[lookupKey],""))))</f>
        <v/>
      </c>
      <c r="AP267" s="21"/>
      <c r="AQ267" s="4"/>
      <c r="AR267" s="21"/>
      <c r="AS267" s="2" t="str">
        <f t="shared" ref="AS267:AS300" si="49">IF($A267="ADD","FALSE","")</f>
        <v/>
      </c>
      <c r="AT267" s="3" t="str">
        <f t="shared" ref="AT267:AT300" si="50">IF($A267="ADD","Local Authority","")</f>
        <v/>
      </c>
      <c r="AU267" s="3" t="str">
        <f>IF($A267="","",IF((AND($A267="ADD",OR(AT267="",AT267="Local Authority"))),"L",(_xlfn.XLOOKUP(AT267,asset_owner[lookupValue],asset_owner[lookupKey],""))))</f>
        <v/>
      </c>
      <c r="AV267" s="3" t="str">
        <f t="shared" ref="AV267:AV300" si="51">IF($A267="ADD","Vested Assets","")</f>
        <v/>
      </c>
      <c r="AW267" s="3" t="str">
        <f>IF($A267="","",IF((AND($A267="ADD",OR(AV267="",AV267="Vested Assets"))),"12",(_xlfn.XLOOKUP(AV267,ud_work_category[lookupValue],ud_work_category[lookupKey],""))))</f>
        <v/>
      </c>
      <c r="AX267" s="20"/>
      <c r="AY267" s="2" t="str">
        <f t="shared" ref="AY267:AY300" si="52">IF($A267="ADD","TRUE","")</f>
        <v/>
      </c>
      <c r="AZ267" s="3" t="str">
        <f t="shared" ref="AZ267:AZ300" si="53">IF($A267="ADD","Excellent","")</f>
        <v/>
      </c>
      <c r="BA267" s="3" t="str">
        <f>IF($A267="","",IF((AND($A267="ADD",OR(AZ267="",AZ267="Excellent"))),"1",(_xlfn.XLOOKUP(AZ267,condition[lookupValue],condition[lookupKey],""))))</f>
        <v/>
      </c>
      <c r="BB267" s="21" t="str">
        <f t="shared" ref="BB267:BB300" si="54">IF(AP267&lt;&gt;"",AP267,"")</f>
        <v/>
      </c>
      <c r="BC267" s="5"/>
    </row>
    <row r="268" spans="2:55" x14ac:dyDescent="0.25">
      <c r="B268" s="4"/>
      <c r="D268" s="3" t="str">
        <f>IF($A268="ADD",IF(NOT(ISBLANK(C268)),_xlfn.XLOOKUP(C268,roadnames[lookupValue],roadnames[lookupKey],"ERROR"),""), "")</f>
        <v/>
      </c>
      <c r="E268" s="4"/>
      <c r="F268" s="4"/>
      <c r="G268" s="5"/>
      <c r="H268" s="5"/>
      <c r="I268" s="19"/>
      <c r="J268" s="19"/>
      <c r="K268" s="19" t="str">
        <f t="shared" si="44"/>
        <v/>
      </c>
      <c r="L268" s="4"/>
      <c r="N268" s="3" t="str">
        <f>IF($A268="ADD",IF(NOT(ISBLANK(M268)),_xlfn.XLOOKUP(M268,len_adjust_rsn[lookupValue],len_adjust_rsn[lookupKey],"ERROR"),""), "")</f>
        <v/>
      </c>
      <c r="O268" s="19"/>
      <c r="Q268" s="19" t="str">
        <f t="shared" si="45"/>
        <v/>
      </c>
      <c r="R268" s="19"/>
      <c r="S268" s="19" t="str">
        <f t="shared" si="46"/>
        <v/>
      </c>
      <c r="T268" s="4"/>
      <c r="U268" s="4"/>
      <c r="W268" s="3" t="str">
        <f>IF($A268="ADD",IF(NOT(ISBLANK(V268)),_xlfn.XLOOKUP(V268,ud_pavement_specification[lookupValue],ud_pavement_specification[lookupKey],"ERROR"),""), "")</f>
        <v/>
      </c>
      <c r="X268" s="20"/>
      <c r="Y268" s="20"/>
      <c r="AA268" s="4"/>
      <c r="AC268" s="3" t="str">
        <f>IF($A268="ADD",IF(NOT(ISBLANK(AB268)),_xlfn.XLOOKUP(AB268,ud_pavement_material_type[lookupValue],ud_pavement_material_type[lookupKey],"ERROR"),""), "")</f>
        <v/>
      </c>
      <c r="AE268" s="3" t="str">
        <f>IF($A268="ADD",IF(NOT(ISBLANK(AD268)),_xlfn.XLOOKUP(AD268,ud_material_source[lookupValue],ud_material_source[lookupKey],"ERROR"),""), "")</f>
        <v/>
      </c>
      <c r="AH268" s="3" t="str">
        <f>IF($A268="ADD",IF(NOT(ISBLANK(AG268)),_xlfn.XLOOKUP(AG268,ud_pavement_material_type[lookupValue],ud_pavement_material_type[lookupKey],"ERROR"),""), "")</f>
        <v/>
      </c>
      <c r="AI268" s="4"/>
      <c r="AK268" s="3" t="str">
        <f>IF($A268="ADD",IF(NOT(ISBLANK(AJ268)),_xlfn.XLOOKUP(AJ268,ud_material_source[lookupValue],ud_material_source[lookupKey],"ERROR"),""), "")</f>
        <v/>
      </c>
      <c r="AL268" s="3" t="str">
        <f t="shared" si="47"/>
        <v/>
      </c>
      <c r="AM268" s="3" t="str">
        <f>IF($A268="","",IF((AND($A268="ADD",OR(AL268="",AL268="Known"))),"K",(_xlfn.XLOOKUP(AL268,estimate_status[lookupValue],estimate_status[lookupKey],""))))</f>
        <v/>
      </c>
      <c r="AN268" s="3" t="str">
        <f t="shared" si="48"/>
        <v/>
      </c>
      <c r="AO268" s="3" t="str">
        <f>IF($A268="","",IF((AND($A268="ADD",OR(AN268="",AN268="Undisturbed"))),"U",(_xlfn.XLOOKUP(AN268,reconstructed[lookupValue],reconstructed[lookupKey],""))))</f>
        <v/>
      </c>
      <c r="AP268" s="21"/>
      <c r="AQ268" s="4"/>
      <c r="AR268" s="21"/>
      <c r="AS268" s="2" t="str">
        <f t="shared" si="49"/>
        <v/>
      </c>
      <c r="AT268" s="3" t="str">
        <f t="shared" si="50"/>
        <v/>
      </c>
      <c r="AU268" s="3" t="str">
        <f>IF($A268="","",IF((AND($A268="ADD",OR(AT268="",AT268="Local Authority"))),"L",(_xlfn.XLOOKUP(AT268,asset_owner[lookupValue],asset_owner[lookupKey],""))))</f>
        <v/>
      </c>
      <c r="AV268" s="3" t="str">
        <f t="shared" si="51"/>
        <v/>
      </c>
      <c r="AW268" s="3" t="str">
        <f>IF($A268="","",IF((AND($A268="ADD",OR(AV268="",AV268="Vested Assets"))),"12",(_xlfn.XLOOKUP(AV268,ud_work_category[lookupValue],ud_work_category[lookupKey],""))))</f>
        <v/>
      </c>
      <c r="AX268" s="20"/>
      <c r="AY268" s="2" t="str">
        <f t="shared" si="52"/>
        <v/>
      </c>
      <c r="AZ268" s="3" t="str">
        <f t="shared" si="53"/>
        <v/>
      </c>
      <c r="BA268" s="3" t="str">
        <f>IF($A268="","",IF((AND($A268="ADD",OR(AZ268="",AZ268="Excellent"))),"1",(_xlfn.XLOOKUP(AZ268,condition[lookupValue],condition[lookupKey],""))))</f>
        <v/>
      </c>
      <c r="BB268" s="21" t="str">
        <f t="shared" si="54"/>
        <v/>
      </c>
      <c r="BC268" s="5"/>
    </row>
    <row r="269" spans="2:55" x14ac:dyDescent="0.25">
      <c r="B269" s="4"/>
      <c r="D269" s="3" t="str">
        <f>IF($A269="ADD",IF(NOT(ISBLANK(C269)),_xlfn.XLOOKUP(C269,roadnames[lookupValue],roadnames[lookupKey],"ERROR"),""), "")</f>
        <v/>
      </c>
      <c r="E269" s="4"/>
      <c r="F269" s="4"/>
      <c r="G269" s="5"/>
      <c r="H269" s="5"/>
      <c r="I269" s="19"/>
      <c r="J269" s="19"/>
      <c r="K269" s="19" t="str">
        <f t="shared" si="44"/>
        <v/>
      </c>
      <c r="L269" s="4"/>
      <c r="N269" s="3" t="str">
        <f>IF($A269="ADD",IF(NOT(ISBLANK(M269)),_xlfn.XLOOKUP(M269,len_adjust_rsn[lookupValue],len_adjust_rsn[lookupKey],"ERROR"),""), "")</f>
        <v/>
      </c>
      <c r="O269" s="19"/>
      <c r="Q269" s="19" t="str">
        <f t="shared" si="45"/>
        <v/>
      </c>
      <c r="R269" s="19"/>
      <c r="S269" s="19" t="str">
        <f t="shared" si="46"/>
        <v/>
      </c>
      <c r="T269" s="4"/>
      <c r="U269" s="4"/>
      <c r="W269" s="3" t="str">
        <f>IF($A269="ADD",IF(NOT(ISBLANK(V269)),_xlfn.XLOOKUP(V269,ud_pavement_specification[lookupValue],ud_pavement_specification[lookupKey],"ERROR"),""), "")</f>
        <v/>
      </c>
      <c r="X269" s="20"/>
      <c r="Y269" s="20"/>
      <c r="AA269" s="4"/>
      <c r="AC269" s="3" t="str">
        <f>IF($A269="ADD",IF(NOT(ISBLANK(AB269)),_xlfn.XLOOKUP(AB269,ud_pavement_material_type[lookupValue],ud_pavement_material_type[lookupKey],"ERROR"),""), "")</f>
        <v/>
      </c>
      <c r="AE269" s="3" t="str">
        <f>IF($A269="ADD",IF(NOT(ISBLANK(AD269)),_xlfn.XLOOKUP(AD269,ud_material_source[lookupValue],ud_material_source[lookupKey],"ERROR"),""), "")</f>
        <v/>
      </c>
      <c r="AH269" s="3" t="str">
        <f>IF($A269="ADD",IF(NOT(ISBLANK(AG269)),_xlfn.XLOOKUP(AG269,ud_pavement_material_type[lookupValue],ud_pavement_material_type[lookupKey],"ERROR"),""), "")</f>
        <v/>
      </c>
      <c r="AI269" s="4"/>
      <c r="AK269" s="3" t="str">
        <f>IF($A269="ADD",IF(NOT(ISBLANK(AJ269)),_xlfn.XLOOKUP(AJ269,ud_material_source[lookupValue],ud_material_source[lookupKey],"ERROR"),""), "")</f>
        <v/>
      </c>
      <c r="AL269" s="3" t="str">
        <f t="shared" si="47"/>
        <v/>
      </c>
      <c r="AM269" s="3" t="str">
        <f>IF($A269="","",IF((AND($A269="ADD",OR(AL269="",AL269="Known"))),"K",(_xlfn.XLOOKUP(AL269,estimate_status[lookupValue],estimate_status[lookupKey],""))))</f>
        <v/>
      </c>
      <c r="AN269" s="3" t="str">
        <f t="shared" si="48"/>
        <v/>
      </c>
      <c r="AO269" s="3" t="str">
        <f>IF($A269="","",IF((AND($A269="ADD",OR(AN269="",AN269="Undisturbed"))),"U",(_xlfn.XLOOKUP(AN269,reconstructed[lookupValue],reconstructed[lookupKey],""))))</f>
        <v/>
      </c>
      <c r="AP269" s="21"/>
      <c r="AQ269" s="4"/>
      <c r="AR269" s="21"/>
      <c r="AS269" s="2" t="str">
        <f t="shared" si="49"/>
        <v/>
      </c>
      <c r="AT269" s="3" t="str">
        <f t="shared" si="50"/>
        <v/>
      </c>
      <c r="AU269" s="3" t="str">
        <f>IF($A269="","",IF((AND($A269="ADD",OR(AT269="",AT269="Local Authority"))),"L",(_xlfn.XLOOKUP(AT269,asset_owner[lookupValue],asset_owner[lookupKey],""))))</f>
        <v/>
      </c>
      <c r="AV269" s="3" t="str">
        <f t="shared" si="51"/>
        <v/>
      </c>
      <c r="AW269" s="3" t="str">
        <f>IF($A269="","",IF((AND($A269="ADD",OR(AV269="",AV269="Vested Assets"))),"12",(_xlfn.XLOOKUP(AV269,ud_work_category[lookupValue],ud_work_category[lookupKey],""))))</f>
        <v/>
      </c>
      <c r="AX269" s="20"/>
      <c r="AY269" s="2" t="str">
        <f t="shared" si="52"/>
        <v/>
      </c>
      <c r="AZ269" s="3" t="str">
        <f t="shared" si="53"/>
        <v/>
      </c>
      <c r="BA269" s="3" t="str">
        <f>IF($A269="","",IF((AND($A269="ADD",OR(AZ269="",AZ269="Excellent"))),"1",(_xlfn.XLOOKUP(AZ269,condition[lookupValue],condition[lookupKey],""))))</f>
        <v/>
      </c>
      <c r="BB269" s="21" t="str">
        <f t="shared" si="54"/>
        <v/>
      </c>
      <c r="BC269" s="5"/>
    </row>
    <row r="270" spans="2:55" x14ac:dyDescent="0.25">
      <c r="B270" s="4"/>
      <c r="D270" s="3" t="str">
        <f>IF($A270="ADD",IF(NOT(ISBLANK(C270)),_xlfn.XLOOKUP(C270,roadnames[lookupValue],roadnames[lookupKey],"ERROR"),""), "")</f>
        <v/>
      </c>
      <c r="E270" s="4"/>
      <c r="F270" s="4"/>
      <c r="G270" s="5"/>
      <c r="H270" s="5"/>
      <c r="I270" s="19"/>
      <c r="J270" s="19"/>
      <c r="K270" s="19" t="str">
        <f t="shared" si="44"/>
        <v/>
      </c>
      <c r="L270" s="4"/>
      <c r="N270" s="3" t="str">
        <f>IF($A270="ADD",IF(NOT(ISBLANK(M270)),_xlfn.XLOOKUP(M270,len_adjust_rsn[lookupValue],len_adjust_rsn[lookupKey],"ERROR"),""), "")</f>
        <v/>
      </c>
      <c r="O270" s="19"/>
      <c r="Q270" s="19" t="str">
        <f t="shared" si="45"/>
        <v/>
      </c>
      <c r="R270" s="19"/>
      <c r="S270" s="19" t="str">
        <f t="shared" si="46"/>
        <v/>
      </c>
      <c r="T270" s="4"/>
      <c r="U270" s="4"/>
      <c r="W270" s="3" t="str">
        <f>IF($A270="ADD",IF(NOT(ISBLANK(V270)),_xlfn.XLOOKUP(V270,ud_pavement_specification[lookupValue],ud_pavement_specification[lookupKey],"ERROR"),""), "")</f>
        <v/>
      </c>
      <c r="X270" s="20"/>
      <c r="Y270" s="20"/>
      <c r="AA270" s="4"/>
      <c r="AC270" s="3" t="str">
        <f>IF($A270="ADD",IF(NOT(ISBLANK(AB270)),_xlfn.XLOOKUP(AB270,ud_pavement_material_type[lookupValue],ud_pavement_material_type[lookupKey],"ERROR"),""), "")</f>
        <v/>
      </c>
      <c r="AE270" s="3" t="str">
        <f>IF($A270="ADD",IF(NOT(ISBLANK(AD270)),_xlfn.XLOOKUP(AD270,ud_material_source[lookupValue],ud_material_source[lookupKey],"ERROR"),""), "")</f>
        <v/>
      </c>
      <c r="AH270" s="3" t="str">
        <f>IF($A270="ADD",IF(NOT(ISBLANK(AG270)),_xlfn.XLOOKUP(AG270,ud_pavement_material_type[lookupValue],ud_pavement_material_type[lookupKey],"ERROR"),""), "")</f>
        <v/>
      </c>
      <c r="AI270" s="4"/>
      <c r="AK270" s="3" t="str">
        <f>IF($A270="ADD",IF(NOT(ISBLANK(AJ270)),_xlfn.XLOOKUP(AJ270,ud_material_source[lookupValue],ud_material_source[lookupKey],"ERROR"),""), "")</f>
        <v/>
      </c>
      <c r="AL270" s="3" t="str">
        <f t="shared" si="47"/>
        <v/>
      </c>
      <c r="AM270" s="3" t="str">
        <f>IF($A270="","",IF((AND($A270="ADD",OR(AL270="",AL270="Known"))),"K",(_xlfn.XLOOKUP(AL270,estimate_status[lookupValue],estimate_status[lookupKey],""))))</f>
        <v/>
      </c>
      <c r="AN270" s="3" t="str">
        <f t="shared" si="48"/>
        <v/>
      </c>
      <c r="AO270" s="3" t="str">
        <f>IF($A270="","",IF((AND($A270="ADD",OR(AN270="",AN270="Undisturbed"))),"U",(_xlfn.XLOOKUP(AN270,reconstructed[lookupValue],reconstructed[lookupKey],""))))</f>
        <v/>
      </c>
      <c r="AP270" s="21"/>
      <c r="AQ270" s="4"/>
      <c r="AR270" s="21"/>
      <c r="AS270" s="2" t="str">
        <f t="shared" si="49"/>
        <v/>
      </c>
      <c r="AT270" s="3" t="str">
        <f t="shared" si="50"/>
        <v/>
      </c>
      <c r="AU270" s="3" t="str">
        <f>IF($A270="","",IF((AND($A270="ADD",OR(AT270="",AT270="Local Authority"))),"L",(_xlfn.XLOOKUP(AT270,asset_owner[lookupValue],asset_owner[lookupKey],""))))</f>
        <v/>
      </c>
      <c r="AV270" s="3" t="str">
        <f t="shared" si="51"/>
        <v/>
      </c>
      <c r="AW270" s="3" t="str">
        <f>IF($A270="","",IF((AND($A270="ADD",OR(AV270="",AV270="Vested Assets"))),"12",(_xlfn.XLOOKUP(AV270,ud_work_category[lookupValue],ud_work_category[lookupKey],""))))</f>
        <v/>
      </c>
      <c r="AX270" s="20"/>
      <c r="AY270" s="2" t="str">
        <f t="shared" si="52"/>
        <v/>
      </c>
      <c r="AZ270" s="3" t="str">
        <f t="shared" si="53"/>
        <v/>
      </c>
      <c r="BA270" s="3" t="str">
        <f>IF($A270="","",IF((AND($A270="ADD",OR(AZ270="",AZ270="Excellent"))),"1",(_xlfn.XLOOKUP(AZ270,condition[lookupValue],condition[lookupKey],""))))</f>
        <v/>
      </c>
      <c r="BB270" s="21" t="str">
        <f t="shared" si="54"/>
        <v/>
      </c>
      <c r="BC270" s="5"/>
    </row>
    <row r="271" spans="2:55" x14ac:dyDescent="0.25">
      <c r="B271" s="4"/>
      <c r="D271" s="3" t="str">
        <f>IF($A271="ADD",IF(NOT(ISBLANK(C271)),_xlfn.XLOOKUP(C271,roadnames[lookupValue],roadnames[lookupKey],"ERROR"),""), "")</f>
        <v/>
      </c>
      <c r="E271" s="4"/>
      <c r="F271" s="4"/>
      <c r="G271" s="5"/>
      <c r="H271" s="5"/>
      <c r="I271" s="19"/>
      <c r="J271" s="19"/>
      <c r="K271" s="19" t="str">
        <f t="shared" si="44"/>
        <v/>
      </c>
      <c r="L271" s="4"/>
      <c r="N271" s="3" t="str">
        <f>IF($A271="ADD",IF(NOT(ISBLANK(M271)),_xlfn.XLOOKUP(M271,len_adjust_rsn[lookupValue],len_adjust_rsn[lookupKey],"ERROR"),""), "")</f>
        <v/>
      </c>
      <c r="O271" s="19"/>
      <c r="Q271" s="19" t="str">
        <f t="shared" si="45"/>
        <v/>
      </c>
      <c r="R271" s="19"/>
      <c r="S271" s="19" t="str">
        <f t="shared" si="46"/>
        <v/>
      </c>
      <c r="T271" s="4"/>
      <c r="U271" s="4"/>
      <c r="W271" s="3" t="str">
        <f>IF($A271="ADD",IF(NOT(ISBLANK(V271)),_xlfn.XLOOKUP(V271,ud_pavement_specification[lookupValue],ud_pavement_specification[lookupKey],"ERROR"),""), "")</f>
        <v/>
      </c>
      <c r="X271" s="20"/>
      <c r="Y271" s="20"/>
      <c r="AA271" s="4"/>
      <c r="AC271" s="3" t="str">
        <f>IF($A271="ADD",IF(NOT(ISBLANK(AB271)),_xlfn.XLOOKUP(AB271,ud_pavement_material_type[lookupValue],ud_pavement_material_type[lookupKey],"ERROR"),""), "")</f>
        <v/>
      </c>
      <c r="AE271" s="3" t="str">
        <f>IF($A271="ADD",IF(NOT(ISBLANK(AD271)),_xlfn.XLOOKUP(AD271,ud_material_source[lookupValue],ud_material_source[lookupKey],"ERROR"),""), "")</f>
        <v/>
      </c>
      <c r="AH271" s="3" t="str">
        <f>IF($A271="ADD",IF(NOT(ISBLANK(AG271)),_xlfn.XLOOKUP(AG271,ud_pavement_material_type[lookupValue],ud_pavement_material_type[lookupKey],"ERROR"),""), "")</f>
        <v/>
      </c>
      <c r="AI271" s="4"/>
      <c r="AK271" s="3" t="str">
        <f>IF($A271="ADD",IF(NOT(ISBLANK(AJ271)),_xlfn.XLOOKUP(AJ271,ud_material_source[lookupValue],ud_material_source[lookupKey],"ERROR"),""), "")</f>
        <v/>
      </c>
      <c r="AL271" s="3" t="str">
        <f t="shared" si="47"/>
        <v/>
      </c>
      <c r="AM271" s="3" t="str">
        <f>IF($A271="","",IF((AND($A271="ADD",OR(AL271="",AL271="Known"))),"K",(_xlfn.XLOOKUP(AL271,estimate_status[lookupValue],estimate_status[lookupKey],""))))</f>
        <v/>
      </c>
      <c r="AN271" s="3" t="str">
        <f t="shared" si="48"/>
        <v/>
      </c>
      <c r="AO271" s="3" t="str">
        <f>IF($A271="","",IF((AND($A271="ADD",OR(AN271="",AN271="Undisturbed"))),"U",(_xlfn.XLOOKUP(AN271,reconstructed[lookupValue],reconstructed[lookupKey],""))))</f>
        <v/>
      </c>
      <c r="AP271" s="21"/>
      <c r="AQ271" s="4"/>
      <c r="AR271" s="21"/>
      <c r="AS271" s="2" t="str">
        <f t="shared" si="49"/>
        <v/>
      </c>
      <c r="AT271" s="3" t="str">
        <f t="shared" si="50"/>
        <v/>
      </c>
      <c r="AU271" s="3" t="str">
        <f>IF($A271="","",IF((AND($A271="ADD",OR(AT271="",AT271="Local Authority"))),"L",(_xlfn.XLOOKUP(AT271,asset_owner[lookupValue],asset_owner[lookupKey],""))))</f>
        <v/>
      </c>
      <c r="AV271" s="3" t="str">
        <f t="shared" si="51"/>
        <v/>
      </c>
      <c r="AW271" s="3" t="str">
        <f>IF($A271="","",IF((AND($A271="ADD",OR(AV271="",AV271="Vested Assets"))),"12",(_xlfn.XLOOKUP(AV271,ud_work_category[lookupValue],ud_work_category[lookupKey],""))))</f>
        <v/>
      </c>
      <c r="AX271" s="20"/>
      <c r="AY271" s="2" t="str">
        <f t="shared" si="52"/>
        <v/>
      </c>
      <c r="AZ271" s="3" t="str">
        <f t="shared" si="53"/>
        <v/>
      </c>
      <c r="BA271" s="3" t="str">
        <f>IF($A271="","",IF((AND($A271="ADD",OR(AZ271="",AZ271="Excellent"))),"1",(_xlfn.XLOOKUP(AZ271,condition[lookupValue],condition[lookupKey],""))))</f>
        <v/>
      </c>
      <c r="BB271" s="21" t="str">
        <f t="shared" si="54"/>
        <v/>
      </c>
      <c r="BC271" s="5"/>
    </row>
    <row r="272" spans="2:55" x14ac:dyDescent="0.25">
      <c r="B272" s="4"/>
      <c r="D272" s="3" t="str">
        <f>IF($A272="ADD",IF(NOT(ISBLANK(C272)),_xlfn.XLOOKUP(C272,roadnames[lookupValue],roadnames[lookupKey],"ERROR"),""), "")</f>
        <v/>
      </c>
      <c r="E272" s="4"/>
      <c r="F272" s="4"/>
      <c r="G272" s="5"/>
      <c r="H272" s="5"/>
      <c r="I272" s="19"/>
      <c r="J272" s="19"/>
      <c r="K272" s="19" t="str">
        <f t="shared" si="44"/>
        <v/>
      </c>
      <c r="L272" s="4"/>
      <c r="N272" s="3" t="str">
        <f>IF($A272="ADD",IF(NOT(ISBLANK(M272)),_xlfn.XLOOKUP(M272,len_adjust_rsn[lookupValue],len_adjust_rsn[lookupKey],"ERROR"),""), "")</f>
        <v/>
      </c>
      <c r="O272" s="19"/>
      <c r="Q272" s="19" t="str">
        <f t="shared" si="45"/>
        <v/>
      </c>
      <c r="R272" s="19"/>
      <c r="S272" s="19" t="str">
        <f t="shared" si="46"/>
        <v/>
      </c>
      <c r="T272" s="4"/>
      <c r="U272" s="4"/>
      <c r="W272" s="3" t="str">
        <f>IF($A272="ADD",IF(NOT(ISBLANK(V272)),_xlfn.XLOOKUP(V272,ud_pavement_specification[lookupValue],ud_pavement_specification[lookupKey],"ERROR"),""), "")</f>
        <v/>
      </c>
      <c r="X272" s="20"/>
      <c r="Y272" s="20"/>
      <c r="AA272" s="4"/>
      <c r="AC272" s="3" t="str">
        <f>IF($A272="ADD",IF(NOT(ISBLANK(AB272)),_xlfn.XLOOKUP(AB272,ud_pavement_material_type[lookupValue],ud_pavement_material_type[lookupKey],"ERROR"),""), "")</f>
        <v/>
      </c>
      <c r="AE272" s="3" t="str">
        <f>IF($A272="ADD",IF(NOT(ISBLANK(AD272)),_xlfn.XLOOKUP(AD272,ud_material_source[lookupValue],ud_material_source[lookupKey],"ERROR"),""), "")</f>
        <v/>
      </c>
      <c r="AH272" s="3" t="str">
        <f>IF($A272="ADD",IF(NOT(ISBLANK(AG272)),_xlfn.XLOOKUP(AG272,ud_pavement_material_type[lookupValue],ud_pavement_material_type[lookupKey],"ERROR"),""), "")</f>
        <v/>
      </c>
      <c r="AI272" s="4"/>
      <c r="AK272" s="3" t="str">
        <f>IF($A272="ADD",IF(NOT(ISBLANK(AJ272)),_xlfn.XLOOKUP(AJ272,ud_material_source[lookupValue],ud_material_source[lookupKey],"ERROR"),""), "")</f>
        <v/>
      </c>
      <c r="AL272" s="3" t="str">
        <f t="shared" si="47"/>
        <v/>
      </c>
      <c r="AM272" s="3" t="str">
        <f>IF($A272="","",IF((AND($A272="ADD",OR(AL272="",AL272="Known"))),"K",(_xlfn.XLOOKUP(AL272,estimate_status[lookupValue],estimate_status[lookupKey],""))))</f>
        <v/>
      </c>
      <c r="AN272" s="3" t="str">
        <f t="shared" si="48"/>
        <v/>
      </c>
      <c r="AO272" s="3" t="str">
        <f>IF($A272="","",IF((AND($A272="ADD",OR(AN272="",AN272="Undisturbed"))),"U",(_xlfn.XLOOKUP(AN272,reconstructed[lookupValue],reconstructed[lookupKey],""))))</f>
        <v/>
      </c>
      <c r="AP272" s="21"/>
      <c r="AQ272" s="4"/>
      <c r="AR272" s="21"/>
      <c r="AS272" s="2" t="str">
        <f t="shared" si="49"/>
        <v/>
      </c>
      <c r="AT272" s="3" t="str">
        <f t="shared" si="50"/>
        <v/>
      </c>
      <c r="AU272" s="3" t="str">
        <f>IF($A272="","",IF((AND($A272="ADD",OR(AT272="",AT272="Local Authority"))),"L",(_xlfn.XLOOKUP(AT272,asset_owner[lookupValue],asset_owner[lookupKey],""))))</f>
        <v/>
      </c>
      <c r="AV272" s="3" t="str">
        <f t="shared" si="51"/>
        <v/>
      </c>
      <c r="AW272" s="3" t="str">
        <f>IF($A272="","",IF((AND($A272="ADD",OR(AV272="",AV272="Vested Assets"))),"12",(_xlfn.XLOOKUP(AV272,ud_work_category[lookupValue],ud_work_category[lookupKey],""))))</f>
        <v/>
      </c>
      <c r="AX272" s="20"/>
      <c r="AY272" s="2" t="str">
        <f t="shared" si="52"/>
        <v/>
      </c>
      <c r="AZ272" s="3" t="str">
        <f t="shared" si="53"/>
        <v/>
      </c>
      <c r="BA272" s="3" t="str">
        <f>IF($A272="","",IF((AND($A272="ADD",OR(AZ272="",AZ272="Excellent"))),"1",(_xlfn.XLOOKUP(AZ272,condition[lookupValue],condition[lookupKey],""))))</f>
        <v/>
      </c>
      <c r="BB272" s="21" t="str">
        <f t="shared" si="54"/>
        <v/>
      </c>
      <c r="BC272" s="5"/>
    </row>
    <row r="273" spans="2:55" x14ac:dyDescent="0.25">
      <c r="B273" s="4"/>
      <c r="D273" s="3" t="str">
        <f>IF($A273="ADD",IF(NOT(ISBLANK(C273)),_xlfn.XLOOKUP(C273,roadnames[lookupValue],roadnames[lookupKey],"ERROR"),""), "")</f>
        <v/>
      </c>
      <c r="E273" s="4"/>
      <c r="F273" s="4"/>
      <c r="G273" s="5"/>
      <c r="H273" s="5"/>
      <c r="I273" s="19"/>
      <c r="J273" s="19"/>
      <c r="K273" s="19" t="str">
        <f t="shared" si="44"/>
        <v/>
      </c>
      <c r="L273" s="4"/>
      <c r="N273" s="3" t="str">
        <f>IF($A273="ADD",IF(NOT(ISBLANK(M273)),_xlfn.XLOOKUP(M273,len_adjust_rsn[lookupValue],len_adjust_rsn[lookupKey],"ERROR"),""), "")</f>
        <v/>
      </c>
      <c r="O273" s="19"/>
      <c r="Q273" s="19" t="str">
        <f t="shared" si="45"/>
        <v/>
      </c>
      <c r="R273" s="19"/>
      <c r="S273" s="19" t="str">
        <f t="shared" si="46"/>
        <v/>
      </c>
      <c r="T273" s="4"/>
      <c r="U273" s="4"/>
      <c r="W273" s="3" t="str">
        <f>IF($A273="ADD",IF(NOT(ISBLANK(V273)),_xlfn.XLOOKUP(V273,ud_pavement_specification[lookupValue],ud_pavement_specification[lookupKey],"ERROR"),""), "")</f>
        <v/>
      </c>
      <c r="X273" s="20"/>
      <c r="Y273" s="20"/>
      <c r="AA273" s="4"/>
      <c r="AC273" s="3" t="str">
        <f>IF($A273="ADD",IF(NOT(ISBLANK(AB273)),_xlfn.XLOOKUP(AB273,ud_pavement_material_type[lookupValue],ud_pavement_material_type[lookupKey],"ERROR"),""), "")</f>
        <v/>
      </c>
      <c r="AE273" s="3" t="str">
        <f>IF($A273="ADD",IF(NOT(ISBLANK(AD273)),_xlfn.XLOOKUP(AD273,ud_material_source[lookupValue],ud_material_source[lookupKey],"ERROR"),""), "")</f>
        <v/>
      </c>
      <c r="AH273" s="3" t="str">
        <f>IF($A273="ADD",IF(NOT(ISBLANK(AG273)),_xlfn.XLOOKUP(AG273,ud_pavement_material_type[lookupValue],ud_pavement_material_type[lookupKey],"ERROR"),""), "")</f>
        <v/>
      </c>
      <c r="AI273" s="4"/>
      <c r="AK273" s="3" t="str">
        <f>IF($A273="ADD",IF(NOT(ISBLANK(AJ273)),_xlfn.XLOOKUP(AJ273,ud_material_source[lookupValue],ud_material_source[lookupKey],"ERROR"),""), "")</f>
        <v/>
      </c>
      <c r="AL273" s="3" t="str">
        <f t="shared" si="47"/>
        <v/>
      </c>
      <c r="AM273" s="3" t="str">
        <f>IF($A273="","",IF((AND($A273="ADD",OR(AL273="",AL273="Known"))),"K",(_xlfn.XLOOKUP(AL273,estimate_status[lookupValue],estimate_status[lookupKey],""))))</f>
        <v/>
      </c>
      <c r="AN273" s="3" t="str">
        <f t="shared" si="48"/>
        <v/>
      </c>
      <c r="AO273" s="3" t="str">
        <f>IF($A273="","",IF((AND($A273="ADD",OR(AN273="",AN273="Undisturbed"))),"U",(_xlfn.XLOOKUP(AN273,reconstructed[lookupValue],reconstructed[lookupKey],""))))</f>
        <v/>
      </c>
      <c r="AP273" s="21"/>
      <c r="AQ273" s="4"/>
      <c r="AR273" s="21"/>
      <c r="AS273" s="2" t="str">
        <f t="shared" si="49"/>
        <v/>
      </c>
      <c r="AT273" s="3" t="str">
        <f t="shared" si="50"/>
        <v/>
      </c>
      <c r="AU273" s="3" t="str">
        <f>IF($A273="","",IF((AND($A273="ADD",OR(AT273="",AT273="Local Authority"))),"L",(_xlfn.XLOOKUP(AT273,asset_owner[lookupValue],asset_owner[lookupKey],""))))</f>
        <v/>
      </c>
      <c r="AV273" s="3" t="str">
        <f t="shared" si="51"/>
        <v/>
      </c>
      <c r="AW273" s="3" t="str">
        <f>IF($A273="","",IF((AND($A273="ADD",OR(AV273="",AV273="Vested Assets"))),"12",(_xlfn.XLOOKUP(AV273,ud_work_category[lookupValue],ud_work_category[lookupKey],""))))</f>
        <v/>
      </c>
      <c r="AX273" s="20"/>
      <c r="AY273" s="2" t="str">
        <f t="shared" si="52"/>
        <v/>
      </c>
      <c r="AZ273" s="3" t="str">
        <f t="shared" si="53"/>
        <v/>
      </c>
      <c r="BA273" s="3" t="str">
        <f>IF($A273="","",IF((AND($A273="ADD",OR(AZ273="",AZ273="Excellent"))),"1",(_xlfn.XLOOKUP(AZ273,condition[lookupValue],condition[lookupKey],""))))</f>
        <v/>
      </c>
      <c r="BB273" s="21" t="str">
        <f t="shared" si="54"/>
        <v/>
      </c>
      <c r="BC273" s="5"/>
    </row>
    <row r="274" spans="2:55" x14ac:dyDescent="0.25">
      <c r="B274" s="4"/>
      <c r="D274" s="3" t="str">
        <f>IF($A274="ADD",IF(NOT(ISBLANK(C274)),_xlfn.XLOOKUP(C274,roadnames[lookupValue],roadnames[lookupKey],"ERROR"),""), "")</f>
        <v/>
      </c>
      <c r="E274" s="4"/>
      <c r="F274" s="4"/>
      <c r="G274" s="5"/>
      <c r="H274" s="5"/>
      <c r="I274" s="19"/>
      <c r="J274" s="19"/>
      <c r="K274" s="19" t="str">
        <f t="shared" si="44"/>
        <v/>
      </c>
      <c r="L274" s="4"/>
      <c r="N274" s="3" t="str">
        <f>IF($A274="ADD",IF(NOT(ISBLANK(M274)),_xlfn.XLOOKUP(M274,len_adjust_rsn[lookupValue],len_adjust_rsn[lookupKey],"ERROR"),""), "")</f>
        <v/>
      </c>
      <c r="O274" s="19"/>
      <c r="Q274" s="19" t="str">
        <f t="shared" si="45"/>
        <v/>
      </c>
      <c r="R274" s="19"/>
      <c r="S274" s="19" t="str">
        <f t="shared" si="46"/>
        <v/>
      </c>
      <c r="T274" s="4"/>
      <c r="U274" s="4"/>
      <c r="W274" s="3" t="str">
        <f>IF($A274="ADD",IF(NOT(ISBLANK(V274)),_xlfn.XLOOKUP(V274,ud_pavement_specification[lookupValue],ud_pavement_specification[lookupKey],"ERROR"),""), "")</f>
        <v/>
      </c>
      <c r="X274" s="20"/>
      <c r="Y274" s="20"/>
      <c r="AA274" s="4"/>
      <c r="AC274" s="3" t="str">
        <f>IF($A274="ADD",IF(NOT(ISBLANK(AB274)),_xlfn.XLOOKUP(AB274,ud_pavement_material_type[lookupValue],ud_pavement_material_type[lookupKey],"ERROR"),""), "")</f>
        <v/>
      </c>
      <c r="AE274" s="3" t="str">
        <f>IF($A274="ADD",IF(NOT(ISBLANK(AD274)),_xlfn.XLOOKUP(AD274,ud_material_source[lookupValue],ud_material_source[lookupKey],"ERROR"),""), "")</f>
        <v/>
      </c>
      <c r="AH274" s="3" t="str">
        <f>IF($A274="ADD",IF(NOT(ISBLANK(AG274)),_xlfn.XLOOKUP(AG274,ud_pavement_material_type[lookupValue],ud_pavement_material_type[lookupKey],"ERROR"),""), "")</f>
        <v/>
      </c>
      <c r="AI274" s="4"/>
      <c r="AK274" s="3" t="str">
        <f>IF($A274="ADD",IF(NOT(ISBLANK(AJ274)),_xlfn.XLOOKUP(AJ274,ud_material_source[lookupValue],ud_material_source[lookupKey],"ERROR"),""), "")</f>
        <v/>
      </c>
      <c r="AL274" s="3" t="str">
        <f t="shared" si="47"/>
        <v/>
      </c>
      <c r="AM274" s="3" t="str">
        <f>IF($A274="","",IF((AND($A274="ADD",OR(AL274="",AL274="Known"))),"K",(_xlfn.XLOOKUP(AL274,estimate_status[lookupValue],estimate_status[lookupKey],""))))</f>
        <v/>
      </c>
      <c r="AN274" s="3" t="str">
        <f t="shared" si="48"/>
        <v/>
      </c>
      <c r="AO274" s="3" t="str">
        <f>IF($A274="","",IF((AND($A274="ADD",OR(AN274="",AN274="Undisturbed"))),"U",(_xlfn.XLOOKUP(AN274,reconstructed[lookupValue],reconstructed[lookupKey],""))))</f>
        <v/>
      </c>
      <c r="AP274" s="21"/>
      <c r="AQ274" s="4"/>
      <c r="AR274" s="21"/>
      <c r="AS274" s="2" t="str">
        <f t="shared" si="49"/>
        <v/>
      </c>
      <c r="AT274" s="3" t="str">
        <f t="shared" si="50"/>
        <v/>
      </c>
      <c r="AU274" s="3" t="str">
        <f>IF($A274="","",IF((AND($A274="ADD",OR(AT274="",AT274="Local Authority"))),"L",(_xlfn.XLOOKUP(AT274,asset_owner[lookupValue],asset_owner[lookupKey],""))))</f>
        <v/>
      </c>
      <c r="AV274" s="3" t="str">
        <f t="shared" si="51"/>
        <v/>
      </c>
      <c r="AW274" s="3" t="str">
        <f>IF($A274="","",IF((AND($A274="ADD",OR(AV274="",AV274="Vested Assets"))),"12",(_xlfn.XLOOKUP(AV274,ud_work_category[lookupValue],ud_work_category[lookupKey],""))))</f>
        <v/>
      </c>
      <c r="AX274" s="20"/>
      <c r="AY274" s="2" t="str">
        <f t="shared" si="52"/>
        <v/>
      </c>
      <c r="AZ274" s="3" t="str">
        <f t="shared" si="53"/>
        <v/>
      </c>
      <c r="BA274" s="3" t="str">
        <f>IF($A274="","",IF((AND($A274="ADD",OR(AZ274="",AZ274="Excellent"))),"1",(_xlfn.XLOOKUP(AZ274,condition[lookupValue],condition[lookupKey],""))))</f>
        <v/>
      </c>
      <c r="BB274" s="21" t="str">
        <f t="shared" si="54"/>
        <v/>
      </c>
      <c r="BC274" s="5"/>
    </row>
    <row r="275" spans="2:55" x14ac:dyDescent="0.25">
      <c r="B275" s="4"/>
      <c r="D275" s="3" t="str">
        <f>IF($A275="ADD",IF(NOT(ISBLANK(C275)),_xlfn.XLOOKUP(C275,roadnames[lookupValue],roadnames[lookupKey],"ERROR"),""), "")</f>
        <v/>
      </c>
      <c r="E275" s="4"/>
      <c r="F275" s="4"/>
      <c r="G275" s="5"/>
      <c r="H275" s="5"/>
      <c r="I275" s="19"/>
      <c r="J275" s="19"/>
      <c r="K275" s="19" t="str">
        <f t="shared" si="44"/>
        <v/>
      </c>
      <c r="L275" s="4"/>
      <c r="N275" s="3" t="str">
        <f>IF($A275="ADD",IF(NOT(ISBLANK(M275)),_xlfn.XLOOKUP(M275,len_adjust_rsn[lookupValue],len_adjust_rsn[lookupKey],"ERROR"),""), "")</f>
        <v/>
      </c>
      <c r="O275" s="19"/>
      <c r="Q275" s="19" t="str">
        <f t="shared" si="45"/>
        <v/>
      </c>
      <c r="R275" s="19"/>
      <c r="S275" s="19" t="str">
        <f t="shared" si="46"/>
        <v/>
      </c>
      <c r="T275" s="4"/>
      <c r="U275" s="4"/>
      <c r="W275" s="3" t="str">
        <f>IF($A275="ADD",IF(NOT(ISBLANK(V275)),_xlfn.XLOOKUP(V275,ud_pavement_specification[lookupValue],ud_pavement_specification[lookupKey],"ERROR"),""), "")</f>
        <v/>
      </c>
      <c r="X275" s="20"/>
      <c r="Y275" s="20"/>
      <c r="AA275" s="4"/>
      <c r="AC275" s="3" t="str">
        <f>IF($A275="ADD",IF(NOT(ISBLANK(AB275)),_xlfn.XLOOKUP(AB275,ud_pavement_material_type[lookupValue],ud_pavement_material_type[lookupKey],"ERROR"),""), "")</f>
        <v/>
      </c>
      <c r="AE275" s="3" t="str">
        <f>IF($A275="ADD",IF(NOT(ISBLANK(AD275)),_xlfn.XLOOKUP(AD275,ud_material_source[lookupValue],ud_material_source[lookupKey],"ERROR"),""), "")</f>
        <v/>
      </c>
      <c r="AH275" s="3" t="str">
        <f>IF($A275="ADD",IF(NOT(ISBLANK(AG275)),_xlfn.XLOOKUP(AG275,ud_pavement_material_type[lookupValue],ud_pavement_material_type[lookupKey],"ERROR"),""), "")</f>
        <v/>
      </c>
      <c r="AI275" s="4"/>
      <c r="AK275" s="3" t="str">
        <f>IF($A275="ADD",IF(NOT(ISBLANK(AJ275)),_xlfn.XLOOKUP(AJ275,ud_material_source[lookupValue],ud_material_source[lookupKey],"ERROR"),""), "")</f>
        <v/>
      </c>
      <c r="AL275" s="3" t="str">
        <f t="shared" si="47"/>
        <v/>
      </c>
      <c r="AM275" s="3" t="str">
        <f>IF($A275="","",IF((AND($A275="ADD",OR(AL275="",AL275="Known"))),"K",(_xlfn.XLOOKUP(AL275,estimate_status[lookupValue],estimate_status[lookupKey],""))))</f>
        <v/>
      </c>
      <c r="AN275" s="3" t="str">
        <f t="shared" si="48"/>
        <v/>
      </c>
      <c r="AO275" s="3" t="str">
        <f>IF($A275="","",IF((AND($A275="ADD",OR(AN275="",AN275="Undisturbed"))),"U",(_xlfn.XLOOKUP(AN275,reconstructed[lookupValue],reconstructed[lookupKey],""))))</f>
        <v/>
      </c>
      <c r="AP275" s="21"/>
      <c r="AQ275" s="4"/>
      <c r="AR275" s="21"/>
      <c r="AS275" s="2" t="str">
        <f t="shared" si="49"/>
        <v/>
      </c>
      <c r="AT275" s="3" t="str">
        <f t="shared" si="50"/>
        <v/>
      </c>
      <c r="AU275" s="3" t="str">
        <f>IF($A275="","",IF((AND($A275="ADD",OR(AT275="",AT275="Local Authority"))),"L",(_xlfn.XLOOKUP(AT275,asset_owner[lookupValue],asset_owner[lookupKey],""))))</f>
        <v/>
      </c>
      <c r="AV275" s="3" t="str">
        <f t="shared" si="51"/>
        <v/>
      </c>
      <c r="AW275" s="3" t="str">
        <f>IF($A275="","",IF((AND($A275="ADD",OR(AV275="",AV275="Vested Assets"))),"12",(_xlfn.XLOOKUP(AV275,ud_work_category[lookupValue],ud_work_category[lookupKey],""))))</f>
        <v/>
      </c>
      <c r="AX275" s="20"/>
      <c r="AY275" s="2" t="str">
        <f t="shared" si="52"/>
        <v/>
      </c>
      <c r="AZ275" s="3" t="str">
        <f t="shared" si="53"/>
        <v/>
      </c>
      <c r="BA275" s="3" t="str">
        <f>IF($A275="","",IF((AND($A275="ADD",OR(AZ275="",AZ275="Excellent"))),"1",(_xlfn.XLOOKUP(AZ275,condition[lookupValue],condition[lookupKey],""))))</f>
        <v/>
      </c>
      <c r="BB275" s="21" t="str">
        <f t="shared" si="54"/>
        <v/>
      </c>
      <c r="BC275" s="5"/>
    </row>
    <row r="276" spans="2:55" x14ac:dyDescent="0.25">
      <c r="B276" s="4"/>
      <c r="D276" s="3" t="str">
        <f>IF($A276="ADD",IF(NOT(ISBLANK(C276)),_xlfn.XLOOKUP(C276,roadnames[lookupValue],roadnames[lookupKey],"ERROR"),""), "")</f>
        <v/>
      </c>
      <c r="E276" s="4"/>
      <c r="F276" s="4"/>
      <c r="G276" s="5"/>
      <c r="H276" s="5"/>
      <c r="I276" s="19"/>
      <c r="J276" s="19"/>
      <c r="K276" s="19" t="str">
        <f t="shared" si="44"/>
        <v/>
      </c>
      <c r="L276" s="4"/>
      <c r="N276" s="3" t="str">
        <f>IF($A276="ADD",IF(NOT(ISBLANK(M276)),_xlfn.XLOOKUP(M276,len_adjust_rsn[lookupValue],len_adjust_rsn[lookupKey],"ERROR"),""), "")</f>
        <v/>
      </c>
      <c r="O276" s="19"/>
      <c r="Q276" s="19" t="str">
        <f t="shared" si="45"/>
        <v/>
      </c>
      <c r="R276" s="19"/>
      <c r="S276" s="19" t="str">
        <f t="shared" si="46"/>
        <v/>
      </c>
      <c r="T276" s="4"/>
      <c r="U276" s="4"/>
      <c r="W276" s="3" t="str">
        <f>IF($A276="ADD",IF(NOT(ISBLANK(V276)),_xlfn.XLOOKUP(V276,ud_pavement_specification[lookupValue],ud_pavement_specification[lookupKey],"ERROR"),""), "")</f>
        <v/>
      </c>
      <c r="X276" s="20"/>
      <c r="Y276" s="20"/>
      <c r="AA276" s="4"/>
      <c r="AC276" s="3" t="str">
        <f>IF($A276="ADD",IF(NOT(ISBLANK(AB276)),_xlfn.XLOOKUP(AB276,ud_pavement_material_type[lookupValue],ud_pavement_material_type[lookupKey],"ERROR"),""), "")</f>
        <v/>
      </c>
      <c r="AE276" s="3" t="str">
        <f>IF($A276="ADD",IF(NOT(ISBLANK(AD276)),_xlfn.XLOOKUP(AD276,ud_material_source[lookupValue],ud_material_source[lookupKey],"ERROR"),""), "")</f>
        <v/>
      </c>
      <c r="AH276" s="3" t="str">
        <f>IF($A276="ADD",IF(NOT(ISBLANK(AG276)),_xlfn.XLOOKUP(AG276,ud_pavement_material_type[lookupValue],ud_pavement_material_type[lookupKey],"ERROR"),""), "")</f>
        <v/>
      </c>
      <c r="AI276" s="4"/>
      <c r="AK276" s="3" t="str">
        <f>IF($A276="ADD",IF(NOT(ISBLANK(AJ276)),_xlfn.XLOOKUP(AJ276,ud_material_source[lookupValue],ud_material_source[lookupKey],"ERROR"),""), "")</f>
        <v/>
      </c>
      <c r="AL276" s="3" t="str">
        <f t="shared" si="47"/>
        <v/>
      </c>
      <c r="AM276" s="3" t="str">
        <f>IF($A276="","",IF((AND($A276="ADD",OR(AL276="",AL276="Known"))),"K",(_xlfn.XLOOKUP(AL276,estimate_status[lookupValue],estimate_status[lookupKey],""))))</f>
        <v/>
      </c>
      <c r="AN276" s="3" t="str">
        <f t="shared" si="48"/>
        <v/>
      </c>
      <c r="AO276" s="3" t="str">
        <f>IF($A276="","",IF((AND($A276="ADD",OR(AN276="",AN276="Undisturbed"))),"U",(_xlfn.XLOOKUP(AN276,reconstructed[lookupValue],reconstructed[lookupKey],""))))</f>
        <v/>
      </c>
      <c r="AP276" s="21"/>
      <c r="AQ276" s="4"/>
      <c r="AR276" s="21"/>
      <c r="AS276" s="2" t="str">
        <f t="shared" si="49"/>
        <v/>
      </c>
      <c r="AT276" s="3" t="str">
        <f t="shared" si="50"/>
        <v/>
      </c>
      <c r="AU276" s="3" t="str">
        <f>IF($A276="","",IF((AND($A276="ADD",OR(AT276="",AT276="Local Authority"))),"L",(_xlfn.XLOOKUP(AT276,asset_owner[lookupValue],asset_owner[lookupKey],""))))</f>
        <v/>
      </c>
      <c r="AV276" s="3" t="str">
        <f t="shared" si="51"/>
        <v/>
      </c>
      <c r="AW276" s="3" t="str">
        <f>IF($A276="","",IF((AND($A276="ADD",OR(AV276="",AV276="Vested Assets"))),"12",(_xlfn.XLOOKUP(AV276,ud_work_category[lookupValue],ud_work_category[lookupKey],""))))</f>
        <v/>
      </c>
      <c r="AX276" s="20"/>
      <c r="AY276" s="2" t="str">
        <f t="shared" si="52"/>
        <v/>
      </c>
      <c r="AZ276" s="3" t="str">
        <f t="shared" si="53"/>
        <v/>
      </c>
      <c r="BA276" s="3" t="str">
        <f>IF($A276="","",IF((AND($A276="ADD",OR(AZ276="",AZ276="Excellent"))),"1",(_xlfn.XLOOKUP(AZ276,condition[lookupValue],condition[lookupKey],""))))</f>
        <v/>
      </c>
      <c r="BB276" s="21" t="str">
        <f t="shared" si="54"/>
        <v/>
      </c>
      <c r="BC276" s="5"/>
    </row>
    <row r="277" spans="2:55" x14ac:dyDescent="0.25">
      <c r="B277" s="4"/>
      <c r="D277" s="3" t="str">
        <f>IF($A277="ADD",IF(NOT(ISBLANK(C277)),_xlfn.XLOOKUP(C277,roadnames[lookupValue],roadnames[lookupKey],"ERROR"),""), "")</f>
        <v/>
      </c>
      <c r="E277" s="4"/>
      <c r="F277" s="4"/>
      <c r="G277" s="5"/>
      <c r="H277" s="5"/>
      <c r="I277" s="19"/>
      <c r="J277" s="19"/>
      <c r="K277" s="19" t="str">
        <f t="shared" si="44"/>
        <v/>
      </c>
      <c r="L277" s="4"/>
      <c r="N277" s="3" t="str">
        <f>IF($A277="ADD",IF(NOT(ISBLANK(M277)),_xlfn.XLOOKUP(M277,len_adjust_rsn[lookupValue],len_adjust_rsn[lookupKey],"ERROR"),""), "")</f>
        <v/>
      </c>
      <c r="O277" s="19"/>
      <c r="Q277" s="19" t="str">
        <f t="shared" si="45"/>
        <v/>
      </c>
      <c r="R277" s="19"/>
      <c r="S277" s="19" t="str">
        <f t="shared" si="46"/>
        <v/>
      </c>
      <c r="T277" s="4"/>
      <c r="U277" s="4"/>
      <c r="W277" s="3" t="str">
        <f>IF($A277="ADD",IF(NOT(ISBLANK(V277)),_xlfn.XLOOKUP(V277,ud_pavement_specification[lookupValue],ud_pavement_specification[lookupKey],"ERROR"),""), "")</f>
        <v/>
      </c>
      <c r="X277" s="20"/>
      <c r="Y277" s="20"/>
      <c r="AA277" s="4"/>
      <c r="AC277" s="3" t="str">
        <f>IF($A277="ADD",IF(NOT(ISBLANK(AB277)),_xlfn.XLOOKUP(AB277,ud_pavement_material_type[lookupValue],ud_pavement_material_type[lookupKey],"ERROR"),""), "")</f>
        <v/>
      </c>
      <c r="AE277" s="3" t="str">
        <f>IF($A277="ADD",IF(NOT(ISBLANK(AD277)),_xlfn.XLOOKUP(AD277,ud_material_source[lookupValue],ud_material_source[lookupKey],"ERROR"),""), "")</f>
        <v/>
      </c>
      <c r="AH277" s="3" t="str">
        <f>IF($A277="ADD",IF(NOT(ISBLANK(AG277)),_xlfn.XLOOKUP(AG277,ud_pavement_material_type[lookupValue],ud_pavement_material_type[lookupKey],"ERROR"),""), "")</f>
        <v/>
      </c>
      <c r="AI277" s="4"/>
      <c r="AK277" s="3" t="str">
        <f>IF($A277="ADD",IF(NOT(ISBLANK(AJ277)),_xlfn.XLOOKUP(AJ277,ud_material_source[lookupValue],ud_material_source[lookupKey],"ERROR"),""), "")</f>
        <v/>
      </c>
      <c r="AL277" s="3" t="str">
        <f t="shared" si="47"/>
        <v/>
      </c>
      <c r="AM277" s="3" t="str">
        <f>IF($A277="","",IF((AND($A277="ADD",OR(AL277="",AL277="Known"))),"K",(_xlfn.XLOOKUP(AL277,estimate_status[lookupValue],estimate_status[lookupKey],""))))</f>
        <v/>
      </c>
      <c r="AN277" s="3" t="str">
        <f t="shared" si="48"/>
        <v/>
      </c>
      <c r="AO277" s="3" t="str">
        <f>IF($A277="","",IF((AND($A277="ADD",OR(AN277="",AN277="Undisturbed"))),"U",(_xlfn.XLOOKUP(AN277,reconstructed[lookupValue],reconstructed[lookupKey],""))))</f>
        <v/>
      </c>
      <c r="AP277" s="21"/>
      <c r="AQ277" s="4"/>
      <c r="AR277" s="21"/>
      <c r="AS277" s="2" t="str">
        <f t="shared" si="49"/>
        <v/>
      </c>
      <c r="AT277" s="3" t="str">
        <f t="shared" si="50"/>
        <v/>
      </c>
      <c r="AU277" s="3" t="str">
        <f>IF($A277="","",IF((AND($A277="ADD",OR(AT277="",AT277="Local Authority"))),"L",(_xlfn.XLOOKUP(AT277,asset_owner[lookupValue],asset_owner[lookupKey],""))))</f>
        <v/>
      </c>
      <c r="AV277" s="3" t="str">
        <f t="shared" si="51"/>
        <v/>
      </c>
      <c r="AW277" s="3" t="str">
        <f>IF($A277="","",IF((AND($A277="ADD",OR(AV277="",AV277="Vested Assets"))),"12",(_xlfn.XLOOKUP(AV277,ud_work_category[lookupValue],ud_work_category[lookupKey],""))))</f>
        <v/>
      </c>
      <c r="AX277" s="20"/>
      <c r="AY277" s="2" t="str">
        <f t="shared" si="52"/>
        <v/>
      </c>
      <c r="AZ277" s="3" t="str">
        <f t="shared" si="53"/>
        <v/>
      </c>
      <c r="BA277" s="3" t="str">
        <f>IF($A277="","",IF((AND($A277="ADD",OR(AZ277="",AZ277="Excellent"))),"1",(_xlfn.XLOOKUP(AZ277,condition[lookupValue],condition[lookupKey],""))))</f>
        <v/>
      </c>
      <c r="BB277" s="21" t="str">
        <f t="shared" si="54"/>
        <v/>
      </c>
      <c r="BC277" s="5"/>
    </row>
    <row r="278" spans="2:55" x14ac:dyDescent="0.25">
      <c r="B278" s="4"/>
      <c r="D278" s="3" t="str">
        <f>IF($A278="ADD",IF(NOT(ISBLANK(C278)),_xlfn.XLOOKUP(C278,roadnames[lookupValue],roadnames[lookupKey],"ERROR"),""), "")</f>
        <v/>
      </c>
      <c r="E278" s="4"/>
      <c r="F278" s="4"/>
      <c r="G278" s="5"/>
      <c r="H278" s="5"/>
      <c r="I278" s="19"/>
      <c r="J278" s="19"/>
      <c r="K278" s="19" t="str">
        <f t="shared" si="44"/>
        <v/>
      </c>
      <c r="L278" s="4"/>
      <c r="N278" s="3" t="str">
        <f>IF($A278="ADD",IF(NOT(ISBLANK(M278)),_xlfn.XLOOKUP(M278,len_adjust_rsn[lookupValue],len_adjust_rsn[lookupKey],"ERROR"),""), "")</f>
        <v/>
      </c>
      <c r="O278" s="19"/>
      <c r="Q278" s="19" t="str">
        <f t="shared" si="45"/>
        <v/>
      </c>
      <c r="R278" s="19"/>
      <c r="S278" s="19" t="str">
        <f t="shared" si="46"/>
        <v/>
      </c>
      <c r="T278" s="4"/>
      <c r="U278" s="4"/>
      <c r="W278" s="3" t="str">
        <f>IF($A278="ADD",IF(NOT(ISBLANK(V278)),_xlfn.XLOOKUP(V278,ud_pavement_specification[lookupValue],ud_pavement_specification[lookupKey],"ERROR"),""), "")</f>
        <v/>
      </c>
      <c r="X278" s="20"/>
      <c r="Y278" s="20"/>
      <c r="AA278" s="4"/>
      <c r="AC278" s="3" t="str">
        <f>IF($A278="ADD",IF(NOT(ISBLANK(AB278)),_xlfn.XLOOKUP(AB278,ud_pavement_material_type[lookupValue],ud_pavement_material_type[lookupKey],"ERROR"),""), "")</f>
        <v/>
      </c>
      <c r="AE278" s="3" t="str">
        <f>IF($A278="ADD",IF(NOT(ISBLANK(AD278)),_xlfn.XLOOKUP(AD278,ud_material_source[lookupValue],ud_material_source[lookupKey],"ERROR"),""), "")</f>
        <v/>
      </c>
      <c r="AH278" s="3" t="str">
        <f>IF($A278="ADD",IF(NOT(ISBLANK(AG278)),_xlfn.XLOOKUP(AG278,ud_pavement_material_type[lookupValue],ud_pavement_material_type[lookupKey],"ERROR"),""), "")</f>
        <v/>
      </c>
      <c r="AI278" s="4"/>
      <c r="AK278" s="3" t="str">
        <f>IF($A278="ADD",IF(NOT(ISBLANK(AJ278)),_xlfn.XLOOKUP(AJ278,ud_material_source[lookupValue],ud_material_source[lookupKey],"ERROR"),""), "")</f>
        <v/>
      </c>
      <c r="AL278" s="3" t="str">
        <f t="shared" si="47"/>
        <v/>
      </c>
      <c r="AM278" s="3" t="str">
        <f>IF($A278="","",IF((AND($A278="ADD",OR(AL278="",AL278="Known"))),"K",(_xlfn.XLOOKUP(AL278,estimate_status[lookupValue],estimate_status[lookupKey],""))))</f>
        <v/>
      </c>
      <c r="AN278" s="3" t="str">
        <f t="shared" si="48"/>
        <v/>
      </c>
      <c r="AO278" s="3" t="str">
        <f>IF($A278="","",IF((AND($A278="ADD",OR(AN278="",AN278="Undisturbed"))),"U",(_xlfn.XLOOKUP(AN278,reconstructed[lookupValue],reconstructed[lookupKey],""))))</f>
        <v/>
      </c>
      <c r="AP278" s="21"/>
      <c r="AQ278" s="4"/>
      <c r="AR278" s="21"/>
      <c r="AS278" s="2" t="str">
        <f t="shared" si="49"/>
        <v/>
      </c>
      <c r="AT278" s="3" t="str">
        <f t="shared" si="50"/>
        <v/>
      </c>
      <c r="AU278" s="3" t="str">
        <f>IF($A278="","",IF((AND($A278="ADD",OR(AT278="",AT278="Local Authority"))),"L",(_xlfn.XLOOKUP(AT278,asset_owner[lookupValue],asset_owner[lookupKey],""))))</f>
        <v/>
      </c>
      <c r="AV278" s="3" t="str">
        <f t="shared" si="51"/>
        <v/>
      </c>
      <c r="AW278" s="3" t="str">
        <f>IF($A278="","",IF((AND($A278="ADD",OR(AV278="",AV278="Vested Assets"))),"12",(_xlfn.XLOOKUP(AV278,ud_work_category[lookupValue],ud_work_category[lookupKey],""))))</f>
        <v/>
      </c>
      <c r="AX278" s="20"/>
      <c r="AY278" s="2" t="str">
        <f t="shared" si="52"/>
        <v/>
      </c>
      <c r="AZ278" s="3" t="str">
        <f t="shared" si="53"/>
        <v/>
      </c>
      <c r="BA278" s="3" t="str">
        <f>IF($A278="","",IF((AND($A278="ADD",OR(AZ278="",AZ278="Excellent"))),"1",(_xlfn.XLOOKUP(AZ278,condition[lookupValue],condition[lookupKey],""))))</f>
        <v/>
      </c>
      <c r="BB278" s="21" t="str">
        <f t="shared" si="54"/>
        <v/>
      </c>
      <c r="BC278" s="5"/>
    </row>
    <row r="279" spans="2:55" x14ac:dyDescent="0.25">
      <c r="B279" s="4"/>
      <c r="D279" s="3" t="str">
        <f>IF($A279="ADD",IF(NOT(ISBLANK(C279)),_xlfn.XLOOKUP(C279,roadnames[lookupValue],roadnames[lookupKey],"ERROR"),""), "")</f>
        <v/>
      </c>
      <c r="E279" s="4"/>
      <c r="F279" s="4"/>
      <c r="G279" s="5"/>
      <c r="H279" s="5"/>
      <c r="I279" s="19"/>
      <c r="J279" s="19"/>
      <c r="K279" s="19" t="str">
        <f t="shared" si="44"/>
        <v/>
      </c>
      <c r="L279" s="4"/>
      <c r="N279" s="3" t="str">
        <f>IF($A279="ADD",IF(NOT(ISBLANK(M279)),_xlfn.XLOOKUP(M279,len_adjust_rsn[lookupValue],len_adjust_rsn[lookupKey],"ERROR"),""), "")</f>
        <v/>
      </c>
      <c r="O279" s="19"/>
      <c r="Q279" s="19" t="str">
        <f t="shared" si="45"/>
        <v/>
      </c>
      <c r="R279" s="19"/>
      <c r="S279" s="19" t="str">
        <f t="shared" si="46"/>
        <v/>
      </c>
      <c r="T279" s="4"/>
      <c r="U279" s="4"/>
      <c r="W279" s="3" t="str">
        <f>IF($A279="ADD",IF(NOT(ISBLANK(V279)),_xlfn.XLOOKUP(V279,ud_pavement_specification[lookupValue],ud_pavement_specification[lookupKey],"ERROR"),""), "")</f>
        <v/>
      </c>
      <c r="X279" s="20"/>
      <c r="Y279" s="20"/>
      <c r="AA279" s="4"/>
      <c r="AC279" s="3" t="str">
        <f>IF($A279="ADD",IF(NOT(ISBLANK(AB279)),_xlfn.XLOOKUP(AB279,ud_pavement_material_type[lookupValue],ud_pavement_material_type[lookupKey],"ERROR"),""), "")</f>
        <v/>
      </c>
      <c r="AE279" s="3" t="str">
        <f>IF($A279="ADD",IF(NOT(ISBLANK(AD279)),_xlfn.XLOOKUP(AD279,ud_material_source[lookupValue],ud_material_source[lookupKey],"ERROR"),""), "")</f>
        <v/>
      </c>
      <c r="AH279" s="3" t="str">
        <f>IF($A279="ADD",IF(NOT(ISBLANK(AG279)),_xlfn.XLOOKUP(AG279,ud_pavement_material_type[lookupValue],ud_pavement_material_type[lookupKey],"ERROR"),""), "")</f>
        <v/>
      </c>
      <c r="AI279" s="4"/>
      <c r="AK279" s="3" t="str">
        <f>IF($A279="ADD",IF(NOT(ISBLANK(AJ279)),_xlfn.XLOOKUP(AJ279,ud_material_source[lookupValue],ud_material_source[lookupKey],"ERROR"),""), "")</f>
        <v/>
      </c>
      <c r="AL279" s="3" t="str">
        <f t="shared" si="47"/>
        <v/>
      </c>
      <c r="AM279" s="3" t="str">
        <f>IF($A279="","",IF((AND($A279="ADD",OR(AL279="",AL279="Known"))),"K",(_xlfn.XLOOKUP(AL279,estimate_status[lookupValue],estimate_status[lookupKey],""))))</f>
        <v/>
      </c>
      <c r="AN279" s="3" t="str">
        <f t="shared" si="48"/>
        <v/>
      </c>
      <c r="AO279" s="3" t="str">
        <f>IF($A279="","",IF((AND($A279="ADD",OR(AN279="",AN279="Undisturbed"))),"U",(_xlfn.XLOOKUP(AN279,reconstructed[lookupValue],reconstructed[lookupKey],""))))</f>
        <v/>
      </c>
      <c r="AP279" s="21"/>
      <c r="AQ279" s="4"/>
      <c r="AR279" s="21"/>
      <c r="AS279" s="2" t="str">
        <f t="shared" si="49"/>
        <v/>
      </c>
      <c r="AT279" s="3" t="str">
        <f t="shared" si="50"/>
        <v/>
      </c>
      <c r="AU279" s="3" t="str">
        <f>IF($A279="","",IF((AND($A279="ADD",OR(AT279="",AT279="Local Authority"))),"L",(_xlfn.XLOOKUP(AT279,asset_owner[lookupValue],asset_owner[lookupKey],""))))</f>
        <v/>
      </c>
      <c r="AV279" s="3" t="str">
        <f t="shared" si="51"/>
        <v/>
      </c>
      <c r="AW279" s="3" t="str">
        <f>IF($A279="","",IF((AND($A279="ADD",OR(AV279="",AV279="Vested Assets"))),"12",(_xlfn.XLOOKUP(AV279,ud_work_category[lookupValue],ud_work_category[lookupKey],""))))</f>
        <v/>
      </c>
      <c r="AX279" s="20"/>
      <c r="AY279" s="2" t="str">
        <f t="shared" si="52"/>
        <v/>
      </c>
      <c r="AZ279" s="3" t="str">
        <f t="shared" si="53"/>
        <v/>
      </c>
      <c r="BA279" s="3" t="str">
        <f>IF($A279="","",IF((AND($A279="ADD",OR(AZ279="",AZ279="Excellent"))),"1",(_xlfn.XLOOKUP(AZ279,condition[lookupValue],condition[lookupKey],""))))</f>
        <v/>
      </c>
      <c r="BB279" s="21" t="str">
        <f t="shared" si="54"/>
        <v/>
      </c>
      <c r="BC279" s="5"/>
    </row>
    <row r="280" spans="2:55" x14ac:dyDescent="0.25">
      <c r="B280" s="4"/>
      <c r="D280" s="3" t="str">
        <f>IF($A280="ADD",IF(NOT(ISBLANK(C280)),_xlfn.XLOOKUP(C280,roadnames[lookupValue],roadnames[lookupKey],"ERROR"),""), "")</f>
        <v/>
      </c>
      <c r="E280" s="4"/>
      <c r="F280" s="4"/>
      <c r="G280" s="5"/>
      <c r="H280" s="5"/>
      <c r="I280" s="19"/>
      <c r="J280" s="19"/>
      <c r="K280" s="19" t="str">
        <f t="shared" si="44"/>
        <v/>
      </c>
      <c r="L280" s="4"/>
      <c r="N280" s="3" t="str">
        <f>IF($A280="ADD",IF(NOT(ISBLANK(M280)),_xlfn.XLOOKUP(M280,len_adjust_rsn[lookupValue],len_adjust_rsn[lookupKey],"ERROR"),""), "")</f>
        <v/>
      </c>
      <c r="O280" s="19"/>
      <c r="Q280" s="19" t="str">
        <f t="shared" si="45"/>
        <v/>
      </c>
      <c r="R280" s="19"/>
      <c r="S280" s="19" t="str">
        <f t="shared" si="46"/>
        <v/>
      </c>
      <c r="T280" s="4"/>
      <c r="U280" s="4"/>
      <c r="W280" s="3" t="str">
        <f>IF($A280="ADD",IF(NOT(ISBLANK(V280)),_xlfn.XLOOKUP(V280,ud_pavement_specification[lookupValue],ud_pavement_specification[lookupKey],"ERROR"),""), "")</f>
        <v/>
      </c>
      <c r="X280" s="20"/>
      <c r="Y280" s="20"/>
      <c r="AA280" s="4"/>
      <c r="AC280" s="3" t="str">
        <f>IF($A280="ADD",IF(NOT(ISBLANK(AB280)),_xlfn.XLOOKUP(AB280,ud_pavement_material_type[lookupValue],ud_pavement_material_type[lookupKey],"ERROR"),""), "")</f>
        <v/>
      </c>
      <c r="AE280" s="3" t="str">
        <f>IF($A280="ADD",IF(NOT(ISBLANK(AD280)),_xlfn.XLOOKUP(AD280,ud_material_source[lookupValue],ud_material_source[lookupKey],"ERROR"),""), "")</f>
        <v/>
      </c>
      <c r="AH280" s="3" t="str">
        <f>IF($A280="ADD",IF(NOT(ISBLANK(AG280)),_xlfn.XLOOKUP(AG280,ud_pavement_material_type[lookupValue],ud_pavement_material_type[lookupKey],"ERROR"),""), "")</f>
        <v/>
      </c>
      <c r="AI280" s="4"/>
      <c r="AK280" s="3" t="str">
        <f>IF($A280="ADD",IF(NOT(ISBLANK(AJ280)),_xlfn.XLOOKUP(AJ280,ud_material_source[lookupValue],ud_material_source[lookupKey],"ERROR"),""), "")</f>
        <v/>
      </c>
      <c r="AL280" s="3" t="str">
        <f t="shared" si="47"/>
        <v/>
      </c>
      <c r="AM280" s="3" t="str">
        <f>IF($A280="","",IF((AND($A280="ADD",OR(AL280="",AL280="Known"))),"K",(_xlfn.XLOOKUP(AL280,estimate_status[lookupValue],estimate_status[lookupKey],""))))</f>
        <v/>
      </c>
      <c r="AN280" s="3" t="str">
        <f t="shared" si="48"/>
        <v/>
      </c>
      <c r="AO280" s="3" t="str">
        <f>IF($A280="","",IF((AND($A280="ADD",OR(AN280="",AN280="Undisturbed"))),"U",(_xlfn.XLOOKUP(AN280,reconstructed[lookupValue],reconstructed[lookupKey],""))))</f>
        <v/>
      </c>
      <c r="AP280" s="21"/>
      <c r="AQ280" s="4"/>
      <c r="AR280" s="21"/>
      <c r="AS280" s="2" t="str">
        <f t="shared" si="49"/>
        <v/>
      </c>
      <c r="AT280" s="3" t="str">
        <f t="shared" si="50"/>
        <v/>
      </c>
      <c r="AU280" s="3" t="str">
        <f>IF($A280="","",IF((AND($A280="ADD",OR(AT280="",AT280="Local Authority"))),"L",(_xlfn.XLOOKUP(AT280,asset_owner[lookupValue],asset_owner[lookupKey],""))))</f>
        <v/>
      </c>
      <c r="AV280" s="3" t="str">
        <f t="shared" si="51"/>
        <v/>
      </c>
      <c r="AW280" s="3" t="str">
        <f>IF($A280="","",IF((AND($A280="ADD",OR(AV280="",AV280="Vested Assets"))),"12",(_xlfn.XLOOKUP(AV280,ud_work_category[lookupValue],ud_work_category[lookupKey],""))))</f>
        <v/>
      </c>
      <c r="AX280" s="20"/>
      <c r="AY280" s="2" t="str">
        <f t="shared" si="52"/>
        <v/>
      </c>
      <c r="AZ280" s="3" t="str">
        <f t="shared" si="53"/>
        <v/>
      </c>
      <c r="BA280" s="3" t="str">
        <f>IF($A280="","",IF((AND($A280="ADD",OR(AZ280="",AZ280="Excellent"))),"1",(_xlfn.XLOOKUP(AZ280,condition[lookupValue],condition[lookupKey],""))))</f>
        <v/>
      </c>
      <c r="BB280" s="21" t="str">
        <f t="shared" si="54"/>
        <v/>
      </c>
      <c r="BC280" s="5"/>
    </row>
    <row r="281" spans="2:55" x14ac:dyDescent="0.25">
      <c r="B281" s="4"/>
      <c r="D281" s="3" t="str">
        <f>IF($A281="ADD",IF(NOT(ISBLANK(C281)),_xlfn.XLOOKUP(C281,roadnames[lookupValue],roadnames[lookupKey],"ERROR"),""), "")</f>
        <v/>
      </c>
      <c r="E281" s="4"/>
      <c r="F281" s="4"/>
      <c r="G281" s="5"/>
      <c r="H281" s="5"/>
      <c r="I281" s="19"/>
      <c r="J281" s="19"/>
      <c r="K281" s="19" t="str">
        <f t="shared" si="44"/>
        <v/>
      </c>
      <c r="L281" s="4"/>
      <c r="N281" s="3" t="str">
        <f>IF($A281="ADD",IF(NOT(ISBLANK(M281)),_xlfn.XLOOKUP(M281,len_adjust_rsn[lookupValue],len_adjust_rsn[lookupKey],"ERROR"),""), "")</f>
        <v/>
      </c>
      <c r="O281" s="19"/>
      <c r="Q281" s="19" t="str">
        <f t="shared" si="45"/>
        <v/>
      </c>
      <c r="R281" s="19"/>
      <c r="S281" s="19" t="str">
        <f t="shared" si="46"/>
        <v/>
      </c>
      <c r="T281" s="4"/>
      <c r="U281" s="4"/>
      <c r="W281" s="3" t="str">
        <f>IF($A281="ADD",IF(NOT(ISBLANK(V281)),_xlfn.XLOOKUP(V281,ud_pavement_specification[lookupValue],ud_pavement_specification[lookupKey],"ERROR"),""), "")</f>
        <v/>
      </c>
      <c r="X281" s="20"/>
      <c r="Y281" s="20"/>
      <c r="AA281" s="4"/>
      <c r="AC281" s="3" t="str">
        <f>IF($A281="ADD",IF(NOT(ISBLANK(AB281)),_xlfn.XLOOKUP(AB281,ud_pavement_material_type[lookupValue],ud_pavement_material_type[lookupKey],"ERROR"),""), "")</f>
        <v/>
      </c>
      <c r="AE281" s="3" t="str">
        <f>IF($A281="ADD",IF(NOT(ISBLANK(AD281)),_xlfn.XLOOKUP(AD281,ud_material_source[lookupValue],ud_material_source[lookupKey],"ERROR"),""), "")</f>
        <v/>
      </c>
      <c r="AH281" s="3" t="str">
        <f>IF($A281="ADD",IF(NOT(ISBLANK(AG281)),_xlfn.XLOOKUP(AG281,ud_pavement_material_type[lookupValue],ud_pavement_material_type[lookupKey],"ERROR"),""), "")</f>
        <v/>
      </c>
      <c r="AI281" s="4"/>
      <c r="AK281" s="3" t="str">
        <f>IF($A281="ADD",IF(NOT(ISBLANK(AJ281)),_xlfn.XLOOKUP(AJ281,ud_material_source[lookupValue],ud_material_source[lookupKey],"ERROR"),""), "")</f>
        <v/>
      </c>
      <c r="AL281" s="3" t="str">
        <f t="shared" si="47"/>
        <v/>
      </c>
      <c r="AM281" s="3" t="str">
        <f>IF($A281="","",IF((AND($A281="ADD",OR(AL281="",AL281="Known"))),"K",(_xlfn.XLOOKUP(AL281,estimate_status[lookupValue],estimate_status[lookupKey],""))))</f>
        <v/>
      </c>
      <c r="AN281" s="3" t="str">
        <f t="shared" si="48"/>
        <v/>
      </c>
      <c r="AO281" s="3" t="str">
        <f>IF($A281="","",IF((AND($A281="ADD",OR(AN281="",AN281="Undisturbed"))),"U",(_xlfn.XLOOKUP(AN281,reconstructed[lookupValue],reconstructed[lookupKey],""))))</f>
        <v/>
      </c>
      <c r="AP281" s="21"/>
      <c r="AQ281" s="4"/>
      <c r="AR281" s="21"/>
      <c r="AS281" s="2" t="str">
        <f t="shared" si="49"/>
        <v/>
      </c>
      <c r="AT281" s="3" t="str">
        <f t="shared" si="50"/>
        <v/>
      </c>
      <c r="AU281" s="3" t="str">
        <f>IF($A281="","",IF((AND($A281="ADD",OR(AT281="",AT281="Local Authority"))),"L",(_xlfn.XLOOKUP(AT281,asset_owner[lookupValue],asset_owner[lookupKey],""))))</f>
        <v/>
      </c>
      <c r="AV281" s="3" t="str">
        <f t="shared" si="51"/>
        <v/>
      </c>
      <c r="AW281" s="3" t="str">
        <f>IF($A281="","",IF((AND($A281="ADD",OR(AV281="",AV281="Vested Assets"))),"12",(_xlfn.XLOOKUP(AV281,ud_work_category[lookupValue],ud_work_category[lookupKey],""))))</f>
        <v/>
      </c>
      <c r="AX281" s="20"/>
      <c r="AY281" s="2" t="str">
        <f t="shared" si="52"/>
        <v/>
      </c>
      <c r="AZ281" s="3" t="str">
        <f t="shared" si="53"/>
        <v/>
      </c>
      <c r="BA281" s="3" t="str">
        <f>IF($A281="","",IF((AND($A281="ADD",OR(AZ281="",AZ281="Excellent"))),"1",(_xlfn.XLOOKUP(AZ281,condition[lookupValue],condition[lookupKey],""))))</f>
        <v/>
      </c>
      <c r="BB281" s="21" t="str">
        <f t="shared" si="54"/>
        <v/>
      </c>
      <c r="BC281" s="5"/>
    </row>
    <row r="282" spans="2:55" x14ac:dyDescent="0.25">
      <c r="B282" s="4"/>
      <c r="D282" s="3" t="str">
        <f>IF($A282="ADD",IF(NOT(ISBLANK(C282)),_xlfn.XLOOKUP(C282,roadnames[lookupValue],roadnames[lookupKey],"ERROR"),""), "")</f>
        <v/>
      </c>
      <c r="E282" s="4"/>
      <c r="F282" s="4"/>
      <c r="G282" s="5"/>
      <c r="H282" s="5"/>
      <c r="I282" s="19"/>
      <c r="J282" s="19"/>
      <c r="K282" s="19" t="str">
        <f t="shared" si="44"/>
        <v/>
      </c>
      <c r="L282" s="4"/>
      <c r="N282" s="3" t="str">
        <f>IF($A282="ADD",IF(NOT(ISBLANK(M282)),_xlfn.XLOOKUP(M282,len_adjust_rsn[lookupValue],len_adjust_rsn[lookupKey],"ERROR"),""), "")</f>
        <v/>
      </c>
      <c r="O282" s="19"/>
      <c r="Q282" s="19" t="str">
        <f t="shared" si="45"/>
        <v/>
      </c>
      <c r="R282" s="19"/>
      <c r="S282" s="19" t="str">
        <f t="shared" si="46"/>
        <v/>
      </c>
      <c r="T282" s="4"/>
      <c r="U282" s="4"/>
      <c r="W282" s="3" t="str">
        <f>IF($A282="ADD",IF(NOT(ISBLANK(V282)),_xlfn.XLOOKUP(V282,ud_pavement_specification[lookupValue],ud_pavement_specification[lookupKey],"ERROR"),""), "")</f>
        <v/>
      </c>
      <c r="X282" s="20"/>
      <c r="Y282" s="20"/>
      <c r="AA282" s="4"/>
      <c r="AC282" s="3" t="str">
        <f>IF($A282="ADD",IF(NOT(ISBLANK(AB282)),_xlfn.XLOOKUP(AB282,ud_pavement_material_type[lookupValue],ud_pavement_material_type[lookupKey],"ERROR"),""), "")</f>
        <v/>
      </c>
      <c r="AE282" s="3" t="str">
        <f>IF($A282="ADD",IF(NOT(ISBLANK(AD282)),_xlfn.XLOOKUP(AD282,ud_material_source[lookupValue],ud_material_source[lookupKey],"ERROR"),""), "")</f>
        <v/>
      </c>
      <c r="AH282" s="3" t="str">
        <f>IF($A282="ADD",IF(NOT(ISBLANK(AG282)),_xlfn.XLOOKUP(AG282,ud_pavement_material_type[lookupValue],ud_pavement_material_type[lookupKey],"ERROR"),""), "")</f>
        <v/>
      </c>
      <c r="AI282" s="4"/>
      <c r="AK282" s="3" t="str">
        <f>IF($A282="ADD",IF(NOT(ISBLANK(AJ282)),_xlfn.XLOOKUP(AJ282,ud_material_source[lookupValue],ud_material_source[lookupKey],"ERROR"),""), "")</f>
        <v/>
      </c>
      <c r="AL282" s="3" t="str">
        <f t="shared" si="47"/>
        <v/>
      </c>
      <c r="AM282" s="3" t="str">
        <f>IF($A282="","",IF((AND($A282="ADD",OR(AL282="",AL282="Known"))),"K",(_xlfn.XLOOKUP(AL282,estimate_status[lookupValue],estimate_status[lookupKey],""))))</f>
        <v/>
      </c>
      <c r="AN282" s="3" t="str">
        <f t="shared" si="48"/>
        <v/>
      </c>
      <c r="AO282" s="3" t="str">
        <f>IF($A282="","",IF((AND($A282="ADD",OR(AN282="",AN282="Undisturbed"))),"U",(_xlfn.XLOOKUP(AN282,reconstructed[lookupValue],reconstructed[lookupKey],""))))</f>
        <v/>
      </c>
      <c r="AP282" s="21"/>
      <c r="AQ282" s="4"/>
      <c r="AR282" s="21"/>
      <c r="AS282" s="2" t="str">
        <f t="shared" si="49"/>
        <v/>
      </c>
      <c r="AT282" s="3" t="str">
        <f t="shared" si="50"/>
        <v/>
      </c>
      <c r="AU282" s="3" t="str">
        <f>IF($A282="","",IF((AND($A282="ADD",OR(AT282="",AT282="Local Authority"))),"L",(_xlfn.XLOOKUP(AT282,asset_owner[lookupValue],asset_owner[lookupKey],""))))</f>
        <v/>
      </c>
      <c r="AV282" s="3" t="str">
        <f t="shared" si="51"/>
        <v/>
      </c>
      <c r="AW282" s="3" t="str">
        <f>IF($A282="","",IF((AND($A282="ADD",OR(AV282="",AV282="Vested Assets"))),"12",(_xlfn.XLOOKUP(AV282,ud_work_category[lookupValue],ud_work_category[lookupKey],""))))</f>
        <v/>
      </c>
      <c r="AX282" s="20"/>
      <c r="AY282" s="2" t="str">
        <f t="shared" si="52"/>
        <v/>
      </c>
      <c r="AZ282" s="3" t="str">
        <f t="shared" si="53"/>
        <v/>
      </c>
      <c r="BA282" s="3" t="str">
        <f>IF($A282="","",IF((AND($A282="ADD",OR(AZ282="",AZ282="Excellent"))),"1",(_xlfn.XLOOKUP(AZ282,condition[lookupValue],condition[lookupKey],""))))</f>
        <v/>
      </c>
      <c r="BB282" s="21" t="str">
        <f t="shared" si="54"/>
        <v/>
      </c>
      <c r="BC282" s="5"/>
    </row>
    <row r="283" spans="2:55" x14ac:dyDescent="0.25">
      <c r="B283" s="4"/>
      <c r="D283" s="3" t="str">
        <f>IF($A283="ADD",IF(NOT(ISBLANK(C283)),_xlfn.XLOOKUP(C283,roadnames[lookupValue],roadnames[lookupKey],"ERROR"),""), "")</f>
        <v/>
      </c>
      <c r="E283" s="4"/>
      <c r="F283" s="4"/>
      <c r="G283" s="5"/>
      <c r="H283" s="5"/>
      <c r="I283" s="19"/>
      <c r="J283" s="19"/>
      <c r="K283" s="19" t="str">
        <f t="shared" si="44"/>
        <v/>
      </c>
      <c r="L283" s="4"/>
      <c r="N283" s="3" t="str">
        <f>IF($A283="ADD",IF(NOT(ISBLANK(M283)),_xlfn.XLOOKUP(M283,len_adjust_rsn[lookupValue],len_adjust_rsn[lookupKey],"ERROR"),""), "")</f>
        <v/>
      </c>
      <c r="O283" s="19"/>
      <c r="Q283" s="19" t="str">
        <f t="shared" si="45"/>
        <v/>
      </c>
      <c r="R283" s="19"/>
      <c r="S283" s="19" t="str">
        <f t="shared" si="46"/>
        <v/>
      </c>
      <c r="T283" s="4"/>
      <c r="U283" s="4"/>
      <c r="W283" s="3" t="str">
        <f>IF($A283="ADD",IF(NOT(ISBLANK(V283)),_xlfn.XLOOKUP(V283,ud_pavement_specification[lookupValue],ud_pavement_specification[lookupKey],"ERROR"),""), "")</f>
        <v/>
      </c>
      <c r="X283" s="20"/>
      <c r="Y283" s="20"/>
      <c r="AA283" s="4"/>
      <c r="AC283" s="3" t="str">
        <f>IF($A283="ADD",IF(NOT(ISBLANK(AB283)),_xlfn.XLOOKUP(AB283,ud_pavement_material_type[lookupValue],ud_pavement_material_type[lookupKey],"ERROR"),""), "")</f>
        <v/>
      </c>
      <c r="AE283" s="3" t="str">
        <f>IF($A283="ADD",IF(NOT(ISBLANK(AD283)),_xlfn.XLOOKUP(AD283,ud_material_source[lookupValue],ud_material_source[lookupKey],"ERROR"),""), "")</f>
        <v/>
      </c>
      <c r="AH283" s="3" t="str">
        <f>IF($A283="ADD",IF(NOT(ISBLANK(AG283)),_xlfn.XLOOKUP(AG283,ud_pavement_material_type[lookupValue],ud_pavement_material_type[lookupKey],"ERROR"),""), "")</f>
        <v/>
      </c>
      <c r="AI283" s="4"/>
      <c r="AK283" s="3" t="str">
        <f>IF($A283="ADD",IF(NOT(ISBLANK(AJ283)),_xlfn.XLOOKUP(AJ283,ud_material_source[lookupValue],ud_material_source[lookupKey],"ERROR"),""), "")</f>
        <v/>
      </c>
      <c r="AL283" s="3" t="str">
        <f t="shared" si="47"/>
        <v/>
      </c>
      <c r="AM283" s="3" t="str">
        <f>IF($A283="","",IF((AND($A283="ADD",OR(AL283="",AL283="Known"))),"K",(_xlfn.XLOOKUP(AL283,estimate_status[lookupValue],estimate_status[lookupKey],""))))</f>
        <v/>
      </c>
      <c r="AN283" s="3" t="str">
        <f t="shared" si="48"/>
        <v/>
      </c>
      <c r="AO283" s="3" t="str">
        <f>IF($A283="","",IF((AND($A283="ADD",OR(AN283="",AN283="Undisturbed"))),"U",(_xlfn.XLOOKUP(AN283,reconstructed[lookupValue],reconstructed[lookupKey],""))))</f>
        <v/>
      </c>
      <c r="AP283" s="21"/>
      <c r="AQ283" s="4"/>
      <c r="AR283" s="21"/>
      <c r="AS283" s="2" t="str">
        <f t="shared" si="49"/>
        <v/>
      </c>
      <c r="AT283" s="3" t="str">
        <f t="shared" si="50"/>
        <v/>
      </c>
      <c r="AU283" s="3" t="str">
        <f>IF($A283="","",IF((AND($A283="ADD",OR(AT283="",AT283="Local Authority"))),"L",(_xlfn.XLOOKUP(AT283,asset_owner[lookupValue],asset_owner[lookupKey],""))))</f>
        <v/>
      </c>
      <c r="AV283" s="3" t="str">
        <f t="shared" si="51"/>
        <v/>
      </c>
      <c r="AW283" s="3" t="str">
        <f>IF($A283="","",IF((AND($A283="ADD",OR(AV283="",AV283="Vested Assets"))),"12",(_xlfn.XLOOKUP(AV283,ud_work_category[lookupValue],ud_work_category[lookupKey],""))))</f>
        <v/>
      </c>
      <c r="AX283" s="20"/>
      <c r="AY283" s="2" t="str">
        <f t="shared" si="52"/>
        <v/>
      </c>
      <c r="AZ283" s="3" t="str">
        <f t="shared" si="53"/>
        <v/>
      </c>
      <c r="BA283" s="3" t="str">
        <f>IF($A283="","",IF((AND($A283="ADD",OR(AZ283="",AZ283="Excellent"))),"1",(_xlfn.XLOOKUP(AZ283,condition[lookupValue],condition[lookupKey],""))))</f>
        <v/>
      </c>
      <c r="BB283" s="21" t="str">
        <f t="shared" si="54"/>
        <v/>
      </c>
      <c r="BC283" s="5"/>
    </row>
    <row r="284" spans="2:55" x14ac:dyDescent="0.25">
      <c r="B284" s="4"/>
      <c r="D284" s="3" t="str">
        <f>IF($A284="ADD",IF(NOT(ISBLANK(C284)),_xlfn.XLOOKUP(C284,roadnames[lookupValue],roadnames[lookupKey],"ERROR"),""), "")</f>
        <v/>
      </c>
      <c r="E284" s="4"/>
      <c r="F284" s="4"/>
      <c r="G284" s="5"/>
      <c r="H284" s="5"/>
      <c r="I284" s="19"/>
      <c r="J284" s="19"/>
      <c r="K284" s="19" t="str">
        <f t="shared" si="44"/>
        <v/>
      </c>
      <c r="L284" s="4"/>
      <c r="N284" s="3" t="str">
        <f>IF($A284="ADD",IF(NOT(ISBLANK(M284)),_xlfn.XLOOKUP(M284,len_adjust_rsn[lookupValue],len_adjust_rsn[lookupKey],"ERROR"),""), "")</f>
        <v/>
      </c>
      <c r="O284" s="19"/>
      <c r="Q284" s="19" t="str">
        <f t="shared" si="45"/>
        <v/>
      </c>
      <c r="R284" s="19"/>
      <c r="S284" s="19" t="str">
        <f t="shared" si="46"/>
        <v/>
      </c>
      <c r="T284" s="4"/>
      <c r="U284" s="4"/>
      <c r="W284" s="3" t="str">
        <f>IF($A284="ADD",IF(NOT(ISBLANK(V284)),_xlfn.XLOOKUP(V284,ud_pavement_specification[lookupValue],ud_pavement_specification[lookupKey],"ERROR"),""), "")</f>
        <v/>
      </c>
      <c r="X284" s="20"/>
      <c r="Y284" s="20"/>
      <c r="AA284" s="4"/>
      <c r="AC284" s="3" t="str">
        <f>IF($A284="ADD",IF(NOT(ISBLANK(AB284)),_xlfn.XLOOKUP(AB284,ud_pavement_material_type[lookupValue],ud_pavement_material_type[lookupKey],"ERROR"),""), "")</f>
        <v/>
      </c>
      <c r="AE284" s="3" t="str">
        <f>IF($A284="ADD",IF(NOT(ISBLANK(AD284)),_xlfn.XLOOKUP(AD284,ud_material_source[lookupValue],ud_material_source[lookupKey],"ERROR"),""), "")</f>
        <v/>
      </c>
      <c r="AH284" s="3" t="str">
        <f>IF($A284="ADD",IF(NOT(ISBLANK(AG284)),_xlfn.XLOOKUP(AG284,ud_pavement_material_type[lookupValue],ud_pavement_material_type[lookupKey],"ERROR"),""), "")</f>
        <v/>
      </c>
      <c r="AI284" s="4"/>
      <c r="AK284" s="3" t="str">
        <f>IF($A284="ADD",IF(NOT(ISBLANK(AJ284)),_xlfn.XLOOKUP(AJ284,ud_material_source[lookupValue],ud_material_source[lookupKey],"ERROR"),""), "")</f>
        <v/>
      </c>
      <c r="AL284" s="3" t="str">
        <f t="shared" si="47"/>
        <v/>
      </c>
      <c r="AM284" s="3" t="str">
        <f>IF($A284="","",IF((AND($A284="ADD",OR(AL284="",AL284="Known"))),"K",(_xlfn.XLOOKUP(AL284,estimate_status[lookupValue],estimate_status[lookupKey],""))))</f>
        <v/>
      </c>
      <c r="AN284" s="3" t="str">
        <f t="shared" si="48"/>
        <v/>
      </c>
      <c r="AO284" s="3" t="str">
        <f>IF($A284="","",IF((AND($A284="ADD",OR(AN284="",AN284="Undisturbed"))),"U",(_xlfn.XLOOKUP(AN284,reconstructed[lookupValue],reconstructed[lookupKey],""))))</f>
        <v/>
      </c>
      <c r="AP284" s="21"/>
      <c r="AQ284" s="4"/>
      <c r="AR284" s="21"/>
      <c r="AS284" s="2" t="str">
        <f t="shared" si="49"/>
        <v/>
      </c>
      <c r="AT284" s="3" t="str">
        <f t="shared" si="50"/>
        <v/>
      </c>
      <c r="AU284" s="3" t="str">
        <f>IF($A284="","",IF((AND($A284="ADD",OR(AT284="",AT284="Local Authority"))),"L",(_xlfn.XLOOKUP(AT284,asset_owner[lookupValue],asset_owner[lookupKey],""))))</f>
        <v/>
      </c>
      <c r="AV284" s="3" t="str">
        <f t="shared" si="51"/>
        <v/>
      </c>
      <c r="AW284" s="3" t="str">
        <f>IF($A284="","",IF((AND($A284="ADD",OR(AV284="",AV284="Vested Assets"))),"12",(_xlfn.XLOOKUP(AV284,ud_work_category[lookupValue],ud_work_category[lookupKey],""))))</f>
        <v/>
      </c>
      <c r="AX284" s="20"/>
      <c r="AY284" s="2" t="str">
        <f t="shared" si="52"/>
        <v/>
      </c>
      <c r="AZ284" s="3" t="str">
        <f t="shared" si="53"/>
        <v/>
      </c>
      <c r="BA284" s="3" t="str">
        <f>IF($A284="","",IF((AND($A284="ADD",OR(AZ284="",AZ284="Excellent"))),"1",(_xlfn.XLOOKUP(AZ284,condition[lookupValue],condition[lookupKey],""))))</f>
        <v/>
      </c>
      <c r="BB284" s="21" t="str">
        <f t="shared" si="54"/>
        <v/>
      </c>
      <c r="BC284" s="5"/>
    </row>
    <row r="285" spans="2:55" x14ac:dyDescent="0.25">
      <c r="B285" s="4"/>
      <c r="D285" s="3" t="str">
        <f>IF($A285="ADD",IF(NOT(ISBLANK(C285)),_xlfn.XLOOKUP(C285,roadnames[lookupValue],roadnames[lookupKey],"ERROR"),""), "")</f>
        <v/>
      </c>
      <c r="E285" s="4"/>
      <c r="F285" s="4"/>
      <c r="G285" s="5"/>
      <c r="H285" s="5"/>
      <c r="I285" s="19"/>
      <c r="J285" s="19"/>
      <c r="K285" s="19" t="str">
        <f t="shared" si="44"/>
        <v/>
      </c>
      <c r="L285" s="4"/>
      <c r="N285" s="3" t="str">
        <f>IF($A285="ADD",IF(NOT(ISBLANK(M285)),_xlfn.XLOOKUP(M285,len_adjust_rsn[lookupValue],len_adjust_rsn[lookupKey],"ERROR"),""), "")</f>
        <v/>
      </c>
      <c r="O285" s="19"/>
      <c r="Q285" s="19" t="str">
        <f t="shared" si="45"/>
        <v/>
      </c>
      <c r="R285" s="19"/>
      <c r="S285" s="19" t="str">
        <f t="shared" si="46"/>
        <v/>
      </c>
      <c r="T285" s="4"/>
      <c r="U285" s="4"/>
      <c r="W285" s="3" t="str">
        <f>IF($A285="ADD",IF(NOT(ISBLANK(V285)),_xlfn.XLOOKUP(V285,ud_pavement_specification[lookupValue],ud_pavement_specification[lookupKey],"ERROR"),""), "")</f>
        <v/>
      </c>
      <c r="X285" s="20"/>
      <c r="Y285" s="20"/>
      <c r="AA285" s="4"/>
      <c r="AC285" s="3" t="str">
        <f>IF($A285="ADD",IF(NOT(ISBLANK(AB285)),_xlfn.XLOOKUP(AB285,ud_pavement_material_type[lookupValue],ud_pavement_material_type[lookupKey],"ERROR"),""), "")</f>
        <v/>
      </c>
      <c r="AE285" s="3" t="str">
        <f>IF($A285="ADD",IF(NOT(ISBLANK(AD285)),_xlfn.XLOOKUP(AD285,ud_material_source[lookupValue],ud_material_source[lookupKey],"ERROR"),""), "")</f>
        <v/>
      </c>
      <c r="AH285" s="3" t="str">
        <f>IF($A285="ADD",IF(NOT(ISBLANK(AG285)),_xlfn.XLOOKUP(AG285,ud_pavement_material_type[lookupValue],ud_pavement_material_type[lookupKey],"ERROR"),""), "")</f>
        <v/>
      </c>
      <c r="AI285" s="4"/>
      <c r="AK285" s="3" t="str">
        <f>IF($A285="ADD",IF(NOT(ISBLANK(AJ285)),_xlfn.XLOOKUP(AJ285,ud_material_source[lookupValue],ud_material_source[lookupKey],"ERROR"),""), "")</f>
        <v/>
      </c>
      <c r="AL285" s="3" t="str">
        <f t="shared" si="47"/>
        <v/>
      </c>
      <c r="AM285" s="3" t="str">
        <f>IF($A285="","",IF((AND($A285="ADD",OR(AL285="",AL285="Known"))),"K",(_xlfn.XLOOKUP(AL285,estimate_status[lookupValue],estimate_status[lookupKey],""))))</f>
        <v/>
      </c>
      <c r="AN285" s="3" t="str">
        <f t="shared" si="48"/>
        <v/>
      </c>
      <c r="AO285" s="3" t="str">
        <f>IF($A285="","",IF((AND($A285="ADD",OR(AN285="",AN285="Undisturbed"))),"U",(_xlfn.XLOOKUP(AN285,reconstructed[lookupValue],reconstructed[lookupKey],""))))</f>
        <v/>
      </c>
      <c r="AP285" s="21"/>
      <c r="AQ285" s="4"/>
      <c r="AR285" s="21"/>
      <c r="AS285" s="2" t="str">
        <f t="shared" si="49"/>
        <v/>
      </c>
      <c r="AT285" s="3" t="str">
        <f t="shared" si="50"/>
        <v/>
      </c>
      <c r="AU285" s="3" t="str">
        <f>IF($A285="","",IF((AND($A285="ADD",OR(AT285="",AT285="Local Authority"))),"L",(_xlfn.XLOOKUP(AT285,asset_owner[lookupValue],asset_owner[lookupKey],""))))</f>
        <v/>
      </c>
      <c r="AV285" s="3" t="str">
        <f t="shared" si="51"/>
        <v/>
      </c>
      <c r="AW285" s="3" t="str">
        <f>IF($A285="","",IF((AND($A285="ADD",OR(AV285="",AV285="Vested Assets"))),"12",(_xlfn.XLOOKUP(AV285,ud_work_category[lookupValue],ud_work_category[lookupKey],""))))</f>
        <v/>
      </c>
      <c r="AX285" s="20"/>
      <c r="AY285" s="2" t="str">
        <f t="shared" si="52"/>
        <v/>
      </c>
      <c r="AZ285" s="3" t="str">
        <f t="shared" si="53"/>
        <v/>
      </c>
      <c r="BA285" s="3" t="str">
        <f>IF($A285="","",IF((AND($A285="ADD",OR(AZ285="",AZ285="Excellent"))),"1",(_xlfn.XLOOKUP(AZ285,condition[lookupValue],condition[lookupKey],""))))</f>
        <v/>
      </c>
      <c r="BB285" s="21" t="str">
        <f t="shared" si="54"/>
        <v/>
      </c>
      <c r="BC285" s="5"/>
    </row>
    <row r="286" spans="2:55" x14ac:dyDescent="0.25">
      <c r="B286" s="4"/>
      <c r="D286" s="3" t="str">
        <f>IF($A286="ADD",IF(NOT(ISBLANK(C286)),_xlfn.XLOOKUP(C286,roadnames[lookupValue],roadnames[lookupKey],"ERROR"),""), "")</f>
        <v/>
      </c>
      <c r="E286" s="4"/>
      <c r="F286" s="4"/>
      <c r="G286" s="5"/>
      <c r="H286" s="5"/>
      <c r="I286" s="19"/>
      <c r="J286" s="19"/>
      <c r="K286" s="19" t="str">
        <f t="shared" si="44"/>
        <v/>
      </c>
      <c r="L286" s="4"/>
      <c r="N286" s="3" t="str">
        <f>IF($A286="ADD",IF(NOT(ISBLANK(M286)),_xlfn.XLOOKUP(M286,len_adjust_rsn[lookupValue],len_adjust_rsn[lookupKey],"ERROR"),""), "")</f>
        <v/>
      </c>
      <c r="O286" s="19"/>
      <c r="Q286" s="19" t="str">
        <f t="shared" si="45"/>
        <v/>
      </c>
      <c r="R286" s="19"/>
      <c r="S286" s="19" t="str">
        <f t="shared" si="46"/>
        <v/>
      </c>
      <c r="T286" s="4"/>
      <c r="U286" s="4"/>
      <c r="W286" s="3" t="str">
        <f>IF($A286="ADD",IF(NOT(ISBLANK(V286)),_xlfn.XLOOKUP(V286,ud_pavement_specification[lookupValue],ud_pavement_specification[lookupKey],"ERROR"),""), "")</f>
        <v/>
      </c>
      <c r="X286" s="20"/>
      <c r="Y286" s="20"/>
      <c r="AA286" s="4"/>
      <c r="AC286" s="3" t="str">
        <f>IF($A286="ADD",IF(NOT(ISBLANK(AB286)),_xlfn.XLOOKUP(AB286,ud_pavement_material_type[lookupValue],ud_pavement_material_type[lookupKey],"ERROR"),""), "")</f>
        <v/>
      </c>
      <c r="AE286" s="3" t="str">
        <f>IF($A286="ADD",IF(NOT(ISBLANK(AD286)),_xlfn.XLOOKUP(AD286,ud_material_source[lookupValue],ud_material_source[lookupKey],"ERROR"),""), "")</f>
        <v/>
      </c>
      <c r="AH286" s="3" t="str">
        <f>IF($A286="ADD",IF(NOT(ISBLANK(AG286)),_xlfn.XLOOKUP(AG286,ud_pavement_material_type[lookupValue],ud_pavement_material_type[lookupKey],"ERROR"),""), "")</f>
        <v/>
      </c>
      <c r="AI286" s="4"/>
      <c r="AK286" s="3" t="str">
        <f>IF($A286="ADD",IF(NOT(ISBLANK(AJ286)),_xlfn.XLOOKUP(AJ286,ud_material_source[lookupValue],ud_material_source[lookupKey],"ERROR"),""), "")</f>
        <v/>
      </c>
      <c r="AL286" s="3" t="str">
        <f t="shared" si="47"/>
        <v/>
      </c>
      <c r="AM286" s="3" t="str">
        <f>IF($A286="","",IF((AND($A286="ADD",OR(AL286="",AL286="Known"))),"K",(_xlfn.XLOOKUP(AL286,estimate_status[lookupValue],estimate_status[lookupKey],""))))</f>
        <v/>
      </c>
      <c r="AN286" s="3" t="str">
        <f t="shared" si="48"/>
        <v/>
      </c>
      <c r="AO286" s="3" t="str">
        <f>IF($A286="","",IF((AND($A286="ADD",OR(AN286="",AN286="Undisturbed"))),"U",(_xlfn.XLOOKUP(AN286,reconstructed[lookupValue],reconstructed[lookupKey],""))))</f>
        <v/>
      </c>
      <c r="AP286" s="21"/>
      <c r="AQ286" s="4"/>
      <c r="AR286" s="21"/>
      <c r="AS286" s="2" t="str">
        <f t="shared" si="49"/>
        <v/>
      </c>
      <c r="AT286" s="3" t="str">
        <f t="shared" si="50"/>
        <v/>
      </c>
      <c r="AU286" s="3" t="str">
        <f>IF($A286="","",IF((AND($A286="ADD",OR(AT286="",AT286="Local Authority"))),"L",(_xlfn.XLOOKUP(AT286,asset_owner[lookupValue],asset_owner[lookupKey],""))))</f>
        <v/>
      </c>
      <c r="AV286" s="3" t="str">
        <f t="shared" si="51"/>
        <v/>
      </c>
      <c r="AW286" s="3" t="str">
        <f>IF($A286="","",IF((AND($A286="ADD",OR(AV286="",AV286="Vested Assets"))),"12",(_xlfn.XLOOKUP(AV286,ud_work_category[lookupValue],ud_work_category[lookupKey],""))))</f>
        <v/>
      </c>
      <c r="AX286" s="20"/>
      <c r="AY286" s="2" t="str">
        <f t="shared" si="52"/>
        <v/>
      </c>
      <c r="AZ286" s="3" t="str">
        <f t="shared" si="53"/>
        <v/>
      </c>
      <c r="BA286" s="3" t="str">
        <f>IF($A286="","",IF((AND($A286="ADD",OR(AZ286="",AZ286="Excellent"))),"1",(_xlfn.XLOOKUP(AZ286,condition[lookupValue],condition[lookupKey],""))))</f>
        <v/>
      </c>
      <c r="BB286" s="21" t="str">
        <f t="shared" si="54"/>
        <v/>
      </c>
      <c r="BC286" s="5"/>
    </row>
    <row r="287" spans="2:55" x14ac:dyDescent="0.25">
      <c r="B287" s="4"/>
      <c r="D287" s="3" t="str">
        <f>IF($A287="ADD",IF(NOT(ISBLANK(C287)),_xlfn.XLOOKUP(C287,roadnames[lookupValue],roadnames[lookupKey],"ERROR"),""), "")</f>
        <v/>
      </c>
      <c r="E287" s="4"/>
      <c r="F287" s="4"/>
      <c r="G287" s="5"/>
      <c r="H287" s="5"/>
      <c r="I287" s="19"/>
      <c r="J287" s="19"/>
      <c r="K287" s="19" t="str">
        <f t="shared" si="44"/>
        <v/>
      </c>
      <c r="L287" s="4"/>
      <c r="N287" s="3" t="str">
        <f>IF($A287="ADD",IF(NOT(ISBLANK(M287)),_xlfn.XLOOKUP(M287,len_adjust_rsn[lookupValue],len_adjust_rsn[lookupKey],"ERROR"),""), "")</f>
        <v/>
      </c>
      <c r="O287" s="19"/>
      <c r="Q287" s="19" t="str">
        <f t="shared" si="45"/>
        <v/>
      </c>
      <c r="R287" s="19"/>
      <c r="S287" s="19" t="str">
        <f t="shared" si="46"/>
        <v/>
      </c>
      <c r="T287" s="4"/>
      <c r="U287" s="4"/>
      <c r="W287" s="3" t="str">
        <f>IF($A287="ADD",IF(NOT(ISBLANK(V287)),_xlfn.XLOOKUP(V287,ud_pavement_specification[lookupValue],ud_pavement_specification[lookupKey],"ERROR"),""), "")</f>
        <v/>
      </c>
      <c r="X287" s="20"/>
      <c r="Y287" s="20"/>
      <c r="AA287" s="4"/>
      <c r="AC287" s="3" t="str">
        <f>IF($A287="ADD",IF(NOT(ISBLANK(AB287)),_xlfn.XLOOKUP(AB287,ud_pavement_material_type[lookupValue],ud_pavement_material_type[lookupKey],"ERROR"),""), "")</f>
        <v/>
      </c>
      <c r="AE287" s="3" t="str">
        <f>IF($A287="ADD",IF(NOT(ISBLANK(AD287)),_xlfn.XLOOKUP(AD287,ud_material_source[lookupValue],ud_material_source[lookupKey],"ERROR"),""), "")</f>
        <v/>
      </c>
      <c r="AH287" s="3" t="str">
        <f>IF($A287="ADD",IF(NOT(ISBLANK(AG287)),_xlfn.XLOOKUP(AG287,ud_pavement_material_type[lookupValue],ud_pavement_material_type[lookupKey],"ERROR"),""), "")</f>
        <v/>
      </c>
      <c r="AI287" s="4"/>
      <c r="AK287" s="3" t="str">
        <f>IF($A287="ADD",IF(NOT(ISBLANK(AJ287)),_xlfn.XLOOKUP(AJ287,ud_material_source[lookupValue],ud_material_source[lookupKey],"ERROR"),""), "")</f>
        <v/>
      </c>
      <c r="AL287" s="3" t="str">
        <f t="shared" si="47"/>
        <v/>
      </c>
      <c r="AM287" s="3" t="str">
        <f>IF($A287="","",IF((AND($A287="ADD",OR(AL287="",AL287="Known"))),"K",(_xlfn.XLOOKUP(AL287,estimate_status[lookupValue],estimate_status[lookupKey],""))))</f>
        <v/>
      </c>
      <c r="AN287" s="3" t="str">
        <f t="shared" si="48"/>
        <v/>
      </c>
      <c r="AO287" s="3" t="str">
        <f>IF($A287="","",IF((AND($A287="ADD",OR(AN287="",AN287="Undisturbed"))),"U",(_xlfn.XLOOKUP(AN287,reconstructed[lookupValue],reconstructed[lookupKey],""))))</f>
        <v/>
      </c>
      <c r="AP287" s="21"/>
      <c r="AQ287" s="4"/>
      <c r="AR287" s="21"/>
      <c r="AS287" s="2" t="str">
        <f t="shared" si="49"/>
        <v/>
      </c>
      <c r="AT287" s="3" t="str">
        <f t="shared" si="50"/>
        <v/>
      </c>
      <c r="AU287" s="3" t="str">
        <f>IF($A287="","",IF((AND($A287="ADD",OR(AT287="",AT287="Local Authority"))),"L",(_xlfn.XLOOKUP(AT287,asset_owner[lookupValue],asset_owner[lookupKey],""))))</f>
        <v/>
      </c>
      <c r="AV287" s="3" t="str">
        <f t="shared" si="51"/>
        <v/>
      </c>
      <c r="AW287" s="3" t="str">
        <f>IF($A287="","",IF((AND($A287="ADD",OR(AV287="",AV287="Vested Assets"))),"12",(_xlfn.XLOOKUP(AV287,ud_work_category[lookupValue],ud_work_category[lookupKey],""))))</f>
        <v/>
      </c>
      <c r="AX287" s="20"/>
      <c r="AY287" s="2" t="str">
        <f t="shared" si="52"/>
        <v/>
      </c>
      <c r="AZ287" s="3" t="str">
        <f t="shared" si="53"/>
        <v/>
      </c>
      <c r="BA287" s="3" t="str">
        <f>IF($A287="","",IF((AND($A287="ADD",OR(AZ287="",AZ287="Excellent"))),"1",(_xlfn.XLOOKUP(AZ287,condition[lookupValue],condition[lookupKey],""))))</f>
        <v/>
      </c>
      <c r="BB287" s="21" t="str">
        <f t="shared" si="54"/>
        <v/>
      </c>
      <c r="BC287" s="5"/>
    </row>
    <row r="288" spans="2:55" x14ac:dyDescent="0.25">
      <c r="B288" s="4"/>
      <c r="D288" s="3" t="str">
        <f>IF($A288="ADD",IF(NOT(ISBLANK(C288)),_xlfn.XLOOKUP(C288,roadnames[lookupValue],roadnames[lookupKey],"ERROR"),""), "")</f>
        <v/>
      </c>
      <c r="E288" s="4"/>
      <c r="F288" s="4"/>
      <c r="G288" s="5"/>
      <c r="H288" s="5"/>
      <c r="I288" s="19"/>
      <c r="J288" s="19"/>
      <c r="K288" s="19" t="str">
        <f t="shared" si="44"/>
        <v/>
      </c>
      <c r="L288" s="4"/>
      <c r="N288" s="3" t="str">
        <f>IF($A288="ADD",IF(NOT(ISBLANK(M288)),_xlfn.XLOOKUP(M288,len_adjust_rsn[lookupValue],len_adjust_rsn[lookupKey],"ERROR"),""), "")</f>
        <v/>
      </c>
      <c r="O288" s="19"/>
      <c r="Q288" s="19" t="str">
        <f t="shared" si="45"/>
        <v/>
      </c>
      <c r="R288" s="19"/>
      <c r="S288" s="19" t="str">
        <f t="shared" si="46"/>
        <v/>
      </c>
      <c r="T288" s="4"/>
      <c r="U288" s="4"/>
      <c r="W288" s="3" t="str">
        <f>IF($A288="ADD",IF(NOT(ISBLANK(V288)),_xlfn.XLOOKUP(V288,ud_pavement_specification[lookupValue],ud_pavement_specification[lookupKey],"ERROR"),""), "")</f>
        <v/>
      </c>
      <c r="X288" s="20"/>
      <c r="Y288" s="20"/>
      <c r="AA288" s="4"/>
      <c r="AC288" s="3" t="str">
        <f>IF($A288="ADD",IF(NOT(ISBLANK(AB288)),_xlfn.XLOOKUP(AB288,ud_pavement_material_type[lookupValue],ud_pavement_material_type[lookupKey],"ERROR"),""), "")</f>
        <v/>
      </c>
      <c r="AE288" s="3" t="str">
        <f>IF($A288="ADD",IF(NOT(ISBLANK(AD288)),_xlfn.XLOOKUP(AD288,ud_material_source[lookupValue],ud_material_source[lookupKey],"ERROR"),""), "")</f>
        <v/>
      </c>
      <c r="AH288" s="3" t="str">
        <f>IF($A288="ADD",IF(NOT(ISBLANK(AG288)),_xlfn.XLOOKUP(AG288,ud_pavement_material_type[lookupValue],ud_pavement_material_type[lookupKey],"ERROR"),""), "")</f>
        <v/>
      </c>
      <c r="AI288" s="4"/>
      <c r="AK288" s="3" t="str">
        <f>IF($A288="ADD",IF(NOT(ISBLANK(AJ288)),_xlfn.XLOOKUP(AJ288,ud_material_source[lookupValue],ud_material_source[lookupKey],"ERROR"),""), "")</f>
        <v/>
      </c>
      <c r="AL288" s="3" t="str">
        <f t="shared" si="47"/>
        <v/>
      </c>
      <c r="AM288" s="3" t="str">
        <f>IF($A288="","",IF((AND($A288="ADD",OR(AL288="",AL288="Known"))),"K",(_xlfn.XLOOKUP(AL288,estimate_status[lookupValue],estimate_status[lookupKey],""))))</f>
        <v/>
      </c>
      <c r="AN288" s="3" t="str">
        <f t="shared" si="48"/>
        <v/>
      </c>
      <c r="AO288" s="3" t="str">
        <f>IF($A288="","",IF((AND($A288="ADD",OR(AN288="",AN288="Undisturbed"))),"U",(_xlfn.XLOOKUP(AN288,reconstructed[lookupValue],reconstructed[lookupKey],""))))</f>
        <v/>
      </c>
      <c r="AP288" s="21"/>
      <c r="AQ288" s="4"/>
      <c r="AR288" s="21"/>
      <c r="AS288" s="2" t="str">
        <f t="shared" si="49"/>
        <v/>
      </c>
      <c r="AT288" s="3" t="str">
        <f t="shared" si="50"/>
        <v/>
      </c>
      <c r="AU288" s="3" t="str">
        <f>IF($A288="","",IF((AND($A288="ADD",OR(AT288="",AT288="Local Authority"))),"L",(_xlfn.XLOOKUP(AT288,asset_owner[lookupValue],asset_owner[lookupKey],""))))</f>
        <v/>
      </c>
      <c r="AV288" s="3" t="str">
        <f t="shared" si="51"/>
        <v/>
      </c>
      <c r="AW288" s="3" t="str">
        <f>IF($A288="","",IF((AND($A288="ADD",OR(AV288="",AV288="Vested Assets"))),"12",(_xlfn.XLOOKUP(AV288,ud_work_category[lookupValue],ud_work_category[lookupKey],""))))</f>
        <v/>
      </c>
      <c r="AX288" s="20"/>
      <c r="AY288" s="2" t="str">
        <f t="shared" si="52"/>
        <v/>
      </c>
      <c r="AZ288" s="3" t="str">
        <f t="shared" si="53"/>
        <v/>
      </c>
      <c r="BA288" s="3" t="str">
        <f>IF($A288="","",IF((AND($A288="ADD",OR(AZ288="",AZ288="Excellent"))),"1",(_xlfn.XLOOKUP(AZ288,condition[lookupValue],condition[lookupKey],""))))</f>
        <v/>
      </c>
      <c r="BB288" s="21" t="str">
        <f t="shared" si="54"/>
        <v/>
      </c>
      <c r="BC288" s="5"/>
    </row>
    <row r="289" spans="2:55" x14ac:dyDescent="0.25">
      <c r="B289" s="4"/>
      <c r="D289" s="3" t="str">
        <f>IF($A289="ADD",IF(NOT(ISBLANK(C289)),_xlfn.XLOOKUP(C289,roadnames[lookupValue],roadnames[lookupKey],"ERROR"),""), "")</f>
        <v/>
      </c>
      <c r="E289" s="4"/>
      <c r="F289" s="4"/>
      <c r="G289" s="5"/>
      <c r="H289" s="5"/>
      <c r="I289" s="19"/>
      <c r="J289" s="19"/>
      <c r="K289" s="19" t="str">
        <f t="shared" si="44"/>
        <v/>
      </c>
      <c r="L289" s="4"/>
      <c r="N289" s="3" t="str">
        <f>IF($A289="ADD",IF(NOT(ISBLANK(M289)),_xlfn.XLOOKUP(M289,len_adjust_rsn[lookupValue],len_adjust_rsn[lookupKey],"ERROR"),""), "")</f>
        <v/>
      </c>
      <c r="O289" s="19"/>
      <c r="Q289" s="19" t="str">
        <f t="shared" si="45"/>
        <v/>
      </c>
      <c r="R289" s="19"/>
      <c r="S289" s="19" t="str">
        <f t="shared" si="46"/>
        <v/>
      </c>
      <c r="T289" s="4"/>
      <c r="U289" s="4"/>
      <c r="W289" s="3" t="str">
        <f>IF($A289="ADD",IF(NOT(ISBLANK(V289)),_xlfn.XLOOKUP(V289,ud_pavement_specification[lookupValue],ud_pavement_specification[lookupKey],"ERROR"),""), "")</f>
        <v/>
      </c>
      <c r="X289" s="20"/>
      <c r="Y289" s="20"/>
      <c r="AA289" s="4"/>
      <c r="AC289" s="3" t="str">
        <f>IF($A289="ADD",IF(NOT(ISBLANK(AB289)),_xlfn.XLOOKUP(AB289,ud_pavement_material_type[lookupValue],ud_pavement_material_type[lookupKey],"ERROR"),""), "")</f>
        <v/>
      </c>
      <c r="AE289" s="3" t="str">
        <f>IF($A289="ADD",IF(NOT(ISBLANK(AD289)),_xlfn.XLOOKUP(AD289,ud_material_source[lookupValue],ud_material_source[lookupKey],"ERROR"),""), "")</f>
        <v/>
      </c>
      <c r="AH289" s="3" t="str">
        <f>IF($A289="ADD",IF(NOT(ISBLANK(AG289)),_xlfn.XLOOKUP(AG289,ud_pavement_material_type[lookupValue],ud_pavement_material_type[lookupKey],"ERROR"),""), "")</f>
        <v/>
      </c>
      <c r="AI289" s="4"/>
      <c r="AK289" s="3" t="str">
        <f>IF($A289="ADD",IF(NOT(ISBLANK(AJ289)),_xlfn.XLOOKUP(AJ289,ud_material_source[lookupValue],ud_material_source[lookupKey],"ERROR"),""), "")</f>
        <v/>
      </c>
      <c r="AL289" s="3" t="str">
        <f t="shared" si="47"/>
        <v/>
      </c>
      <c r="AM289" s="3" t="str">
        <f>IF($A289="","",IF((AND($A289="ADD",OR(AL289="",AL289="Known"))),"K",(_xlfn.XLOOKUP(AL289,estimate_status[lookupValue],estimate_status[lookupKey],""))))</f>
        <v/>
      </c>
      <c r="AN289" s="3" t="str">
        <f t="shared" si="48"/>
        <v/>
      </c>
      <c r="AO289" s="3" t="str">
        <f>IF($A289="","",IF((AND($A289="ADD",OR(AN289="",AN289="Undisturbed"))),"U",(_xlfn.XLOOKUP(AN289,reconstructed[lookupValue],reconstructed[lookupKey],""))))</f>
        <v/>
      </c>
      <c r="AP289" s="21"/>
      <c r="AQ289" s="4"/>
      <c r="AR289" s="21"/>
      <c r="AS289" s="2" t="str">
        <f t="shared" si="49"/>
        <v/>
      </c>
      <c r="AT289" s="3" t="str">
        <f t="shared" si="50"/>
        <v/>
      </c>
      <c r="AU289" s="3" t="str">
        <f>IF($A289="","",IF((AND($A289="ADD",OR(AT289="",AT289="Local Authority"))),"L",(_xlfn.XLOOKUP(AT289,asset_owner[lookupValue],asset_owner[lookupKey],""))))</f>
        <v/>
      </c>
      <c r="AV289" s="3" t="str">
        <f t="shared" si="51"/>
        <v/>
      </c>
      <c r="AW289" s="3" t="str">
        <f>IF($A289="","",IF((AND($A289="ADD",OR(AV289="",AV289="Vested Assets"))),"12",(_xlfn.XLOOKUP(AV289,ud_work_category[lookupValue],ud_work_category[lookupKey],""))))</f>
        <v/>
      </c>
      <c r="AX289" s="20"/>
      <c r="AY289" s="2" t="str">
        <f t="shared" si="52"/>
        <v/>
      </c>
      <c r="AZ289" s="3" t="str">
        <f t="shared" si="53"/>
        <v/>
      </c>
      <c r="BA289" s="3" t="str">
        <f>IF($A289="","",IF((AND($A289="ADD",OR(AZ289="",AZ289="Excellent"))),"1",(_xlfn.XLOOKUP(AZ289,condition[lookupValue],condition[lookupKey],""))))</f>
        <v/>
      </c>
      <c r="BB289" s="21" t="str">
        <f t="shared" si="54"/>
        <v/>
      </c>
      <c r="BC289" s="5"/>
    </row>
    <row r="290" spans="2:55" x14ac:dyDescent="0.25">
      <c r="B290" s="4"/>
      <c r="D290" s="3" t="str">
        <f>IF($A290="ADD",IF(NOT(ISBLANK(C290)),_xlfn.XLOOKUP(C290,roadnames[lookupValue],roadnames[lookupKey],"ERROR"),""), "")</f>
        <v/>
      </c>
      <c r="E290" s="4"/>
      <c r="F290" s="4"/>
      <c r="G290" s="5"/>
      <c r="H290" s="5"/>
      <c r="I290" s="19"/>
      <c r="J290" s="19"/>
      <c r="K290" s="19" t="str">
        <f t="shared" si="44"/>
        <v/>
      </c>
      <c r="L290" s="4"/>
      <c r="N290" s="3" t="str">
        <f>IF($A290="ADD",IF(NOT(ISBLANK(M290)),_xlfn.XLOOKUP(M290,len_adjust_rsn[lookupValue],len_adjust_rsn[lookupKey],"ERROR"),""), "")</f>
        <v/>
      </c>
      <c r="O290" s="19"/>
      <c r="Q290" s="19" t="str">
        <f t="shared" si="45"/>
        <v/>
      </c>
      <c r="R290" s="19"/>
      <c r="S290" s="19" t="str">
        <f t="shared" si="46"/>
        <v/>
      </c>
      <c r="T290" s="4"/>
      <c r="U290" s="4"/>
      <c r="W290" s="3" t="str">
        <f>IF($A290="ADD",IF(NOT(ISBLANK(V290)),_xlfn.XLOOKUP(V290,ud_pavement_specification[lookupValue],ud_pavement_specification[lookupKey],"ERROR"),""), "")</f>
        <v/>
      </c>
      <c r="X290" s="20"/>
      <c r="Y290" s="20"/>
      <c r="AA290" s="4"/>
      <c r="AC290" s="3" t="str">
        <f>IF($A290="ADD",IF(NOT(ISBLANK(AB290)),_xlfn.XLOOKUP(AB290,ud_pavement_material_type[lookupValue],ud_pavement_material_type[lookupKey],"ERROR"),""), "")</f>
        <v/>
      </c>
      <c r="AE290" s="3" t="str">
        <f>IF($A290="ADD",IF(NOT(ISBLANK(AD290)),_xlfn.XLOOKUP(AD290,ud_material_source[lookupValue],ud_material_source[lookupKey],"ERROR"),""), "")</f>
        <v/>
      </c>
      <c r="AH290" s="3" t="str">
        <f>IF($A290="ADD",IF(NOT(ISBLANK(AG290)),_xlfn.XLOOKUP(AG290,ud_pavement_material_type[lookupValue],ud_pavement_material_type[lookupKey],"ERROR"),""), "")</f>
        <v/>
      </c>
      <c r="AI290" s="4"/>
      <c r="AK290" s="3" t="str">
        <f>IF($A290="ADD",IF(NOT(ISBLANK(AJ290)),_xlfn.XLOOKUP(AJ290,ud_material_source[lookupValue],ud_material_source[lookupKey],"ERROR"),""), "")</f>
        <v/>
      </c>
      <c r="AL290" s="3" t="str">
        <f t="shared" si="47"/>
        <v/>
      </c>
      <c r="AM290" s="3" t="str">
        <f>IF($A290="","",IF((AND($A290="ADD",OR(AL290="",AL290="Known"))),"K",(_xlfn.XLOOKUP(AL290,estimate_status[lookupValue],estimate_status[lookupKey],""))))</f>
        <v/>
      </c>
      <c r="AN290" s="3" t="str">
        <f t="shared" si="48"/>
        <v/>
      </c>
      <c r="AO290" s="3" t="str">
        <f>IF($A290="","",IF((AND($A290="ADD",OR(AN290="",AN290="Undisturbed"))),"U",(_xlfn.XLOOKUP(AN290,reconstructed[lookupValue],reconstructed[lookupKey],""))))</f>
        <v/>
      </c>
      <c r="AP290" s="21"/>
      <c r="AQ290" s="4"/>
      <c r="AR290" s="21"/>
      <c r="AS290" s="2" t="str">
        <f t="shared" si="49"/>
        <v/>
      </c>
      <c r="AT290" s="3" t="str">
        <f t="shared" si="50"/>
        <v/>
      </c>
      <c r="AU290" s="3" t="str">
        <f>IF($A290="","",IF((AND($A290="ADD",OR(AT290="",AT290="Local Authority"))),"L",(_xlfn.XLOOKUP(AT290,asset_owner[lookupValue],asset_owner[lookupKey],""))))</f>
        <v/>
      </c>
      <c r="AV290" s="3" t="str">
        <f t="shared" si="51"/>
        <v/>
      </c>
      <c r="AW290" s="3" t="str">
        <f>IF($A290="","",IF((AND($A290="ADD",OR(AV290="",AV290="Vested Assets"))),"12",(_xlfn.XLOOKUP(AV290,ud_work_category[lookupValue],ud_work_category[lookupKey],""))))</f>
        <v/>
      </c>
      <c r="AX290" s="20"/>
      <c r="AY290" s="2" t="str">
        <f t="shared" si="52"/>
        <v/>
      </c>
      <c r="AZ290" s="3" t="str">
        <f t="shared" si="53"/>
        <v/>
      </c>
      <c r="BA290" s="3" t="str">
        <f>IF($A290="","",IF((AND($A290="ADD",OR(AZ290="",AZ290="Excellent"))),"1",(_xlfn.XLOOKUP(AZ290,condition[lookupValue],condition[lookupKey],""))))</f>
        <v/>
      </c>
      <c r="BB290" s="21" t="str">
        <f t="shared" si="54"/>
        <v/>
      </c>
      <c r="BC290" s="5"/>
    </row>
    <row r="291" spans="2:55" x14ac:dyDescent="0.25">
      <c r="B291" s="4"/>
      <c r="D291" s="3" t="str">
        <f>IF($A291="ADD",IF(NOT(ISBLANK(C291)),_xlfn.XLOOKUP(C291,roadnames[lookupValue],roadnames[lookupKey],"ERROR"),""), "")</f>
        <v/>
      </c>
      <c r="E291" s="4"/>
      <c r="F291" s="4"/>
      <c r="G291" s="5"/>
      <c r="H291" s="5"/>
      <c r="I291" s="19"/>
      <c r="J291" s="19"/>
      <c r="K291" s="19" t="str">
        <f t="shared" si="44"/>
        <v/>
      </c>
      <c r="L291" s="4"/>
      <c r="N291" s="3" t="str">
        <f>IF($A291="ADD",IF(NOT(ISBLANK(M291)),_xlfn.XLOOKUP(M291,len_adjust_rsn[lookupValue],len_adjust_rsn[lookupKey],"ERROR"),""), "")</f>
        <v/>
      </c>
      <c r="O291" s="19"/>
      <c r="Q291" s="19" t="str">
        <f t="shared" si="45"/>
        <v/>
      </c>
      <c r="R291" s="19"/>
      <c r="S291" s="19" t="str">
        <f t="shared" si="46"/>
        <v/>
      </c>
      <c r="T291" s="4"/>
      <c r="U291" s="4"/>
      <c r="W291" s="3" t="str">
        <f>IF($A291="ADD",IF(NOT(ISBLANK(V291)),_xlfn.XLOOKUP(V291,ud_pavement_specification[lookupValue],ud_pavement_specification[lookupKey],"ERROR"),""), "")</f>
        <v/>
      </c>
      <c r="X291" s="20"/>
      <c r="Y291" s="20"/>
      <c r="AA291" s="4"/>
      <c r="AC291" s="3" t="str">
        <f>IF($A291="ADD",IF(NOT(ISBLANK(AB291)),_xlfn.XLOOKUP(AB291,ud_pavement_material_type[lookupValue],ud_pavement_material_type[lookupKey],"ERROR"),""), "")</f>
        <v/>
      </c>
      <c r="AE291" s="3" t="str">
        <f>IF($A291="ADD",IF(NOT(ISBLANK(AD291)),_xlfn.XLOOKUP(AD291,ud_material_source[lookupValue],ud_material_source[lookupKey],"ERROR"),""), "")</f>
        <v/>
      </c>
      <c r="AH291" s="3" t="str">
        <f>IF($A291="ADD",IF(NOT(ISBLANK(AG291)),_xlfn.XLOOKUP(AG291,ud_pavement_material_type[lookupValue],ud_pavement_material_type[lookupKey],"ERROR"),""), "")</f>
        <v/>
      </c>
      <c r="AI291" s="4"/>
      <c r="AK291" s="3" t="str">
        <f>IF($A291="ADD",IF(NOT(ISBLANK(AJ291)),_xlfn.XLOOKUP(AJ291,ud_material_source[lookupValue],ud_material_source[lookupKey],"ERROR"),""), "")</f>
        <v/>
      </c>
      <c r="AL291" s="3" t="str">
        <f t="shared" si="47"/>
        <v/>
      </c>
      <c r="AM291" s="3" t="str">
        <f>IF($A291="","",IF((AND($A291="ADD",OR(AL291="",AL291="Known"))),"K",(_xlfn.XLOOKUP(AL291,estimate_status[lookupValue],estimate_status[lookupKey],""))))</f>
        <v/>
      </c>
      <c r="AN291" s="3" t="str">
        <f t="shared" si="48"/>
        <v/>
      </c>
      <c r="AO291" s="3" t="str">
        <f>IF($A291="","",IF((AND($A291="ADD",OR(AN291="",AN291="Undisturbed"))),"U",(_xlfn.XLOOKUP(AN291,reconstructed[lookupValue],reconstructed[lookupKey],""))))</f>
        <v/>
      </c>
      <c r="AP291" s="21"/>
      <c r="AQ291" s="4"/>
      <c r="AR291" s="21"/>
      <c r="AS291" s="2" t="str">
        <f t="shared" si="49"/>
        <v/>
      </c>
      <c r="AT291" s="3" t="str">
        <f t="shared" si="50"/>
        <v/>
      </c>
      <c r="AU291" s="3" t="str">
        <f>IF($A291="","",IF((AND($A291="ADD",OR(AT291="",AT291="Local Authority"))),"L",(_xlfn.XLOOKUP(AT291,asset_owner[lookupValue],asset_owner[lookupKey],""))))</f>
        <v/>
      </c>
      <c r="AV291" s="3" t="str">
        <f t="shared" si="51"/>
        <v/>
      </c>
      <c r="AW291" s="3" t="str">
        <f>IF($A291="","",IF((AND($A291="ADD",OR(AV291="",AV291="Vested Assets"))),"12",(_xlfn.XLOOKUP(AV291,ud_work_category[lookupValue],ud_work_category[lookupKey],""))))</f>
        <v/>
      </c>
      <c r="AX291" s="20"/>
      <c r="AY291" s="2" t="str">
        <f t="shared" si="52"/>
        <v/>
      </c>
      <c r="AZ291" s="3" t="str">
        <f t="shared" si="53"/>
        <v/>
      </c>
      <c r="BA291" s="3" t="str">
        <f>IF($A291="","",IF((AND($A291="ADD",OR(AZ291="",AZ291="Excellent"))),"1",(_xlfn.XLOOKUP(AZ291,condition[lookupValue],condition[lookupKey],""))))</f>
        <v/>
      </c>
      <c r="BB291" s="21" t="str">
        <f t="shared" si="54"/>
        <v/>
      </c>
      <c r="BC291" s="5"/>
    </row>
    <row r="292" spans="2:55" x14ac:dyDescent="0.25">
      <c r="B292" s="4"/>
      <c r="D292" s="3" t="str">
        <f>IF($A292="ADD",IF(NOT(ISBLANK(C292)),_xlfn.XLOOKUP(C292,roadnames[lookupValue],roadnames[lookupKey],"ERROR"),""), "")</f>
        <v/>
      </c>
      <c r="E292" s="4"/>
      <c r="F292" s="4"/>
      <c r="G292" s="5"/>
      <c r="H292" s="5"/>
      <c r="I292" s="19"/>
      <c r="J292" s="19"/>
      <c r="K292" s="19" t="str">
        <f t="shared" si="44"/>
        <v/>
      </c>
      <c r="L292" s="4"/>
      <c r="N292" s="3" t="str">
        <f>IF($A292="ADD",IF(NOT(ISBLANK(M292)),_xlfn.XLOOKUP(M292,len_adjust_rsn[lookupValue],len_adjust_rsn[lookupKey],"ERROR"),""), "")</f>
        <v/>
      </c>
      <c r="O292" s="19"/>
      <c r="Q292" s="19" t="str">
        <f t="shared" si="45"/>
        <v/>
      </c>
      <c r="R292" s="19"/>
      <c r="S292" s="19" t="str">
        <f t="shared" si="46"/>
        <v/>
      </c>
      <c r="T292" s="4"/>
      <c r="U292" s="4"/>
      <c r="W292" s="3" t="str">
        <f>IF($A292="ADD",IF(NOT(ISBLANK(V292)),_xlfn.XLOOKUP(V292,ud_pavement_specification[lookupValue],ud_pavement_specification[lookupKey],"ERROR"),""), "")</f>
        <v/>
      </c>
      <c r="X292" s="20"/>
      <c r="Y292" s="20"/>
      <c r="AA292" s="4"/>
      <c r="AC292" s="3" t="str">
        <f>IF($A292="ADD",IF(NOT(ISBLANK(AB292)),_xlfn.XLOOKUP(AB292,ud_pavement_material_type[lookupValue],ud_pavement_material_type[lookupKey],"ERROR"),""), "")</f>
        <v/>
      </c>
      <c r="AE292" s="3" t="str">
        <f>IF($A292="ADD",IF(NOT(ISBLANK(AD292)),_xlfn.XLOOKUP(AD292,ud_material_source[lookupValue],ud_material_source[lookupKey],"ERROR"),""), "")</f>
        <v/>
      </c>
      <c r="AH292" s="3" t="str">
        <f>IF($A292="ADD",IF(NOT(ISBLANK(AG292)),_xlfn.XLOOKUP(AG292,ud_pavement_material_type[lookupValue],ud_pavement_material_type[lookupKey],"ERROR"),""), "")</f>
        <v/>
      </c>
      <c r="AI292" s="4"/>
      <c r="AK292" s="3" t="str">
        <f>IF($A292="ADD",IF(NOT(ISBLANK(AJ292)),_xlfn.XLOOKUP(AJ292,ud_material_source[lookupValue],ud_material_source[lookupKey],"ERROR"),""), "")</f>
        <v/>
      </c>
      <c r="AL292" s="3" t="str">
        <f t="shared" si="47"/>
        <v/>
      </c>
      <c r="AM292" s="3" t="str">
        <f>IF($A292="","",IF((AND($A292="ADD",OR(AL292="",AL292="Known"))),"K",(_xlfn.XLOOKUP(AL292,estimate_status[lookupValue],estimate_status[lookupKey],""))))</f>
        <v/>
      </c>
      <c r="AN292" s="3" t="str">
        <f t="shared" si="48"/>
        <v/>
      </c>
      <c r="AO292" s="3" t="str">
        <f>IF($A292="","",IF((AND($A292="ADD",OR(AN292="",AN292="Undisturbed"))),"U",(_xlfn.XLOOKUP(AN292,reconstructed[lookupValue],reconstructed[lookupKey],""))))</f>
        <v/>
      </c>
      <c r="AP292" s="21"/>
      <c r="AQ292" s="4"/>
      <c r="AR292" s="21"/>
      <c r="AS292" s="2" t="str">
        <f t="shared" si="49"/>
        <v/>
      </c>
      <c r="AT292" s="3" t="str">
        <f t="shared" si="50"/>
        <v/>
      </c>
      <c r="AU292" s="3" t="str">
        <f>IF($A292="","",IF((AND($A292="ADD",OR(AT292="",AT292="Local Authority"))),"L",(_xlfn.XLOOKUP(AT292,asset_owner[lookupValue],asset_owner[lookupKey],""))))</f>
        <v/>
      </c>
      <c r="AV292" s="3" t="str">
        <f t="shared" si="51"/>
        <v/>
      </c>
      <c r="AW292" s="3" t="str">
        <f>IF($A292="","",IF((AND($A292="ADD",OR(AV292="",AV292="Vested Assets"))),"12",(_xlfn.XLOOKUP(AV292,ud_work_category[lookupValue],ud_work_category[lookupKey],""))))</f>
        <v/>
      </c>
      <c r="AX292" s="20"/>
      <c r="AY292" s="2" t="str">
        <f t="shared" si="52"/>
        <v/>
      </c>
      <c r="AZ292" s="3" t="str">
        <f t="shared" si="53"/>
        <v/>
      </c>
      <c r="BA292" s="3" t="str">
        <f>IF($A292="","",IF((AND($A292="ADD",OR(AZ292="",AZ292="Excellent"))),"1",(_xlfn.XLOOKUP(AZ292,condition[lookupValue],condition[lookupKey],""))))</f>
        <v/>
      </c>
      <c r="BB292" s="21" t="str">
        <f t="shared" si="54"/>
        <v/>
      </c>
      <c r="BC292" s="5"/>
    </row>
    <row r="293" spans="2:55" x14ac:dyDescent="0.25">
      <c r="B293" s="4"/>
      <c r="D293" s="3" t="str">
        <f>IF($A293="ADD",IF(NOT(ISBLANK(C293)),_xlfn.XLOOKUP(C293,roadnames[lookupValue],roadnames[lookupKey],"ERROR"),""), "")</f>
        <v/>
      </c>
      <c r="E293" s="4"/>
      <c r="F293" s="4"/>
      <c r="G293" s="5"/>
      <c r="H293" s="5"/>
      <c r="I293" s="19"/>
      <c r="J293" s="19"/>
      <c r="K293" s="19" t="str">
        <f t="shared" si="44"/>
        <v/>
      </c>
      <c r="L293" s="4"/>
      <c r="N293" s="3" t="str">
        <f>IF($A293="ADD",IF(NOT(ISBLANK(M293)),_xlfn.XLOOKUP(M293,len_adjust_rsn[lookupValue],len_adjust_rsn[lookupKey],"ERROR"),""), "")</f>
        <v/>
      </c>
      <c r="O293" s="19"/>
      <c r="Q293" s="19" t="str">
        <f t="shared" si="45"/>
        <v/>
      </c>
      <c r="R293" s="19"/>
      <c r="S293" s="19" t="str">
        <f t="shared" si="46"/>
        <v/>
      </c>
      <c r="T293" s="4"/>
      <c r="U293" s="4"/>
      <c r="W293" s="3" t="str">
        <f>IF($A293="ADD",IF(NOT(ISBLANK(V293)),_xlfn.XLOOKUP(V293,ud_pavement_specification[lookupValue],ud_pavement_specification[lookupKey],"ERROR"),""), "")</f>
        <v/>
      </c>
      <c r="X293" s="20"/>
      <c r="Y293" s="20"/>
      <c r="AA293" s="4"/>
      <c r="AC293" s="3" t="str">
        <f>IF($A293="ADD",IF(NOT(ISBLANK(AB293)),_xlfn.XLOOKUP(AB293,ud_pavement_material_type[lookupValue],ud_pavement_material_type[lookupKey],"ERROR"),""), "")</f>
        <v/>
      </c>
      <c r="AE293" s="3" t="str">
        <f>IF($A293="ADD",IF(NOT(ISBLANK(AD293)),_xlfn.XLOOKUP(AD293,ud_material_source[lookupValue],ud_material_source[lookupKey],"ERROR"),""), "")</f>
        <v/>
      </c>
      <c r="AH293" s="3" t="str">
        <f>IF($A293="ADD",IF(NOT(ISBLANK(AG293)),_xlfn.XLOOKUP(AG293,ud_pavement_material_type[lookupValue],ud_pavement_material_type[lookupKey],"ERROR"),""), "")</f>
        <v/>
      </c>
      <c r="AI293" s="4"/>
      <c r="AK293" s="3" t="str">
        <f>IF($A293="ADD",IF(NOT(ISBLANK(AJ293)),_xlfn.XLOOKUP(AJ293,ud_material_source[lookupValue],ud_material_source[lookupKey],"ERROR"),""), "")</f>
        <v/>
      </c>
      <c r="AL293" s="3" t="str">
        <f t="shared" si="47"/>
        <v/>
      </c>
      <c r="AM293" s="3" t="str">
        <f>IF($A293="","",IF((AND($A293="ADD",OR(AL293="",AL293="Known"))),"K",(_xlfn.XLOOKUP(AL293,estimate_status[lookupValue],estimate_status[lookupKey],""))))</f>
        <v/>
      </c>
      <c r="AN293" s="3" t="str">
        <f t="shared" si="48"/>
        <v/>
      </c>
      <c r="AO293" s="3" t="str">
        <f>IF($A293="","",IF((AND($A293="ADD",OR(AN293="",AN293="Undisturbed"))),"U",(_xlfn.XLOOKUP(AN293,reconstructed[lookupValue],reconstructed[lookupKey],""))))</f>
        <v/>
      </c>
      <c r="AP293" s="21"/>
      <c r="AQ293" s="4"/>
      <c r="AR293" s="21"/>
      <c r="AS293" s="2" t="str">
        <f t="shared" si="49"/>
        <v/>
      </c>
      <c r="AT293" s="3" t="str">
        <f t="shared" si="50"/>
        <v/>
      </c>
      <c r="AU293" s="3" t="str">
        <f>IF($A293="","",IF((AND($A293="ADD",OR(AT293="",AT293="Local Authority"))),"L",(_xlfn.XLOOKUP(AT293,asset_owner[lookupValue],asset_owner[lookupKey],""))))</f>
        <v/>
      </c>
      <c r="AV293" s="3" t="str">
        <f t="shared" si="51"/>
        <v/>
      </c>
      <c r="AW293" s="3" t="str">
        <f>IF($A293="","",IF((AND($A293="ADD",OR(AV293="",AV293="Vested Assets"))),"12",(_xlfn.XLOOKUP(AV293,ud_work_category[lookupValue],ud_work_category[lookupKey],""))))</f>
        <v/>
      </c>
      <c r="AX293" s="20"/>
      <c r="AY293" s="2" t="str">
        <f t="shared" si="52"/>
        <v/>
      </c>
      <c r="AZ293" s="3" t="str">
        <f t="shared" si="53"/>
        <v/>
      </c>
      <c r="BA293" s="3" t="str">
        <f>IF($A293="","",IF((AND($A293="ADD",OR(AZ293="",AZ293="Excellent"))),"1",(_xlfn.XLOOKUP(AZ293,condition[lookupValue],condition[lookupKey],""))))</f>
        <v/>
      </c>
      <c r="BB293" s="21" t="str">
        <f t="shared" si="54"/>
        <v/>
      </c>
      <c r="BC293" s="5"/>
    </row>
    <row r="294" spans="2:55" x14ac:dyDescent="0.25">
      <c r="B294" s="4"/>
      <c r="D294" s="3" t="str">
        <f>IF($A294="ADD",IF(NOT(ISBLANK(C294)),_xlfn.XLOOKUP(C294,roadnames[lookupValue],roadnames[lookupKey],"ERROR"),""), "")</f>
        <v/>
      </c>
      <c r="E294" s="4"/>
      <c r="F294" s="4"/>
      <c r="G294" s="5"/>
      <c r="H294" s="5"/>
      <c r="I294" s="19"/>
      <c r="J294" s="19"/>
      <c r="K294" s="19" t="str">
        <f t="shared" si="44"/>
        <v/>
      </c>
      <c r="L294" s="4"/>
      <c r="N294" s="3" t="str">
        <f>IF($A294="ADD",IF(NOT(ISBLANK(M294)),_xlfn.XLOOKUP(M294,len_adjust_rsn[lookupValue],len_adjust_rsn[lookupKey],"ERROR"),""), "")</f>
        <v/>
      </c>
      <c r="O294" s="19"/>
      <c r="Q294" s="19" t="str">
        <f t="shared" si="45"/>
        <v/>
      </c>
      <c r="R294" s="19"/>
      <c r="S294" s="19" t="str">
        <f t="shared" si="46"/>
        <v/>
      </c>
      <c r="T294" s="4"/>
      <c r="U294" s="4"/>
      <c r="W294" s="3" t="str">
        <f>IF($A294="ADD",IF(NOT(ISBLANK(V294)),_xlfn.XLOOKUP(V294,ud_pavement_specification[lookupValue],ud_pavement_specification[lookupKey],"ERROR"),""), "")</f>
        <v/>
      </c>
      <c r="X294" s="20"/>
      <c r="Y294" s="20"/>
      <c r="AA294" s="4"/>
      <c r="AC294" s="3" t="str">
        <f>IF($A294="ADD",IF(NOT(ISBLANK(AB294)),_xlfn.XLOOKUP(AB294,ud_pavement_material_type[lookupValue],ud_pavement_material_type[lookupKey],"ERROR"),""), "")</f>
        <v/>
      </c>
      <c r="AE294" s="3" t="str">
        <f>IF($A294="ADD",IF(NOT(ISBLANK(AD294)),_xlfn.XLOOKUP(AD294,ud_material_source[lookupValue],ud_material_source[lookupKey],"ERROR"),""), "")</f>
        <v/>
      </c>
      <c r="AH294" s="3" t="str">
        <f>IF($A294="ADD",IF(NOT(ISBLANK(AG294)),_xlfn.XLOOKUP(AG294,ud_pavement_material_type[lookupValue],ud_pavement_material_type[lookupKey],"ERROR"),""), "")</f>
        <v/>
      </c>
      <c r="AI294" s="4"/>
      <c r="AK294" s="3" t="str">
        <f>IF($A294="ADD",IF(NOT(ISBLANK(AJ294)),_xlfn.XLOOKUP(AJ294,ud_material_source[lookupValue],ud_material_source[lookupKey],"ERROR"),""), "")</f>
        <v/>
      </c>
      <c r="AL294" s="3" t="str">
        <f t="shared" si="47"/>
        <v/>
      </c>
      <c r="AM294" s="3" t="str">
        <f>IF($A294="","",IF((AND($A294="ADD",OR(AL294="",AL294="Known"))),"K",(_xlfn.XLOOKUP(AL294,estimate_status[lookupValue],estimate_status[lookupKey],""))))</f>
        <v/>
      </c>
      <c r="AN294" s="3" t="str">
        <f t="shared" si="48"/>
        <v/>
      </c>
      <c r="AO294" s="3" t="str">
        <f>IF($A294="","",IF((AND($A294="ADD",OR(AN294="",AN294="Undisturbed"))),"U",(_xlfn.XLOOKUP(AN294,reconstructed[lookupValue],reconstructed[lookupKey],""))))</f>
        <v/>
      </c>
      <c r="AP294" s="21"/>
      <c r="AQ294" s="4"/>
      <c r="AR294" s="21"/>
      <c r="AS294" s="2" t="str">
        <f t="shared" si="49"/>
        <v/>
      </c>
      <c r="AT294" s="3" t="str">
        <f t="shared" si="50"/>
        <v/>
      </c>
      <c r="AU294" s="3" t="str">
        <f>IF($A294="","",IF((AND($A294="ADD",OR(AT294="",AT294="Local Authority"))),"L",(_xlfn.XLOOKUP(AT294,asset_owner[lookupValue],asset_owner[lookupKey],""))))</f>
        <v/>
      </c>
      <c r="AV294" s="3" t="str">
        <f t="shared" si="51"/>
        <v/>
      </c>
      <c r="AW294" s="3" t="str">
        <f>IF($A294="","",IF((AND($A294="ADD",OR(AV294="",AV294="Vested Assets"))),"12",(_xlfn.XLOOKUP(AV294,ud_work_category[lookupValue],ud_work_category[lookupKey],""))))</f>
        <v/>
      </c>
      <c r="AX294" s="20"/>
      <c r="AY294" s="2" t="str">
        <f t="shared" si="52"/>
        <v/>
      </c>
      <c r="AZ294" s="3" t="str">
        <f t="shared" si="53"/>
        <v/>
      </c>
      <c r="BA294" s="3" t="str">
        <f>IF($A294="","",IF((AND($A294="ADD",OR(AZ294="",AZ294="Excellent"))),"1",(_xlfn.XLOOKUP(AZ294,condition[lookupValue],condition[lookupKey],""))))</f>
        <v/>
      </c>
      <c r="BB294" s="21" t="str">
        <f t="shared" si="54"/>
        <v/>
      </c>
      <c r="BC294" s="5"/>
    </row>
    <row r="295" spans="2:55" x14ac:dyDescent="0.25">
      <c r="B295" s="4"/>
      <c r="D295" s="3" t="str">
        <f>IF($A295="ADD",IF(NOT(ISBLANK(C295)),_xlfn.XLOOKUP(C295,roadnames[lookupValue],roadnames[lookupKey],"ERROR"),""), "")</f>
        <v/>
      </c>
      <c r="E295" s="4"/>
      <c r="F295" s="4"/>
      <c r="G295" s="5"/>
      <c r="H295" s="5"/>
      <c r="I295" s="19"/>
      <c r="J295" s="19"/>
      <c r="K295" s="19" t="str">
        <f t="shared" si="44"/>
        <v/>
      </c>
      <c r="L295" s="4"/>
      <c r="N295" s="3" t="str">
        <f>IF($A295="ADD",IF(NOT(ISBLANK(M295)),_xlfn.XLOOKUP(M295,len_adjust_rsn[lookupValue],len_adjust_rsn[lookupKey],"ERROR"),""), "")</f>
        <v/>
      </c>
      <c r="O295" s="19"/>
      <c r="Q295" s="19" t="str">
        <f t="shared" si="45"/>
        <v/>
      </c>
      <c r="R295" s="19"/>
      <c r="S295" s="19" t="str">
        <f t="shared" si="46"/>
        <v/>
      </c>
      <c r="T295" s="4"/>
      <c r="U295" s="4"/>
      <c r="W295" s="3" t="str">
        <f>IF($A295="ADD",IF(NOT(ISBLANK(V295)),_xlfn.XLOOKUP(V295,ud_pavement_specification[lookupValue],ud_pavement_specification[lookupKey],"ERROR"),""), "")</f>
        <v/>
      </c>
      <c r="X295" s="20"/>
      <c r="Y295" s="20"/>
      <c r="AA295" s="4"/>
      <c r="AC295" s="3" t="str">
        <f>IF($A295="ADD",IF(NOT(ISBLANK(AB295)),_xlfn.XLOOKUP(AB295,ud_pavement_material_type[lookupValue],ud_pavement_material_type[lookupKey],"ERROR"),""), "")</f>
        <v/>
      </c>
      <c r="AE295" s="3" t="str">
        <f>IF($A295="ADD",IF(NOT(ISBLANK(AD295)),_xlfn.XLOOKUP(AD295,ud_material_source[lookupValue],ud_material_source[lookupKey],"ERROR"),""), "")</f>
        <v/>
      </c>
      <c r="AH295" s="3" t="str">
        <f>IF($A295="ADD",IF(NOT(ISBLANK(AG295)),_xlfn.XLOOKUP(AG295,ud_pavement_material_type[lookupValue],ud_pavement_material_type[lookupKey],"ERROR"),""), "")</f>
        <v/>
      </c>
      <c r="AI295" s="4"/>
      <c r="AK295" s="3" t="str">
        <f>IF($A295="ADD",IF(NOT(ISBLANK(AJ295)),_xlfn.XLOOKUP(AJ295,ud_material_source[lookupValue],ud_material_source[lookupKey],"ERROR"),""), "")</f>
        <v/>
      </c>
      <c r="AL295" s="3" t="str">
        <f t="shared" si="47"/>
        <v/>
      </c>
      <c r="AM295" s="3" t="str">
        <f>IF($A295="","",IF((AND($A295="ADD",OR(AL295="",AL295="Known"))),"K",(_xlfn.XLOOKUP(AL295,estimate_status[lookupValue],estimate_status[lookupKey],""))))</f>
        <v/>
      </c>
      <c r="AN295" s="3" t="str">
        <f t="shared" si="48"/>
        <v/>
      </c>
      <c r="AO295" s="3" t="str">
        <f>IF($A295="","",IF((AND($A295="ADD",OR(AN295="",AN295="Undisturbed"))),"U",(_xlfn.XLOOKUP(AN295,reconstructed[lookupValue],reconstructed[lookupKey],""))))</f>
        <v/>
      </c>
      <c r="AP295" s="21"/>
      <c r="AQ295" s="4"/>
      <c r="AR295" s="21"/>
      <c r="AS295" s="2" t="str">
        <f t="shared" si="49"/>
        <v/>
      </c>
      <c r="AT295" s="3" t="str">
        <f t="shared" si="50"/>
        <v/>
      </c>
      <c r="AU295" s="3" t="str">
        <f>IF($A295="","",IF((AND($A295="ADD",OR(AT295="",AT295="Local Authority"))),"L",(_xlfn.XLOOKUP(AT295,asset_owner[lookupValue],asset_owner[lookupKey],""))))</f>
        <v/>
      </c>
      <c r="AV295" s="3" t="str">
        <f t="shared" si="51"/>
        <v/>
      </c>
      <c r="AW295" s="3" t="str">
        <f>IF($A295="","",IF((AND($A295="ADD",OR(AV295="",AV295="Vested Assets"))),"12",(_xlfn.XLOOKUP(AV295,ud_work_category[lookupValue],ud_work_category[lookupKey],""))))</f>
        <v/>
      </c>
      <c r="AX295" s="20"/>
      <c r="AY295" s="2" t="str">
        <f t="shared" si="52"/>
        <v/>
      </c>
      <c r="AZ295" s="3" t="str">
        <f t="shared" si="53"/>
        <v/>
      </c>
      <c r="BA295" s="3" t="str">
        <f>IF($A295="","",IF((AND($A295="ADD",OR(AZ295="",AZ295="Excellent"))),"1",(_xlfn.XLOOKUP(AZ295,condition[lookupValue],condition[lookupKey],""))))</f>
        <v/>
      </c>
      <c r="BB295" s="21" t="str">
        <f t="shared" si="54"/>
        <v/>
      </c>
      <c r="BC295" s="5"/>
    </row>
    <row r="296" spans="2:55" x14ac:dyDescent="0.25">
      <c r="B296" s="4"/>
      <c r="D296" s="3" t="str">
        <f>IF($A296="ADD",IF(NOT(ISBLANK(C296)),_xlfn.XLOOKUP(C296,roadnames[lookupValue],roadnames[lookupKey],"ERROR"),""), "")</f>
        <v/>
      </c>
      <c r="E296" s="4"/>
      <c r="F296" s="4"/>
      <c r="G296" s="5"/>
      <c r="H296" s="5"/>
      <c r="I296" s="19"/>
      <c r="J296" s="19"/>
      <c r="K296" s="19" t="str">
        <f t="shared" si="44"/>
        <v/>
      </c>
      <c r="L296" s="4"/>
      <c r="N296" s="3" t="str">
        <f>IF($A296="ADD",IF(NOT(ISBLANK(M296)),_xlfn.XLOOKUP(M296,len_adjust_rsn[lookupValue],len_adjust_rsn[lookupKey],"ERROR"),""), "")</f>
        <v/>
      </c>
      <c r="O296" s="19"/>
      <c r="Q296" s="19" t="str">
        <f t="shared" si="45"/>
        <v/>
      </c>
      <c r="R296" s="19"/>
      <c r="S296" s="19" t="str">
        <f t="shared" si="46"/>
        <v/>
      </c>
      <c r="T296" s="4"/>
      <c r="U296" s="4"/>
      <c r="W296" s="3" t="str">
        <f>IF($A296="ADD",IF(NOT(ISBLANK(V296)),_xlfn.XLOOKUP(V296,ud_pavement_specification[lookupValue],ud_pavement_specification[lookupKey],"ERROR"),""), "")</f>
        <v/>
      </c>
      <c r="X296" s="20"/>
      <c r="Y296" s="20"/>
      <c r="AA296" s="4"/>
      <c r="AC296" s="3" t="str">
        <f>IF($A296="ADD",IF(NOT(ISBLANK(AB296)),_xlfn.XLOOKUP(AB296,ud_pavement_material_type[lookupValue],ud_pavement_material_type[lookupKey],"ERROR"),""), "")</f>
        <v/>
      </c>
      <c r="AE296" s="3" t="str">
        <f>IF($A296="ADD",IF(NOT(ISBLANK(AD296)),_xlfn.XLOOKUP(AD296,ud_material_source[lookupValue],ud_material_source[lookupKey],"ERROR"),""), "")</f>
        <v/>
      </c>
      <c r="AH296" s="3" t="str">
        <f>IF($A296="ADD",IF(NOT(ISBLANK(AG296)),_xlfn.XLOOKUP(AG296,ud_pavement_material_type[lookupValue],ud_pavement_material_type[lookupKey],"ERROR"),""), "")</f>
        <v/>
      </c>
      <c r="AI296" s="4"/>
      <c r="AK296" s="3" t="str">
        <f>IF($A296="ADD",IF(NOT(ISBLANK(AJ296)),_xlfn.XLOOKUP(AJ296,ud_material_source[lookupValue],ud_material_source[lookupKey],"ERROR"),""), "")</f>
        <v/>
      </c>
      <c r="AL296" s="3" t="str">
        <f t="shared" si="47"/>
        <v/>
      </c>
      <c r="AM296" s="3" t="str">
        <f>IF($A296="","",IF((AND($A296="ADD",OR(AL296="",AL296="Known"))),"K",(_xlfn.XLOOKUP(AL296,estimate_status[lookupValue],estimate_status[lookupKey],""))))</f>
        <v/>
      </c>
      <c r="AN296" s="3" t="str">
        <f t="shared" si="48"/>
        <v/>
      </c>
      <c r="AO296" s="3" t="str">
        <f>IF($A296="","",IF((AND($A296="ADD",OR(AN296="",AN296="Undisturbed"))),"U",(_xlfn.XLOOKUP(AN296,reconstructed[lookupValue],reconstructed[lookupKey],""))))</f>
        <v/>
      </c>
      <c r="AP296" s="21"/>
      <c r="AQ296" s="4"/>
      <c r="AR296" s="21"/>
      <c r="AS296" s="2" t="str">
        <f t="shared" si="49"/>
        <v/>
      </c>
      <c r="AT296" s="3" t="str">
        <f t="shared" si="50"/>
        <v/>
      </c>
      <c r="AU296" s="3" t="str">
        <f>IF($A296="","",IF((AND($A296="ADD",OR(AT296="",AT296="Local Authority"))),"L",(_xlfn.XLOOKUP(AT296,asset_owner[lookupValue],asset_owner[lookupKey],""))))</f>
        <v/>
      </c>
      <c r="AV296" s="3" t="str">
        <f t="shared" si="51"/>
        <v/>
      </c>
      <c r="AW296" s="3" t="str">
        <f>IF($A296="","",IF((AND($A296="ADD",OR(AV296="",AV296="Vested Assets"))),"12",(_xlfn.XLOOKUP(AV296,ud_work_category[lookupValue],ud_work_category[lookupKey],""))))</f>
        <v/>
      </c>
      <c r="AX296" s="20"/>
      <c r="AY296" s="2" t="str">
        <f t="shared" si="52"/>
        <v/>
      </c>
      <c r="AZ296" s="3" t="str">
        <f t="shared" si="53"/>
        <v/>
      </c>
      <c r="BA296" s="3" t="str">
        <f>IF($A296="","",IF((AND($A296="ADD",OR(AZ296="",AZ296="Excellent"))),"1",(_xlfn.XLOOKUP(AZ296,condition[lookupValue],condition[lookupKey],""))))</f>
        <v/>
      </c>
      <c r="BB296" s="21" t="str">
        <f t="shared" si="54"/>
        <v/>
      </c>
      <c r="BC296" s="5"/>
    </row>
    <row r="297" spans="2:55" x14ac:dyDescent="0.25">
      <c r="B297" s="4"/>
      <c r="D297" s="3" t="str">
        <f>IF($A297="ADD",IF(NOT(ISBLANK(C297)),_xlfn.XLOOKUP(C297,roadnames[lookupValue],roadnames[lookupKey],"ERROR"),""), "")</f>
        <v/>
      </c>
      <c r="E297" s="4"/>
      <c r="F297" s="4"/>
      <c r="G297" s="5"/>
      <c r="H297" s="5"/>
      <c r="I297" s="19"/>
      <c r="J297" s="19"/>
      <c r="K297" s="19" t="str">
        <f t="shared" si="44"/>
        <v/>
      </c>
      <c r="L297" s="4"/>
      <c r="N297" s="3" t="str">
        <f>IF($A297="ADD",IF(NOT(ISBLANK(M297)),_xlfn.XLOOKUP(M297,len_adjust_rsn[lookupValue],len_adjust_rsn[lookupKey],"ERROR"),""), "")</f>
        <v/>
      </c>
      <c r="O297" s="19"/>
      <c r="Q297" s="19" t="str">
        <f t="shared" si="45"/>
        <v/>
      </c>
      <c r="R297" s="19"/>
      <c r="S297" s="19" t="str">
        <f t="shared" si="46"/>
        <v/>
      </c>
      <c r="T297" s="4"/>
      <c r="U297" s="4"/>
      <c r="W297" s="3" t="str">
        <f>IF($A297="ADD",IF(NOT(ISBLANK(V297)),_xlfn.XLOOKUP(V297,ud_pavement_specification[lookupValue],ud_pavement_specification[lookupKey],"ERROR"),""), "")</f>
        <v/>
      </c>
      <c r="X297" s="20"/>
      <c r="Y297" s="20"/>
      <c r="AA297" s="4"/>
      <c r="AC297" s="3" t="str">
        <f>IF($A297="ADD",IF(NOT(ISBLANK(AB297)),_xlfn.XLOOKUP(AB297,ud_pavement_material_type[lookupValue],ud_pavement_material_type[lookupKey],"ERROR"),""), "")</f>
        <v/>
      </c>
      <c r="AE297" s="3" t="str">
        <f>IF($A297="ADD",IF(NOT(ISBLANK(AD297)),_xlfn.XLOOKUP(AD297,ud_material_source[lookupValue],ud_material_source[lookupKey],"ERROR"),""), "")</f>
        <v/>
      </c>
      <c r="AH297" s="3" t="str">
        <f>IF($A297="ADD",IF(NOT(ISBLANK(AG297)),_xlfn.XLOOKUP(AG297,ud_pavement_material_type[lookupValue],ud_pavement_material_type[lookupKey],"ERROR"),""), "")</f>
        <v/>
      </c>
      <c r="AI297" s="4"/>
      <c r="AK297" s="3" t="str">
        <f>IF($A297="ADD",IF(NOT(ISBLANK(AJ297)),_xlfn.XLOOKUP(AJ297,ud_material_source[lookupValue],ud_material_source[lookupKey],"ERROR"),""), "")</f>
        <v/>
      </c>
      <c r="AL297" s="3" t="str">
        <f t="shared" si="47"/>
        <v/>
      </c>
      <c r="AM297" s="3" t="str">
        <f>IF($A297="","",IF((AND($A297="ADD",OR(AL297="",AL297="Known"))),"K",(_xlfn.XLOOKUP(AL297,estimate_status[lookupValue],estimate_status[lookupKey],""))))</f>
        <v/>
      </c>
      <c r="AN297" s="3" t="str">
        <f t="shared" si="48"/>
        <v/>
      </c>
      <c r="AO297" s="3" t="str">
        <f>IF($A297="","",IF((AND($A297="ADD",OR(AN297="",AN297="Undisturbed"))),"U",(_xlfn.XLOOKUP(AN297,reconstructed[lookupValue],reconstructed[lookupKey],""))))</f>
        <v/>
      </c>
      <c r="AP297" s="21"/>
      <c r="AQ297" s="4"/>
      <c r="AR297" s="21"/>
      <c r="AS297" s="2" t="str">
        <f t="shared" si="49"/>
        <v/>
      </c>
      <c r="AT297" s="3" t="str">
        <f t="shared" si="50"/>
        <v/>
      </c>
      <c r="AU297" s="3" t="str">
        <f>IF($A297="","",IF((AND($A297="ADD",OR(AT297="",AT297="Local Authority"))),"L",(_xlfn.XLOOKUP(AT297,asset_owner[lookupValue],asset_owner[lookupKey],""))))</f>
        <v/>
      </c>
      <c r="AV297" s="3" t="str">
        <f t="shared" si="51"/>
        <v/>
      </c>
      <c r="AW297" s="3" t="str">
        <f>IF($A297="","",IF((AND($A297="ADD",OR(AV297="",AV297="Vested Assets"))),"12",(_xlfn.XLOOKUP(AV297,ud_work_category[lookupValue],ud_work_category[lookupKey],""))))</f>
        <v/>
      </c>
      <c r="AX297" s="20"/>
      <c r="AY297" s="2" t="str">
        <f t="shared" si="52"/>
        <v/>
      </c>
      <c r="AZ297" s="3" t="str">
        <f t="shared" si="53"/>
        <v/>
      </c>
      <c r="BA297" s="3" t="str">
        <f>IF($A297="","",IF((AND($A297="ADD",OR(AZ297="",AZ297="Excellent"))),"1",(_xlfn.XLOOKUP(AZ297,condition[lookupValue],condition[lookupKey],""))))</f>
        <v/>
      </c>
      <c r="BB297" s="21" t="str">
        <f t="shared" si="54"/>
        <v/>
      </c>
      <c r="BC297" s="5"/>
    </row>
    <row r="298" spans="2:55" x14ac:dyDescent="0.25">
      <c r="B298" s="4"/>
      <c r="D298" s="3" t="str">
        <f>IF($A298="ADD",IF(NOT(ISBLANK(C298)),_xlfn.XLOOKUP(C298,roadnames[lookupValue],roadnames[lookupKey],"ERROR"),""), "")</f>
        <v/>
      </c>
      <c r="E298" s="4"/>
      <c r="F298" s="4"/>
      <c r="G298" s="5"/>
      <c r="H298" s="5"/>
      <c r="I298" s="19"/>
      <c r="J298" s="19"/>
      <c r="K298" s="19" t="str">
        <f t="shared" si="44"/>
        <v/>
      </c>
      <c r="L298" s="4"/>
      <c r="N298" s="3" t="str">
        <f>IF($A298="ADD",IF(NOT(ISBLANK(M298)),_xlfn.XLOOKUP(M298,len_adjust_rsn[lookupValue],len_adjust_rsn[lookupKey],"ERROR"),""), "")</f>
        <v/>
      </c>
      <c r="O298" s="19"/>
      <c r="Q298" s="19" t="str">
        <f t="shared" si="45"/>
        <v/>
      </c>
      <c r="R298" s="19"/>
      <c r="S298" s="19" t="str">
        <f t="shared" si="46"/>
        <v/>
      </c>
      <c r="T298" s="4"/>
      <c r="U298" s="4"/>
      <c r="W298" s="3" t="str">
        <f>IF($A298="ADD",IF(NOT(ISBLANK(V298)),_xlfn.XLOOKUP(V298,ud_pavement_specification[lookupValue],ud_pavement_specification[lookupKey],"ERROR"),""), "")</f>
        <v/>
      </c>
      <c r="X298" s="20"/>
      <c r="Y298" s="20"/>
      <c r="AA298" s="4"/>
      <c r="AC298" s="3" t="str">
        <f>IF($A298="ADD",IF(NOT(ISBLANK(AB298)),_xlfn.XLOOKUP(AB298,ud_pavement_material_type[lookupValue],ud_pavement_material_type[lookupKey],"ERROR"),""), "")</f>
        <v/>
      </c>
      <c r="AE298" s="3" t="str">
        <f>IF($A298="ADD",IF(NOT(ISBLANK(AD298)),_xlfn.XLOOKUP(AD298,ud_material_source[lookupValue],ud_material_source[lookupKey],"ERROR"),""), "")</f>
        <v/>
      </c>
      <c r="AH298" s="3" t="str">
        <f>IF($A298="ADD",IF(NOT(ISBLANK(AG298)),_xlfn.XLOOKUP(AG298,ud_pavement_material_type[lookupValue],ud_pavement_material_type[lookupKey],"ERROR"),""), "")</f>
        <v/>
      </c>
      <c r="AI298" s="4"/>
      <c r="AK298" s="3" t="str">
        <f>IF($A298="ADD",IF(NOT(ISBLANK(AJ298)),_xlfn.XLOOKUP(AJ298,ud_material_source[lookupValue],ud_material_source[lookupKey],"ERROR"),""), "")</f>
        <v/>
      </c>
      <c r="AL298" s="3" t="str">
        <f t="shared" si="47"/>
        <v/>
      </c>
      <c r="AM298" s="3" t="str">
        <f>IF($A298="","",IF((AND($A298="ADD",OR(AL298="",AL298="Known"))),"K",(_xlfn.XLOOKUP(AL298,estimate_status[lookupValue],estimate_status[lookupKey],""))))</f>
        <v/>
      </c>
      <c r="AN298" s="3" t="str">
        <f t="shared" si="48"/>
        <v/>
      </c>
      <c r="AO298" s="3" t="str">
        <f>IF($A298="","",IF((AND($A298="ADD",OR(AN298="",AN298="Undisturbed"))),"U",(_xlfn.XLOOKUP(AN298,reconstructed[lookupValue],reconstructed[lookupKey],""))))</f>
        <v/>
      </c>
      <c r="AP298" s="21"/>
      <c r="AQ298" s="4"/>
      <c r="AR298" s="21"/>
      <c r="AS298" s="2" t="str">
        <f t="shared" si="49"/>
        <v/>
      </c>
      <c r="AT298" s="3" t="str">
        <f t="shared" si="50"/>
        <v/>
      </c>
      <c r="AU298" s="3" t="str">
        <f>IF($A298="","",IF((AND($A298="ADD",OR(AT298="",AT298="Local Authority"))),"L",(_xlfn.XLOOKUP(AT298,asset_owner[lookupValue],asset_owner[lookupKey],""))))</f>
        <v/>
      </c>
      <c r="AV298" s="3" t="str">
        <f t="shared" si="51"/>
        <v/>
      </c>
      <c r="AW298" s="3" t="str">
        <f>IF($A298="","",IF((AND($A298="ADD",OR(AV298="",AV298="Vested Assets"))),"12",(_xlfn.XLOOKUP(AV298,ud_work_category[lookupValue],ud_work_category[lookupKey],""))))</f>
        <v/>
      </c>
      <c r="AX298" s="20"/>
      <c r="AY298" s="2" t="str">
        <f t="shared" si="52"/>
        <v/>
      </c>
      <c r="AZ298" s="3" t="str">
        <f t="shared" si="53"/>
        <v/>
      </c>
      <c r="BA298" s="3" t="str">
        <f>IF($A298="","",IF((AND($A298="ADD",OR(AZ298="",AZ298="Excellent"))),"1",(_xlfn.XLOOKUP(AZ298,condition[lookupValue],condition[lookupKey],""))))</f>
        <v/>
      </c>
      <c r="BB298" s="21" t="str">
        <f t="shared" si="54"/>
        <v/>
      </c>
      <c r="BC298" s="5"/>
    </row>
    <row r="299" spans="2:55" x14ac:dyDescent="0.25">
      <c r="B299" s="4"/>
      <c r="D299" s="3" t="str">
        <f>IF($A299="ADD",IF(NOT(ISBLANK(C299)),_xlfn.XLOOKUP(C299,roadnames[lookupValue],roadnames[lookupKey],"ERROR"),""), "")</f>
        <v/>
      </c>
      <c r="E299" s="4"/>
      <c r="F299" s="4"/>
      <c r="G299" s="5"/>
      <c r="H299" s="5"/>
      <c r="I299" s="19"/>
      <c r="J299" s="19"/>
      <c r="K299" s="19" t="str">
        <f t="shared" si="44"/>
        <v/>
      </c>
      <c r="L299" s="4"/>
      <c r="N299" s="3" t="str">
        <f>IF($A299="ADD",IF(NOT(ISBLANK(M299)),_xlfn.XLOOKUP(M299,len_adjust_rsn[lookupValue],len_adjust_rsn[lookupKey],"ERROR"),""), "")</f>
        <v/>
      </c>
      <c r="O299" s="19"/>
      <c r="Q299" s="19" t="str">
        <f t="shared" si="45"/>
        <v/>
      </c>
      <c r="R299" s="19"/>
      <c r="S299" s="19" t="str">
        <f t="shared" si="46"/>
        <v/>
      </c>
      <c r="T299" s="4"/>
      <c r="U299" s="4"/>
      <c r="W299" s="3" t="str">
        <f>IF($A299="ADD",IF(NOT(ISBLANK(V299)),_xlfn.XLOOKUP(V299,ud_pavement_specification[lookupValue],ud_pavement_specification[lookupKey],"ERROR"),""), "")</f>
        <v/>
      </c>
      <c r="X299" s="20"/>
      <c r="Y299" s="20"/>
      <c r="AA299" s="4"/>
      <c r="AC299" s="3" t="str">
        <f>IF($A299="ADD",IF(NOT(ISBLANK(AB299)),_xlfn.XLOOKUP(AB299,ud_pavement_material_type[lookupValue],ud_pavement_material_type[lookupKey],"ERROR"),""), "")</f>
        <v/>
      </c>
      <c r="AE299" s="3" t="str">
        <f>IF($A299="ADD",IF(NOT(ISBLANK(AD299)),_xlfn.XLOOKUP(AD299,ud_material_source[lookupValue],ud_material_source[lookupKey],"ERROR"),""), "")</f>
        <v/>
      </c>
      <c r="AH299" s="3" t="str">
        <f>IF($A299="ADD",IF(NOT(ISBLANK(AG299)),_xlfn.XLOOKUP(AG299,ud_pavement_material_type[lookupValue],ud_pavement_material_type[lookupKey],"ERROR"),""), "")</f>
        <v/>
      </c>
      <c r="AI299" s="4"/>
      <c r="AK299" s="3" t="str">
        <f>IF($A299="ADD",IF(NOT(ISBLANK(AJ299)),_xlfn.XLOOKUP(AJ299,ud_material_source[lookupValue],ud_material_source[lookupKey],"ERROR"),""), "")</f>
        <v/>
      </c>
      <c r="AL299" s="3" t="str">
        <f t="shared" si="47"/>
        <v/>
      </c>
      <c r="AM299" s="3" t="str">
        <f>IF($A299="","",IF((AND($A299="ADD",OR(AL299="",AL299="Known"))),"K",(_xlfn.XLOOKUP(AL299,estimate_status[lookupValue],estimate_status[lookupKey],""))))</f>
        <v/>
      </c>
      <c r="AN299" s="3" t="str">
        <f t="shared" si="48"/>
        <v/>
      </c>
      <c r="AO299" s="3" t="str">
        <f>IF($A299="","",IF((AND($A299="ADD",OR(AN299="",AN299="Undisturbed"))),"U",(_xlfn.XLOOKUP(AN299,reconstructed[lookupValue],reconstructed[lookupKey],""))))</f>
        <v/>
      </c>
      <c r="AP299" s="21"/>
      <c r="AQ299" s="4"/>
      <c r="AR299" s="21"/>
      <c r="AS299" s="2" t="str">
        <f t="shared" si="49"/>
        <v/>
      </c>
      <c r="AT299" s="3" t="str">
        <f t="shared" si="50"/>
        <v/>
      </c>
      <c r="AU299" s="3" t="str">
        <f>IF($A299="","",IF((AND($A299="ADD",OR(AT299="",AT299="Local Authority"))),"L",(_xlfn.XLOOKUP(AT299,asset_owner[lookupValue],asset_owner[lookupKey],""))))</f>
        <v/>
      </c>
      <c r="AV299" s="3" t="str">
        <f t="shared" si="51"/>
        <v/>
      </c>
      <c r="AW299" s="3" t="str">
        <f>IF($A299="","",IF((AND($A299="ADD",OR(AV299="",AV299="Vested Assets"))),"12",(_xlfn.XLOOKUP(AV299,ud_work_category[lookupValue],ud_work_category[lookupKey],""))))</f>
        <v/>
      </c>
      <c r="AX299" s="20"/>
      <c r="AY299" s="2" t="str">
        <f t="shared" si="52"/>
        <v/>
      </c>
      <c r="AZ299" s="3" t="str">
        <f t="shared" si="53"/>
        <v/>
      </c>
      <c r="BA299" s="3" t="str">
        <f>IF($A299="","",IF((AND($A299="ADD",OR(AZ299="",AZ299="Excellent"))),"1",(_xlfn.XLOOKUP(AZ299,condition[lookupValue],condition[lookupKey],""))))</f>
        <v/>
      </c>
      <c r="BB299" s="21" t="str">
        <f t="shared" si="54"/>
        <v/>
      </c>
      <c r="BC299" s="5"/>
    </row>
    <row r="300" spans="2:55" x14ac:dyDescent="0.25">
      <c r="B300" s="4"/>
      <c r="D300" s="3" t="str">
        <f>IF($A300="ADD",IF(NOT(ISBLANK(C300)),_xlfn.XLOOKUP(C300,roadnames[lookupValue],roadnames[lookupKey],"ERROR"),""), "")</f>
        <v/>
      </c>
      <c r="E300" s="4"/>
      <c r="F300" s="4"/>
      <c r="G300" s="5"/>
      <c r="H300" s="5"/>
      <c r="I300" s="19"/>
      <c r="J300" s="19"/>
      <c r="K300" s="19" t="str">
        <f t="shared" si="44"/>
        <v/>
      </c>
      <c r="L300" s="4"/>
      <c r="N300" s="3" t="str">
        <f>IF($A300="ADD",IF(NOT(ISBLANK(M300)),_xlfn.XLOOKUP(M300,len_adjust_rsn[lookupValue],len_adjust_rsn[lookupKey],"ERROR"),""), "")</f>
        <v/>
      </c>
      <c r="O300" s="19"/>
      <c r="Q300" s="19" t="str">
        <f t="shared" si="45"/>
        <v/>
      </c>
      <c r="R300" s="19"/>
      <c r="S300" s="19" t="str">
        <f t="shared" si="46"/>
        <v/>
      </c>
      <c r="T300" s="4"/>
      <c r="U300" s="4"/>
      <c r="W300" s="3" t="str">
        <f>IF($A300="ADD",IF(NOT(ISBLANK(V300)),_xlfn.XLOOKUP(V300,ud_pavement_specification[lookupValue],ud_pavement_specification[lookupKey],"ERROR"),""), "")</f>
        <v/>
      </c>
      <c r="X300" s="20"/>
      <c r="Y300" s="20"/>
      <c r="AA300" s="4"/>
      <c r="AC300" s="3" t="str">
        <f>IF($A300="ADD",IF(NOT(ISBLANK(AB300)),_xlfn.XLOOKUP(AB300,ud_pavement_material_type[lookupValue],ud_pavement_material_type[lookupKey],"ERROR"),""), "")</f>
        <v/>
      </c>
      <c r="AE300" s="3" t="str">
        <f>IF($A300="ADD",IF(NOT(ISBLANK(AD300)),_xlfn.XLOOKUP(AD300,ud_material_source[lookupValue],ud_material_source[lookupKey],"ERROR"),""), "")</f>
        <v/>
      </c>
      <c r="AH300" s="3" t="str">
        <f>IF($A300="ADD",IF(NOT(ISBLANK(AG300)),_xlfn.XLOOKUP(AG300,ud_pavement_material_type[lookupValue],ud_pavement_material_type[lookupKey],"ERROR"),""), "")</f>
        <v/>
      </c>
      <c r="AI300" s="4"/>
      <c r="AK300" s="3" t="str">
        <f>IF($A300="ADD",IF(NOT(ISBLANK(AJ300)),_xlfn.XLOOKUP(AJ300,ud_material_source[lookupValue],ud_material_source[lookupKey],"ERROR"),""), "")</f>
        <v/>
      </c>
      <c r="AL300" s="3" t="str">
        <f t="shared" si="47"/>
        <v/>
      </c>
      <c r="AM300" s="3" t="str">
        <f>IF($A300="","",IF((AND($A300="ADD",OR(AL300="",AL300="Known"))),"K",(_xlfn.XLOOKUP(AL300,estimate_status[lookupValue],estimate_status[lookupKey],""))))</f>
        <v/>
      </c>
      <c r="AN300" s="3" t="str">
        <f t="shared" si="48"/>
        <v/>
      </c>
      <c r="AO300" s="3" t="str">
        <f>IF($A300="","",IF((AND($A300="ADD",OR(AN300="",AN300="Undisturbed"))),"U",(_xlfn.XLOOKUP(AN300,reconstructed[lookupValue],reconstructed[lookupKey],""))))</f>
        <v/>
      </c>
      <c r="AP300" s="21"/>
      <c r="AQ300" s="4"/>
      <c r="AR300" s="21"/>
      <c r="AS300" s="2" t="str">
        <f t="shared" si="49"/>
        <v/>
      </c>
      <c r="AT300" s="3" t="str">
        <f t="shared" si="50"/>
        <v/>
      </c>
      <c r="AU300" s="3" t="str">
        <f>IF($A300="","",IF((AND($A300="ADD",OR(AT300="",AT300="Local Authority"))),"L",(_xlfn.XLOOKUP(AT300,asset_owner[lookupValue],asset_owner[lookupKey],""))))</f>
        <v/>
      </c>
      <c r="AV300" s="3" t="str">
        <f t="shared" si="51"/>
        <v/>
      </c>
      <c r="AW300" s="3" t="str">
        <f>IF($A300="","",IF((AND($A300="ADD",OR(AV300="",AV300="Vested Assets"))),"12",(_xlfn.XLOOKUP(AV300,ud_work_category[lookupValue],ud_work_category[lookupKey],""))))</f>
        <v/>
      </c>
      <c r="AX300" s="20"/>
      <c r="AY300" s="2" t="str">
        <f t="shared" si="52"/>
        <v/>
      </c>
      <c r="AZ300" s="3" t="str">
        <f t="shared" si="53"/>
        <v/>
      </c>
      <c r="BA300" s="3" t="str">
        <f>IF($A300="","",IF((AND($A300="ADD",OR(AZ300="",AZ300="Excellent"))),"1",(_xlfn.XLOOKUP(AZ300,condition[lookupValue],condition[lookupKey],""))))</f>
        <v/>
      </c>
      <c r="BB300" s="21" t="str">
        <f t="shared" si="54"/>
        <v/>
      </c>
      <c r="BC300" s="5"/>
    </row>
  </sheetData>
  <sheetProtection algorithmName="SHA-512" hashValue="SCbTph4nUIbZmKpOwG++T43b53o20wcfRKCt5v4z7trG9UqtagYZy2Ozid0pUNAiMIxWBdhKO3l0tkt/yfGdwQ==" saltValue="9h5pAQinhO8aKzsUCWs7SA==" spinCount="100000" sheet="1" scenarios="1" selectLockedCells="1"/>
  <conditionalFormatting sqref="A2:XFD2">
    <cfRule type="cellIs" dxfId="227" priority="2" operator="equal">
      <formula>"ERROR"</formula>
    </cfRule>
  </conditionalFormatting>
  <conditionalFormatting sqref="A1:XFD1">
    <cfRule type="expression" dxfId="226" priority="1">
      <formula>A$2="ERROR"</formula>
    </cfRule>
  </conditionalFormatting>
  <conditionalFormatting sqref="A10:XFD300">
    <cfRule type="expression" dxfId="225" priority="213">
      <formula>MATCH("ERROR",$A10:$EN10,0)</formula>
    </cfRule>
    <cfRule type="expression" dxfId="224" priority="214">
      <formula>AND($A10="ADD",A$6=TRUE,A10="")</formula>
    </cfRule>
    <cfRule type="expression" dxfId="223" priority="215">
      <formula>OR(AND($A10="DELETE",A$1="Asset ID",A10=""),AND($A10="DELETE",A$1="Replacement Status",A10=""),AND($A10="DELETE",A$1="Removal Date",A10=""),AND($A10="DELETE",A$1="Removal Reason",A10=""))</formula>
    </cfRule>
    <cfRule type="expression" dxfId="222" priority="216">
      <formula>OR(AND($A10="EDIT",A$1="Asset ID",A10=""),AND($A10="EDIT",A$5=TRUE,A10=""))</formula>
    </cfRule>
    <cfRule type="expression" dxfId="221" priority="217">
      <formula>AND($A10="ADD",A$5="COND",A10="")</formula>
    </cfRule>
    <cfRule type="expression" dxfId="220" priority="218">
      <formula>AND($A10="ADD",A$5=TRUE,A10="")</formula>
    </cfRule>
  </conditionalFormatting>
  <dataValidations count="39">
    <dataValidation type="list" allowBlank="1" showInputMessage="1" showErrorMessage="1" sqref="C10:C300" xr:uid="{0F5581DC-509B-4A06-9575-93E55B241E6D}">
      <formula1>roadnames_lookup</formula1>
    </dataValidation>
    <dataValidation type="list" allowBlank="1" showInputMessage="1" showErrorMessage="1" sqref="M10:M300" xr:uid="{31CF2C02-34A2-443D-A717-664EB7B3907F}">
      <formula1>len_adjust_rsn_lookup</formula1>
    </dataValidation>
    <dataValidation type="list" allowBlank="1" showInputMessage="1" showErrorMessage="1" sqref="V10:V300" xr:uid="{DF205440-E3B7-4C5E-A50E-4A54E5C57985}">
      <formula1>ud_pavement_specification_lookup</formula1>
    </dataValidation>
    <dataValidation type="list" allowBlank="1" showInputMessage="1" showErrorMessage="1" sqref="AB10:AB300 AG10:AG300" xr:uid="{62122513-3567-4F57-8F65-FA9CB85E9BE5}">
      <formula1>ud_pavement_material_type_lookup</formula1>
    </dataValidation>
    <dataValidation type="list" allowBlank="1" showInputMessage="1" showErrorMessage="1" sqref="AD10:AD300 AJ10:AJ300" xr:uid="{2330AA39-CC6D-4B8C-A0F6-D150DF5A1B88}">
      <formula1>ud_material_source_lookup</formula1>
    </dataValidation>
    <dataValidation type="list" allowBlank="1" showInputMessage="1" showErrorMessage="1" promptTitle="WARNING" prompt="Only change this field If undertaking maintenance Or CAPEX works" sqref="AL10:AL300" xr:uid="{94A35F97-0C24-4561-B45F-24EF4832CA46}">
      <formula1>estimate_status_lookup</formula1>
    </dataValidation>
    <dataValidation type="list" allowBlank="1" showInputMessage="1" showErrorMessage="1" promptTitle="WARNING" prompt="Only change this field If undertaking maintenance Or CAPEX works" sqref="AN10:AN300" xr:uid="{A0AEFCD0-5E65-4A2D-B7CA-3A5550A2E462}">
      <formula1>reconstructed_lookup</formula1>
    </dataValidation>
    <dataValidation type="list" allowBlank="1" showInputMessage="1" showErrorMessage="1" promptTitle="WARNING" prompt="Only change this If Parks And Reserves asset" sqref="AT10:AT300" xr:uid="{5CE9DB06-D2A7-4737-B738-06D4BBD501BC}">
      <formula1>asset_owner_lookup</formula1>
    </dataValidation>
    <dataValidation type="list" allowBlank="1" showInputMessage="1" showErrorMessage="1" promptTitle="WARNING" prompt="Only change this field If undertaking maintenance Or CAPEX works" sqref="AV10:AV300" xr:uid="{33823F24-B12A-4BB4-9F93-21F684DF96D4}">
      <formula1>ud_work_category_lookup</formula1>
    </dataValidation>
    <dataValidation type="list" allowBlank="1" showInputMessage="1" showErrorMessage="1" promptTitle="WARNING" prompt="Only change this If incorrect" sqref="AZ10:AZ300" xr:uid="{5F5CB343-B889-46B9-81A2-869152C4D6E9}">
      <formula1>condition_lookup</formula1>
    </dataValidation>
    <dataValidation type="list" allowBlank="1" showInputMessage="1" showErrorMessage="1" sqref="P10:P300 Z10:Z300 AF10:AF300" xr:uid="{4C683C7B-7563-49BF-90BE-0BF51F67270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A78FDB7-0315-4787-B51F-85AAA356CA38}">
      <formula1>"ADD,EDIT,DELETE"</formula1>
    </dataValidation>
    <dataValidation type="list" allowBlank="1" showInputMessage="1" showErrorMessage="1" promptTitle="WARNING" prompt="Only change this field If undertaking maintenance Or CAPEX works" sqref="AS10:AS300" xr:uid="{FD1097D1-3702-4CA2-9ABA-375A86318C21}">
      <formula1>"TRUE,FALSE"</formula1>
    </dataValidation>
    <dataValidation type="list" allowBlank="1" showInputMessage="1" showErrorMessage="1" promptTitle="WARNING" prompt="Only change this If NZTA Or Parks And Reserves asset" sqref="AY10:AY300" xr:uid="{240C8A9F-3395-445C-A5B2-838AF3CB8208}">
      <formula1>"TRUE,FALSE"</formula1>
    </dataValidation>
    <dataValidation type="whole" allowBlank="1" showInputMessage="1" showErrorMessage="1" error="Please Enter Whole Number Between 1 And 2147483647" promptTitle="ERROR" sqref="B10:B300" xr:uid="{7366D497-5A0C-4A68-A71B-273CC9FB12DD}">
      <formula1>1</formula1>
      <formula2>2147483647</formula2>
    </dataValidation>
    <dataValidation type="whole" allowBlank="1" showInputMessage="1" showErrorMessage="1" error="Please Enter Whole Number Between 1 And 9999999999" promptTitle="ERROR" sqref="T10:T300" xr:uid="{2E9DD80F-6ACC-4D50-A354-2135F16EC1E8}">
      <formula1>1</formula1>
      <formula2>9999999999</formula2>
    </dataValidation>
    <dataValidation type="whole" allowBlank="1" showInputMessage="1" showErrorMessage="1" error="Please Enter Whole Number Between 1 And 9999999999" promptTitle="ERROR" sqref="U10:U300" xr:uid="{8C06C4EF-8B96-4A3F-9A7D-D3EE22B62418}">
      <formula1>1</formula1>
      <formula2>9999999999</formula2>
    </dataValidation>
    <dataValidation type="whole" allowBlank="1" showInputMessage="1" showErrorMessage="1" error="Please Enter Whole Number Between 1 And 9999999999" promptTitle="ERROR" sqref="AA10:AA300" xr:uid="{D9B78EA6-EDFF-45CB-ADB5-C72A9D9FA830}">
      <formula1>1</formula1>
      <formula2>9999999999</formula2>
    </dataValidation>
    <dataValidation type="whole" allowBlank="1" showInputMessage="1" showErrorMessage="1" error="Please Enter Whole Number Between 1 And 9999999999" promptTitle="ERROR" sqref="AI10:AI300" xr:uid="{3FD76A1F-F021-4ED6-A52B-9C4E8C6E9B14}">
      <formula1>1</formula1>
      <formula2>9999999999</formula2>
    </dataValidation>
    <dataValidation type="whole" allowBlank="1" showInputMessage="1" showErrorMessage="1" error="Please Enter Whole Number Between 1 And 9999999999" promptTitle="ERROR" sqref="AQ10:AQ300" xr:uid="{EB2D58D5-90A9-40FA-A224-2678ABA439CA}">
      <formula1>1</formula1>
      <formula2>9999999999</formula2>
    </dataValidation>
    <dataValidation type="whole" allowBlank="1" showInputMessage="1" showErrorMessage="1" error="Please Enter Whole Number Between 1 And 999999" promptTitle="ERROR" sqref="F10:F300" xr:uid="{8B992FC1-264C-43D0-8F45-060D8831940C}">
      <formula1>1</formula1>
      <formula2>999999</formula2>
    </dataValidation>
    <dataValidation type="whole" allowBlank="1" showInputMessage="1" showErrorMessage="1" error="Please Enter Whole Number Between 0 And 999999" promptTitle="ERROR" sqref="E10:E300" xr:uid="{EA4345C2-58F3-45A6-9097-DE58EC46EBE3}">
      <formula1>0</formula1>
      <formula2>999999</formula2>
    </dataValidation>
    <dataValidation type="whole" allowBlank="1" showInputMessage="1" showErrorMessage="1" error="Please Enter Whole Number Between 1 And 99999" promptTitle="ERROR" sqref="L10:L300" xr:uid="{BF726D39-EDE2-4059-A8E8-9AA6C84DB7C0}">
      <formula1>1</formula1>
      <formula2>99999</formula2>
    </dataValidation>
    <dataValidation type="decimal" allowBlank="1" showInputMessage="1" showErrorMessage="1" error="Please Enter Decimal Between -40.0 And 999.9" promptTitle="ERROR" sqref="I10:I300" xr:uid="{9971F8FB-8C15-48E5-9EB5-47BAC20301FF}">
      <formula1>-40</formula1>
      <formula2>999.9</formula2>
    </dataValidation>
    <dataValidation type="decimal" allowBlank="1" showInputMessage="1" showErrorMessage="1" error="Please Enter Decimal Between -40.0 And 999.9" promptTitle="ERROR" sqref="J10:J300" xr:uid="{E6F5D0AD-DA0F-47BE-8A0F-7231FA3D4B11}">
      <formula1>-40</formula1>
      <formula2>999.9</formula2>
    </dataValidation>
    <dataValidation type="decimal" allowBlank="1" showInputMessage="1" showErrorMessage="1" error="Please Enter Decimal Between 0.1 And 9999.9" promptTitle="ERROR" sqref="O10:O300" xr:uid="{BF0E405F-CDDC-45FA-97B1-3B5EDB1A518C}">
      <formula1>0.1</formula1>
      <formula2>9999.9</formula2>
    </dataValidation>
    <dataValidation type="decimal" allowBlank="1" showInputMessage="1" showErrorMessage="1" error="Please Enter Decimal Between 0.1 And 999999.9" promptTitle="ERROR" sqref="K10:K300" xr:uid="{390EE5A1-F688-47C2-9179-CB5A65ED6996}">
      <formula1>0.1</formula1>
      <formula2>999999.9</formula2>
    </dataValidation>
    <dataValidation type="decimal" allowBlank="1" showInputMessage="1" showErrorMessage="1" error="Please Enter Decimal Between 0.1 And 9999999.9" promptTitle="ERROR" sqref="Q10:Q300" xr:uid="{13225C40-EDE8-4615-9628-6D1FCE8726BF}">
      <formula1>0.1</formula1>
      <formula2>9999999.9</formula2>
    </dataValidation>
    <dataValidation type="decimal" allowBlank="1" showInputMessage="1" showErrorMessage="1" error="Please Enter Decimal Between 0.1 And 9999999.9" promptTitle="ERROR" sqref="R10:R300" xr:uid="{27ECC617-41AB-4188-B411-4BE805ADE254}">
      <formula1>0.1</formula1>
      <formula2>9999999.9</formula2>
    </dataValidation>
    <dataValidation type="decimal" allowBlank="1" showInputMessage="1" showErrorMessage="1" error="Please Enter Decimal Between 0.1 And 9999999.9" promptTitle="ERROR" sqref="S10:S300" xr:uid="{D36BB4DF-B269-4B2A-B3BC-9A4DB9A3CAA8}">
      <formula1>0.1</formula1>
      <formula2>9999999.9</formula2>
    </dataValidation>
    <dataValidation type="decimal" allowBlank="1" showInputMessage="1" showErrorMessage="1" error="Please Enter Decimal Between 0.01 And 99999999.99" promptTitle="ERROR" sqref="X10:X300" xr:uid="{AAA1C4C9-D81C-46A7-9644-621EAFD68F5F}">
      <formula1>0.01</formula1>
      <formula2>99999999.99</formula2>
    </dataValidation>
    <dataValidation type="decimal" allowBlank="1" showInputMessage="1" showErrorMessage="1" error="Please Enter Decimal Between 0.01 And 99999999.99" promptTitle="ERROR" sqref="Y10:Y300" xr:uid="{EACDEDA8-022B-488C-ADB9-9B0958373BB5}">
      <formula1>0.01</formula1>
      <formula2>99999999.99</formula2>
    </dataValidation>
    <dataValidation type="decimal" allowBlank="1" showInputMessage="1" showErrorMessage="1" error="Please Enter Decimal Between 0.01 And 9999999999.99" promptTitle="ERROR" sqref="AX10:AX300" xr:uid="{CD8FAE86-99B5-4F4A-A605-60A887DE7032}">
      <formula1>0.01</formula1>
      <formula2>9999999999.99</formula2>
    </dataValidation>
    <dataValidation type="textLength" allowBlank="1" showInputMessage="1" showErrorMessage="1" error="Please Dont Enter More Than 255 Characters" promptTitle="ERROR" sqref="BC10:BC300" xr:uid="{32AA104F-9951-4676-A361-915517879C6C}">
      <formula1>0</formula1>
      <formula2>255</formula2>
    </dataValidation>
    <dataValidation type="textLength" allowBlank="1" showInputMessage="1" showErrorMessage="1" error="Please Dont Enter More Than 100 Characters" promptTitle="ERROR" sqref="G10:G300" xr:uid="{A5EFE0F3-18D2-4F8D-A019-8876C0F0540E}">
      <formula1>0</formula1>
      <formula2>100</formula2>
    </dataValidation>
    <dataValidation type="textLength" allowBlank="1" showInputMessage="1" showErrorMessage="1" error="Please Dont Enter More Than 100 Characters" promptTitle="ERROR" sqref="H10:H300" xr:uid="{BCB4F716-D573-43B6-8AEA-6C98C5E685AF}">
      <formula1>0</formula1>
      <formula2>100</formula2>
    </dataValidation>
    <dataValidation type="date" allowBlank="1" showInputMessage="1" showErrorMessage="1" error="Please Enter Valid Date eg 31/01/2023" promptTitle="ERROR" sqref="AP10:AP300" xr:uid="{0EDB480A-A9D1-419E-A5A5-D1544B1482B4}">
      <formula1>42005</formula1>
      <formula2>48580</formula2>
    </dataValidation>
    <dataValidation type="date" allowBlank="1" showInputMessage="1" showErrorMessage="1" error="Please Enter Valid Date eg 31/01/2023" promptTitle="ERROR" sqref="AR10:AR300" xr:uid="{EA76D81B-C686-4A58-87B5-726550F6934C}">
      <formula1>42005</formula1>
      <formula2>48580</formula2>
    </dataValidation>
    <dataValidation type="date" allowBlank="1" showInputMessage="1" showErrorMessage="1" error="Please Enter Valid Date eg 31/01/2023" promptTitle="ERROR" sqref="BB10:BB300" xr:uid="{86183969-8433-49CF-911F-A4766CBD6386}">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80</v>
      </c>
      <c r="D1" s="8"/>
      <c r="E1" s="8" t="s">
        <v>164</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165</v>
      </c>
      <c r="E2" s="11" t="s">
        <v>166</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51</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118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122</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MDI2aexBnhWA+QTo2je5yMVGvaq9IPxukG36B60K0Wc7Lim6YXuhjQJmlEe1YPm7y5SM+20962O/kmBf7JWaEQ==" saltValue="/29OHJB2X4xrAvtntD3fuA==" spinCount="100000" sheet="1" scenarios="1" selectLockedCells="1"/>
  <conditionalFormatting sqref="A2:XFD2">
    <cfRule type="cellIs" dxfId="219" priority="2" operator="equal">
      <formula>"ERROR"</formula>
    </cfRule>
  </conditionalFormatting>
  <conditionalFormatting sqref="A1:XFD1">
    <cfRule type="expression" dxfId="218" priority="1">
      <formula>A$2="ERROR"</formula>
    </cfRule>
  </conditionalFormatting>
  <conditionalFormatting sqref="A10:XFD300">
    <cfRule type="expression" dxfId="217" priority="219">
      <formula>MATCH("ERROR",$A10:$EC10,0)</formula>
    </cfRule>
    <cfRule type="expression" dxfId="216" priority="220">
      <formula>AND($A10="ADD",A$6=TRUE,A10="")</formula>
    </cfRule>
    <cfRule type="expression" dxfId="215" priority="221">
      <formula>OR(AND($A10="DELETE",A$1="Asset ID",A10=""),AND($A10="DELETE",A$1="Replacement Status",A10=""),AND($A10="DELETE",A$1="Removal Date",A10=""),AND($A10="DELETE",A$1="Removal Reason",A10=""))</formula>
    </cfRule>
    <cfRule type="expression" dxfId="214" priority="222">
      <formula>OR(AND($A10="EDIT",A$1="Asset ID",A10=""),AND($A10="EDIT",A$5=TRUE,A10=""))</formula>
    </cfRule>
    <cfRule type="expression" dxfId="213" priority="223">
      <formula>AND($A10="ADD",A$5="COND",A10="")</formula>
    </cfRule>
    <cfRule type="expression" dxfId="212" priority="224">
      <formula>AND($A10="ADD",A$5=TRUE,A10="")</formula>
    </cfRule>
  </conditionalFormatting>
  <dataValidations count="4">
    <dataValidation type="list" allowBlank="1" showInputMessage="1" showErrorMessage="1" sqref="C10:C300" xr:uid="{CA42C14C-D5E5-4F68-9CA5-2567F279CABF}">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B00F59E-52CF-4617-8592-0EA3A601810B}">
      <formula1>"ADD,EDIT,DELETE"</formula1>
    </dataValidation>
    <dataValidation type="whole" allowBlank="1" showInputMessage="1" showErrorMessage="1" error="Please Enter Whole Number Between 1 And 2147483647" promptTitle="ERROR" sqref="B10:B300" xr:uid="{1A51836F-2717-4584-9631-B4FCBB162F73}">
      <formula1>1</formula1>
      <formula2>2147483647</formula2>
    </dataValidation>
    <dataValidation type="decimal" allowBlank="1" showInputMessage="1" showErrorMessage="1" error="Please Enter Decimal Between 0.1 And 999.9" promptTitle="ERROR" sqref="E10:E300" xr:uid="{55FBB706-4F71-41FC-B6C4-D68B0D29DBC6}">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19.42578125" style="3" bestFit="1" customWidth="1"/>
    <col min="21" max="21" width="19.28515625" style="3" bestFit="1" customWidth="1"/>
    <col min="22" max="22" width="19.42578125" style="3" bestFit="1" customWidth="1"/>
    <col min="23" max="23" width="19.42578125" style="3" hidden="1" customWidth="1" outlineLevel="1"/>
    <col min="24" max="24" width="24.5703125" style="3" bestFit="1" customWidth="1" collapsed="1"/>
    <col min="25" max="25" width="24.5703125" style="3" hidden="1" customWidth="1" outlineLevel="1"/>
    <col min="26" max="26" width="24.5703125" style="3" bestFit="1" customWidth="1" collapsed="1"/>
    <col min="27" max="27" width="24.5703125" style="3" hidden="1" customWidth="1" outlineLevel="1"/>
    <col min="28" max="28" width="18.85546875" style="3" bestFit="1" customWidth="1" collapsed="1"/>
    <col min="29" max="29" width="18.85546875" style="3" hidden="1" customWidth="1" outlineLevel="1"/>
    <col min="30" max="30" width="23.42578125" style="3" bestFit="1" customWidth="1" collapsed="1"/>
    <col min="31" max="31" width="23.42578125" style="3" hidden="1" customWidth="1" outlineLevel="1"/>
    <col min="32" max="32" width="25.7109375" style="3" bestFit="1" customWidth="1" collapsed="1"/>
    <col min="33" max="33" width="11" style="3" bestFit="1" customWidth="1"/>
    <col min="34" max="34" width="27.5703125" style="3" bestFit="1" customWidth="1"/>
    <col min="35" max="35" width="27.5703125" style="3" hidden="1" customWidth="1" outlineLevel="1"/>
    <col min="36" max="36" width="24.85546875" style="3" bestFit="1" customWidth="1" collapsed="1"/>
    <col min="37" max="37" width="24.85546875" style="3" hidden="1" customWidth="1" outlineLevel="1"/>
    <col min="38" max="38" width="18" style="3" bestFit="1" customWidth="1" collapsed="1"/>
    <col min="39" max="39" width="18" style="3" hidden="1" customWidth="1" outlineLevel="1"/>
    <col min="40" max="40" width="16" style="3" bestFit="1" customWidth="1" collapsed="1"/>
    <col min="41" max="41" width="16" style="3" hidden="1" customWidth="1" outlineLevel="1"/>
    <col min="42" max="42" width="27.7109375" style="3" bestFit="1" customWidth="1" collapsed="1"/>
    <col min="43" max="43" width="29.85546875" style="3" bestFit="1" customWidth="1"/>
    <col min="44" max="44" width="23.5703125" style="3" bestFit="1" customWidth="1"/>
    <col min="45" max="45" width="23.5703125" style="3" hidden="1" customWidth="1" outlineLevel="1"/>
    <col min="46" max="46" width="23" style="3" bestFit="1" customWidth="1" collapsed="1"/>
    <col min="47" max="47" width="23" style="3" hidden="1" customWidth="1" outlineLevel="1"/>
    <col min="48" max="48" width="15.7109375" style="3" bestFit="1" customWidth="1" collapsed="1"/>
    <col min="49" max="49" width="14.5703125" style="3" bestFit="1" customWidth="1"/>
    <col min="50" max="50" width="14.7109375" style="3" bestFit="1" customWidth="1"/>
    <col min="51" max="51" width="14.7109375" style="3" hidden="1" customWidth="1" outlineLevel="1"/>
    <col min="52" max="52" width="14.85546875" style="3" bestFit="1" customWidth="1" collapsed="1"/>
    <col min="53" max="53" width="12.5703125" style="3" bestFit="1" customWidth="1"/>
    <col min="54" max="54" width="12.85546875" style="3" bestFit="1" customWidth="1"/>
    <col min="55" max="55" width="16.5703125" style="3" bestFit="1" customWidth="1"/>
    <col min="56" max="56" width="23.42578125" style="3" bestFit="1" customWidth="1"/>
    <col min="57" max="57" width="26.28515625" style="3" bestFit="1" customWidth="1"/>
    <col min="58" max="58" width="16.85546875" style="3" bestFit="1" customWidth="1"/>
    <col min="59" max="59" width="16.85546875" style="3" hidden="1" customWidth="1" outlineLevel="1"/>
    <col min="60" max="60" width="19.7109375" style="3" bestFit="1" customWidth="1" collapsed="1"/>
    <col min="61" max="61" width="18" style="3" bestFit="1" customWidth="1"/>
    <col min="62" max="62" width="15.28515625" style="3" bestFit="1" customWidth="1"/>
    <col min="63" max="63" width="16.28515625" style="3" bestFit="1" customWidth="1"/>
    <col min="64" max="64" width="17" style="3" bestFit="1" customWidth="1"/>
    <col min="65" max="65" width="16.5703125" style="3" bestFit="1" customWidth="1"/>
    <col min="66" max="66" width="14.140625" style="3" bestFit="1" customWidth="1"/>
    <col min="67" max="67" width="23" style="3" bestFit="1" customWidth="1"/>
    <col min="68" max="68" width="12.28515625" style="3" bestFit="1" customWidth="1"/>
    <col min="69" max="69" width="12.2851562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167</v>
      </c>
      <c r="U1" s="8" t="s">
        <v>77</v>
      </c>
      <c r="V1" s="8" t="s">
        <v>168</v>
      </c>
      <c r="W1" s="8"/>
      <c r="X1" s="8" t="s">
        <v>169</v>
      </c>
      <c r="Y1" s="8"/>
      <c r="Z1" s="8" t="s">
        <v>170</v>
      </c>
      <c r="AA1" s="8"/>
      <c r="AB1" s="8" t="s">
        <v>171</v>
      </c>
      <c r="AC1" s="8"/>
      <c r="AD1" s="8" t="s">
        <v>172</v>
      </c>
      <c r="AE1" s="8"/>
      <c r="AF1" s="8" t="s">
        <v>173</v>
      </c>
      <c r="AG1" s="8" t="s">
        <v>174</v>
      </c>
      <c r="AH1" s="8" t="s">
        <v>175</v>
      </c>
      <c r="AI1" s="8"/>
      <c r="AJ1" s="8" t="s">
        <v>176</v>
      </c>
      <c r="AK1" s="8"/>
      <c r="AL1" s="8" t="s">
        <v>177</v>
      </c>
      <c r="AM1" s="8"/>
      <c r="AN1" s="8" t="s">
        <v>178</v>
      </c>
      <c r="AO1" s="8"/>
      <c r="AP1" s="8" t="s">
        <v>179</v>
      </c>
      <c r="AQ1" s="8" t="s">
        <v>180</v>
      </c>
      <c r="AR1" s="8" t="s">
        <v>181</v>
      </c>
      <c r="AS1" s="8"/>
      <c r="AT1" s="8" t="s">
        <v>182</v>
      </c>
      <c r="AU1" s="8"/>
      <c r="AV1" s="8" t="s">
        <v>183</v>
      </c>
      <c r="AW1" s="8" t="s">
        <v>184</v>
      </c>
      <c r="AX1" s="8" t="s">
        <v>185</v>
      </c>
      <c r="AY1" s="8"/>
      <c r="AZ1" s="8" t="s">
        <v>186</v>
      </c>
      <c r="BA1" s="8" t="s">
        <v>187</v>
      </c>
      <c r="BB1" s="8" t="s">
        <v>188</v>
      </c>
      <c r="BC1" s="8" t="s">
        <v>189</v>
      </c>
      <c r="BD1" s="8" t="s">
        <v>190</v>
      </c>
      <c r="BE1" s="8" t="s">
        <v>191</v>
      </c>
      <c r="BF1" s="8" t="s">
        <v>192</v>
      </c>
      <c r="BG1" s="8"/>
      <c r="BH1" s="8" t="s">
        <v>193</v>
      </c>
      <c r="BI1" s="8" t="s">
        <v>194</v>
      </c>
      <c r="BJ1" s="8" t="s">
        <v>195</v>
      </c>
      <c r="BK1" s="8" t="s">
        <v>196</v>
      </c>
      <c r="BL1" s="8" t="s">
        <v>135</v>
      </c>
      <c r="BM1" s="8" t="s">
        <v>136</v>
      </c>
      <c r="BN1" s="8" t="s">
        <v>137</v>
      </c>
      <c r="BO1" s="8" t="s">
        <v>197</v>
      </c>
      <c r="BP1" s="8" t="s">
        <v>84</v>
      </c>
      <c r="BQ1" s="8"/>
      <c r="BR1" s="8" t="s">
        <v>85</v>
      </c>
      <c r="BS1" s="8"/>
      <c r="BT1" s="8" t="s">
        <v>86</v>
      </c>
      <c r="BU1" s="8" t="s">
        <v>87</v>
      </c>
      <c r="BV1" s="8" t="s">
        <v>88</v>
      </c>
      <c r="BW1" s="8"/>
      <c r="BX1" s="8" t="s">
        <v>89</v>
      </c>
      <c r="BY1" s="8" t="s">
        <v>19</v>
      </c>
      <c r="BZ1" s="8" t="s">
        <v>20</v>
      </c>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198</v>
      </c>
      <c r="U2" s="11" t="s">
        <v>99</v>
      </c>
      <c r="V2" s="11" t="str">
        <f>_xlfn.IFNA(IF(MATCH("ERROR",W10:W110,0),"ERROR"),"")</f>
        <v/>
      </c>
      <c r="W2" s="11" t="s">
        <v>199</v>
      </c>
      <c r="X2" s="11" t="str">
        <f>_xlfn.IFNA(IF(MATCH("ERROR",Y10:Y110,0),"ERROR"),"")</f>
        <v/>
      </c>
      <c r="Y2" s="11" t="s">
        <v>200</v>
      </c>
      <c r="Z2" s="11" t="str">
        <f>_xlfn.IFNA(IF(MATCH("ERROR",AA10:AA110,0),"ERROR"),"")</f>
        <v/>
      </c>
      <c r="AA2" s="11" t="s">
        <v>201</v>
      </c>
      <c r="AB2" s="11" t="str">
        <f>_xlfn.IFNA(IF(MATCH("ERROR",AC10:AC110,0),"ERROR"),"")</f>
        <v/>
      </c>
      <c r="AC2" s="11" t="s">
        <v>202</v>
      </c>
      <c r="AD2" s="11" t="str">
        <f>_xlfn.IFNA(IF(MATCH("ERROR",AE10:AE110,0),"ERROR"),"")</f>
        <v/>
      </c>
      <c r="AE2" s="11" t="s">
        <v>142</v>
      </c>
      <c r="AF2" s="11" t="s">
        <v>203</v>
      </c>
      <c r="AG2" s="11" t="s">
        <v>204</v>
      </c>
      <c r="AH2" s="11" t="str">
        <f>_xlfn.IFNA(IF(MATCH("ERROR",AI10:AI110,0),"ERROR"),"")</f>
        <v/>
      </c>
      <c r="AI2" s="11" t="s">
        <v>205</v>
      </c>
      <c r="AJ2" s="11" t="str">
        <f>_xlfn.IFNA(IF(MATCH("ERROR",AK10:AK110,0),"ERROR"),"")</f>
        <v/>
      </c>
      <c r="AK2" s="11" t="s">
        <v>206</v>
      </c>
      <c r="AL2" s="11" t="str">
        <f>_xlfn.IFNA(IF(MATCH("ERROR",AM10:AM110,0),"ERROR"),"")</f>
        <v/>
      </c>
      <c r="AM2" s="11" t="s">
        <v>207</v>
      </c>
      <c r="AN2" s="11" t="str">
        <f>_xlfn.IFNA(IF(MATCH("ERROR",AO10:AO110,0),"ERROR"),"")</f>
        <v/>
      </c>
      <c r="AO2" s="11" t="s">
        <v>208</v>
      </c>
      <c r="AP2" s="11" t="s">
        <v>209</v>
      </c>
      <c r="AQ2" s="11" t="s">
        <v>210</v>
      </c>
      <c r="AR2" s="11" t="str">
        <f>_xlfn.IFNA(IF(MATCH("ERROR",AS10:AS110,0),"ERROR"),"")</f>
        <v/>
      </c>
      <c r="AS2" s="11" t="s">
        <v>211</v>
      </c>
      <c r="AT2" s="11" t="str">
        <f>_xlfn.IFNA(IF(MATCH("ERROR",AU10:AU110,0),"ERROR"),"")</f>
        <v/>
      </c>
      <c r="AU2" s="11" t="s">
        <v>212</v>
      </c>
      <c r="AV2" s="11" t="s">
        <v>213</v>
      </c>
      <c r="AW2" s="11" t="s">
        <v>214</v>
      </c>
      <c r="AX2" s="11" t="str">
        <f>_xlfn.IFNA(IF(MATCH("ERROR",AY10:AY110,0),"ERROR"),"")</f>
        <v/>
      </c>
      <c r="AY2" s="11" t="s">
        <v>215</v>
      </c>
      <c r="AZ2" s="11" t="s">
        <v>216</v>
      </c>
      <c r="BA2" s="11" t="s">
        <v>217</v>
      </c>
      <c r="BB2" s="11" t="s">
        <v>218</v>
      </c>
      <c r="BC2" s="11" t="s">
        <v>219</v>
      </c>
      <c r="BD2" s="11" t="s">
        <v>220</v>
      </c>
      <c r="BE2" s="11" t="s">
        <v>221</v>
      </c>
      <c r="BF2" s="11" t="str">
        <f>_xlfn.IFNA(IF(MATCH("ERROR",BG10:BG110,0),"ERROR"),"")</f>
        <v/>
      </c>
      <c r="BG2" s="11" t="s">
        <v>222</v>
      </c>
      <c r="BH2" s="11" t="s">
        <v>223</v>
      </c>
      <c r="BI2" s="11" t="s">
        <v>224</v>
      </c>
      <c r="BJ2" s="11" t="s">
        <v>225</v>
      </c>
      <c r="BK2" s="11" t="s">
        <v>226</v>
      </c>
      <c r="BL2" s="11" t="s">
        <v>152</v>
      </c>
      <c r="BM2" s="11" t="s">
        <v>153</v>
      </c>
      <c r="BN2" s="11" t="s">
        <v>154</v>
      </c>
      <c r="BO2" s="11" t="s">
        <v>227</v>
      </c>
      <c r="BP2" s="11" t="str">
        <f>_xlfn.IFNA(IF(MATCH("ERROR",BQ10:BQ110,0),"ERROR"),"")</f>
        <v/>
      </c>
      <c r="BQ2" s="11" t="s">
        <v>106</v>
      </c>
      <c r="BR2" s="11" t="str">
        <f>_xlfn.IFNA(IF(MATCH("ERROR",BS10:BS110,0),"ERROR"),"")</f>
        <v/>
      </c>
      <c r="BS2" s="11" t="s">
        <v>107</v>
      </c>
      <c r="BT2" s="11" t="s">
        <v>108</v>
      </c>
      <c r="BU2" s="11" t="s">
        <v>109</v>
      </c>
      <c r="BV2" s="11" t="str">
        <f>_xlfn.IFNA(IF(MATCH("ERROR",BW10:BW110,0),"ERROR"),"")</f>
        <v/>
      </c>
      <c r="BW2" s="11" t="s">
        <v>110</v>
      </c>
      <c r="BX2" s="11" t="s">
        <v>111</v>
      </c>
      <c r="BY2" s="11" t="s">
        <v>41</v>
      </c>
      <c r="BZ2" s="11" t="s">
        <v>42</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157</v>
      </c>
      <c r="Z4" s="9" t="s">
        <v>157</v>
      </c>
      <c r="AB4" s="9" t="s">
        <v>51</v>
      </c>
      <c r="AD4" s="9" t="s">
        <v>157</v>
      </c>
      <c r="AF4" s="9" t="s">
        <v>55</v>
      </c>
      <c r="AG4" s="9" t="s">
        <v>55</v>
      </c>
      <c r="AH4" s="9" t="s">
        <v>58</v>
      </c>
      <c r="AJ4" s="9" t="s">
        <v>157</v>
      </c>
      <c r="AL4" s="9" t="s">
        <v>157</v>
      </c>
      <c r="AN4" s="9" t="s">
        <v>157</v>
      </c>
      <c r="AP4" s="9" t="s">
        <v>53</v>
      </c>
      <c r="AQ4" s="9" t="s">
        <v>55</v>
      </c>
      <c r="AR4" s="9" t="s">
        <v>157</v>
      </c>
      <c r="AT4" s="9" t="s">
        <v>157</v>
      </c>
      <c r="AV4" s="9" t="s">
        <v>50</v>
      </c>
      <c r="AW4" s="9" t="s">
        <v>53</v>
      </c>
      <c r="AX4" s="9" t="s">
        <v>157</v>
      </c>
      <c r="AZ4" s="9" t="s">
        <v>55</v>
      </c>
      <c r="BA4" s="9" t="s">
        <v>53</v>
      </c>
      <c r="BB4" s="9" t="s">
        <v>55</v>
      </c>
      <c r="BC4" s="9" t="s">
        <v>53</v>
      </c>
      <c r="BD4" s="9" t="s">
        <v>53</v>
      </c>
      <c r="BE4" s="9" t="s">
        <v>53</v>
      </c>
      <c r="BF4" s="9" t="s">
        <v>157</v>
      </c>
      <c r="BH4" s="9" t="s">
        <v>55</v>
      </c>
      <c r="BI4" s="9" t="s">
        <v>228</v>
      </c>
      <c r="BJ4" s="9" t="s">
        <v>229</v>
      </c>
      <c r="BK4" s="9" t="s">
        <v>51</v>
      </c>
      <c r="BL4" s="9" t="s">
        <v>54</v>
      </c>
      <c r="BM4" s="9" t="s">
        <v>55</v>
      </c>
      <c r="BN4" s="9" t="s">
        <v>54</v>
      </c>
      <c r="BO4" s="9" t="s">
        <v>53</v>
      </c>
      <c r="BP4" s="9" t="s">
        <v>57</v>
      </c>
      <c r="BR4" s="9" t="s">
        <v>58</v>
      </c>
      <c r="BT4" s="9" t="s">
        <v>56</v>
      </c>
      <c r="BU4" s="9" t="s">
        <v>53</v>
      </c>
      <c r="BV4" s="9" t="s">
        <v>48</v>
      </c>
      <c r="BX4" s="9" t="s">
        <v>54</v>
      </c>
      <c r="BY4" s="9" t="s">
        <v>59</v>
      </c>
      <c r="BZ4" s="9" t="s">
        <v>60</v>
      </c>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U5" s="9" t="b">
        <v>1</v>
      </c>
      <c r="V5" s="9" t="b">
        <v>1</v>
      </c>
      <c r="X5" s="9" t="str">
        <f>IF(OR(V10="Reseal",V10="Enrichment"),"COND","COND")</f>
        <v>COND</v>
      </c>
      <c r="Z5" s="9" t="b">
        <v>1</v>
      </c>
      <c r="AB5" s="9" t="b">
        <v>1</v>
      </c>
      <c r="AD5" s="9" t="b">
        <v>1</v>
      </c>
      <c r="AF5" s="9" t="str">
        <f>IF(OR(V10&lt;&gt;"Membrane seal",V10="",), "COND","COND")</f>
        <v>COND</v>
      </c>
      <c r="AG5" s="9" t="str">
        <f>IF(Z10="Slurry Seal","COND","COND")</f>
        <v>COND</v>
      </c>
      <c r="AH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AJ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L5" s="9" t="str">
        <f>IF(OR(Z10="Cape Seal",Z10="Racked In Seal",Z10="Sandwich Seal",Z10="Three Coat Seal",Z10="Two Coat Seal"),"COND","COND")</f>
        <v>COND</v>
      </c>
      <c r="AN5" s="9" t="str">
        <f>IF(Z10="Three Coat Seal","COND","COND")</f>
        <v>COND</v>
      </c>
      <c r="AP5" s="9" t="b">
        <v>1</v>
      </c>
      <c r="AQ5" s="9" t="str">
        <f>IF(AP10=TRUE,"COND","COND")</f>
        <v>COND</v>
      </c>
      <c r="AR5" s="9" t="str">
        <f>IF(AP10=TRUE,"COND","COND")</f>
        <v>COND</v>
      </c>
      <c r="AT5" s="9" t="b">
        <v>1</v>
      </c>
      <c r="AV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W5" s="9" t="b">
        <v>1</v>
      </c>
      <c r="AX5" s="9" t="str">
        <f>IF(AW10=TRUE,"COND","COND")</f>
        <v>COND</v>
      </c>
      <c r="AZ5" s="9" t="str">
        <f>IF(AW10=TRUE,"COND","COND")</f>
        <v>COND</v>
      </c>
      <c r="BA5" s="9" t="b">
        <v>1</v>
      </c>
      <c r="BB5" s="9" t="str">
        <f>IF(BA10=TRUE,"COND","COND")</f>
        <v>COND</v>
      </c>
      <c r="BC5" s="9" t="b">
        <v>1</v>
      </c>
      <c r="BD5" s="9" t="b">
        <v>1</v>
      </c>
      <c r="BE5" s="9" t="b">
        <v>1</v>
      </c>
      <c r="BF5" s="9" t="str">
        <f>IF(BE10=TRUE,"COND","COND")</f>
        <v>COND</v>
      </c>
      <c r="BH5" s="9" t="str">
        <f>IF(BE10=TRUE,"COND","COND")</f>
        <v>COND</v>
      </c>
      <c r="BI5" s="9" t="b">
        <v>0</v>
      </c>
      <c r="BJ5" s="9" t="b">
        <v>0</v>
      </c>
      <c r="BK5" s="9" t="b">
        <v>0</v>
      </c>
      <c r="BL5" s="9" t="b">
        <v>1</v>
      </c>
      <c r="BM5" s="9" t="b">
        <v>1</v>
      </c>
      <c r="BN5" s="9" t="str">
        <f>IF(BO10=TRUE,"COND","COND")</f>
        <v>COND</v>
      </c>
      <c r="BO5" s="9" t="b">
        <v>0</v>
      </c>
      <c r="BP5" s="9" t="b">
        <v>0</v>
      </c>
      <c r="BR5" s="9" t="b">
        <v>0</v>
      </c>
      <c r="BT5" s="9" t="b">
        <v>0</v>
      </c>
      <c r="BU5" s="9" t="b">
        <v>1</v>
      </c>
      <c r="BV5" s="9" t="b">
        <v>1</v>
      </c>
      <c r="BX5" s="9" t="b">
        <v>1</v>
      </c>
      <c r="BY5" s="9" t="b">
        <v>0</v>
      </c>
      <c r="BZ5" s="9" t="b">
        <v>0</v>
      </c>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Z6" s="9" t="b">
        <v>0</v>
      </c>
      <c r="AB6" s="9" t="b">
        <v>0</v>
      </c>
      <c r="AD6" s="9" t="b">
        <v>0</v>
      </c>
      <c r="AF6" s="9" t="b">
        <v>0</v>
      </c>
      <c r="AG6" s="9" t="b">
        <v>0</v>
      </c>
      <c r="AH6" s="9" t="b">
        <v>0</v>
      </c>
      <c r="AJ6" s="9" t="b">
        <v>0</v>
      </c>
      <c r="AL6" s="9" t="b">
        <v>0</v>
      </c>
      <c r="AN6" s="9" t="b">
        <v>0</v>
      </c>
      <c r="AP6" s="9" t="b">
        <v>0</v>
      </c>
      <c r="AQ6" s="9" t="b">
        <v>0</v>
      </c>
      <c r="AR6" s="9" t="b">
        <v>0</v>
      </c>
      <c r="AT6" s="9" t="b">
        <v>0</v>
      </c>
      <c r="AV6" s="9" t="b">
        <v>0</v>
      </c>
      <c r="AW6" s="9" t="b">
        <v>0</v>
      </c>
      <c r="AX6" s="9" t="b">
        <v>0</v>
      </c>
      <c r="AZ6" s="9" t="b">
        <v>0</v>
      </c>
      <c r="BA6" s="9" t="b">
        <v>0</v>
      </c>
      <c r="BB6" s="9" t="b">
        <v>0</v>
      </c>
      <c r="BC6" s="9" t="b">
        <v>0</v>
      </c>
      <c r="BD6" s="9" t="b">
        <v>0</v>
      </c>
      <c r="BE6" s="9" t="b">
        <v>0</v>
      </c>
      <c r="BF6" s="9" t="b">
        <v>0</v>
      </c>
      <c r="BH6" s="9" t="b">
        <v>0</v>
      </c>
      <c r="BI6" s="9" t="b">
        <v>0</v>
      </c>
      <c r="BJ6" s="9" t="b">
        <v>0</v>
      </c>
      <c r="BK6" s="9" t="b">
        <v>0</v>
      </c>
      <c r="BL6" s="9" t="b">
        <v>0</v>
      </c>
      <c r="BM6" s="9" t="b">
        <v>0</v>
      </c>
      <c r="BN6" s="9" t="b">
        <v>0</v>
      </c>
      <c r="BO6" s="9" t="b">
        <v>0</v>
      </c>
      <c r="BP6" s="9" t="b">
        <v>0</v>
      </c>
      <c r="BR6" s="9" t="b">
        <v>0</v>
      </c>
      <c r="BT6" s="9" t="b">
        <v>0</v>
      </c>
      <c r="BU6" s="9" t="b">
        <v>0</v>
      </c>
      <c r="BV6" s="9" t="b">
        <v>0</v>
      </c>
      <c r="BX6" s="9" t="b">
        <v>0</v>
      </c>
      <c r="BY6" s="9" t="b">
        <v>0</v>
      </c>
      <c r="BZ6" s="9" t="b">
        <v>0</v>
      </c>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1</v>
      </c>
      <c r="Z7" s="9" t="b">
        <v>1</v>
      </c>
      <c r="AB7" s="9" t="b">
        <v>1</v>
      </c>
      <c r="AD7" s="9" t="b">
        <v>1</v>
      </c>
      <c r="AF7" s="9" t="b">
        <v>0</v>
      </c>
      <c r="AG7" s="9" t="b">
        <v>0</v>
      </c>
      <c r="AH7" s="9" t="b">
        <v>1</v>
      </c>
      <c r="AJ7" s="9" t="b">
        <v>1</v>
      </c>
      <c r="AL7" s="9" t="b">
        <v>1</v>
      </c>
      <c r="AN7" s="9" t="b">
        <v>1</v>
      </c>
      <c r="AP7" s="9" t="b">
        <v>0</v>
      </c>
      <c r="AQ7" s="9" t="b">
        <v>0</v>
      </c>
      <c r="AR7" s="9" t="b">
        <v>1</v>
      </c>
      <c r="AT7" s="9" t="b">
        <v>1</v>
      </c>
      <c r="AV7" s="9" t="b">
        <v>0</v>
      </c>
      <c r="AW7" s="9" t="b">
        <v>0</v>
      </c>
      <c r="AX7" s="9" t="b">
        <v>1</v>
      </c>
      <c r="AZ7" s="9" t="b">
        <v>0</v>
      </c>
      <c r="BA7" s="9" t="b">
        <v>0</v>
      </c>
      <c r="BB7" s="9" t="b">
        <v>0</v>
      </c>
      <c r="BC7" s="9" t="b">
        <v>0</v>
      </c>
      <c r="BD7" s="9" t="b">
        <v>0</v>
      </c>
      <c r="BE7" s="9" t="b">
        <v>0</v>
      </c>
      <c r="BF7" s="9" t="b">
        <v>1</v>
      </c>
      <c r="BH7" s="9" t="b">
        <v>0</v>
      </c>
      <c r="BI7" s="9" t="b">
        <v>0</v>
      </c>
      <c r="BJ7" s="9" t="b">
        <v>0</v>
      </c>
      <c r="BK7" s="9" t="b">
        <v>0</v>
      </c>
      <c r="BL7" s="9" t="b">
        <v>0</v>
      </c>
      <c r="BM7" s="9" t="b">
        <v>0</v>
      </c>
      <c r="BN7" s="9" t="b">
        <v>0</v>
      </c>
      <c r="BO7" s="9" t="b">
        <v>0</v>
      </c>
      <c r="BP7" s="9" t="b">
        <v>1</v>
      </c>
      <c r="BR7" s="9" t="b">
        <v>1</v>
      </c>
      <c r="BT7" s="9" t="b">
        <v>0</v>
      </c>
      <c r="BU7" s="9" t="b">
        <v>0</v>
      </c>
      <c r="BV7" s="9" t="b">
        <v>1</v>
      </c>
      <c r="BX7" s="9" t="b">
        <v>0</v>
      </c>
      <c r="BY7" s="9" t="b">
        <v>0</v>
      </c>
      <c r="BZ7" s="9" t="b">
        <v>0</v>
      </c>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230</v>
      </c>
      <c r="X8" s="9" t="s">
        <v>231</v>
      </c>
      <c r="Z8" s="9" t="s">
        <v>232</v>
      </c>
      <c r="AB8" s="9" t="s">
        <v>160</v>
      </c>
      <c r="AD8" s="9" t="s">
        <v>233</v>
      </c>
      <c r="AH8" s="9" t="s">
        <v>234</v>
      </c>
      <c r="AJ8" s="9" t="s">
        <v>235</v>
      </c>
      <c r="AL8" s="9" t="s">
        <v>235</v>
      </c>
      <c r="AN8" s="9" t="s">
        <v>235</v>
      </c>
      <c r="AR8" s="9" t="s">
        <v>236</v>
      </c>
      <c r="AT8" s="9" t="s">
        <v>237</v>
      </c>
      <c r="AX8" s="9" t="s">
        <v>238</v>
      </c>
      <c r="BF8" s="9" t="s">
        <v>239</v>
      </c>
      <c r="BP8" s="9" t="s">
        <v>106</v>
      </c>
      <c r="BR8" s="9" t="s">
        <v>119</v>
      </c>
      <c r="BV8" s="9" t="s">
        <v>110</v>
      </c>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c r="Y9" s="15"/>
      <c r="Z9" s="15"/>
      <c r="AA9" s="15"/>
      <c r="AB9" s="15"/>
      <c r="AC9" s="15"/>
      <c r="AD9" s="15"/>
      <c r="AE9" s="15"/>
      <c r="AF9" s="15"/>
      <c r="AG9" s="15"/>
      <c r="AH9" s="15"/>
      <c r="AI9" s="15"/>
      <c r="AJ9" s="15"/>
      <c r="AK9" s="15"/>
      <c r="AL9" s="15"/>
      <c r="AM9" s="15"/>
      <c r="AN9" s="15"/>
      <c r="AO9" s="15"/>
      <c r="AP9" s="15"/>
      <c r="AQ9" s="15" t="s">
        <v>122</v>
      </c>
      <c r="AR9" s="15"/>
      <c r="AS9" s="15"/>
      <c r="AT9" s="15"/>
      <c r="AU9" s="15"/>
      <c r="AV9" s="15" t="s">
        <v>240</v>
      </c>
      <c r="AW9" s="15"/>
      <c r="AX9" s="15"/>
      <c r="AY9" s="15"/>
      <c r="AZ9" s="15" t="s">
        <v>241</v>
      </c>
      <c r="BA9" s="15"/>
      <c r="BB9" s="15" t="s">
        <v>241</v>
      </c>
      <c r="BC9" s="15"/>
      <c r="BD9" s="15"/>
      <c r="BE9" s="15"/>
      <c r="BF9" s="15"/>
      <c r="BG9" s="15"/>
      <c r="BH9" s="15" t="s">
        <v>122</v>
      </c>
      <c r="BI9" s="15" t="s">
        <v>122</v>
      </c>
      <c r="BJ9" s="15" t="s">
        <v>242</v>
      </c>
      <c r="BK9" s="15"/>
      <c r="BL9" s="15"/>
      <c r="BM9" s="15" t="s">
        <v>163</v>
      </c>
      <c r="BN9" s="15"/>
      <c r="BO9" s="15"/>
      <c r="BP9" s="15"/>
      <c r="BQ9" s="15"/>
      <c r="BR9" s="15"/>
      <c r="BS9" s="15"/>
      <c r="BT9" s="15"/>
      <c r="BU9" s="15"/>
      <c r="BV9" s="15"/>
      <c r="BW9" s="15"/>
      <c r="BX9" s="15"/>
      <c r="BY9" s="15"/>
      <c r="BZ9" s="15"/>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IF($A10="ADD",IF(NOT(ISBLANK(V10)),_xlfn.XLOOKUP(V10,ud_surface_function[lookupValue],ud_surface_function[lookupKey],"ERROR"),""), "")</f>
        <v/>
      </c>
      <c r="Y10" s="3" t="str">
        <f>IF($A10="ADD",IF(NOT(ISBLANK(X10)),_xlfn.XLOOKUP(X10,ud_surface_reseal_reason[lookupValue],ud_surface_reseal_reason[lookupKey],"ERROR"),""), "")</f>
        <v/>
      </c>
      <c r="AA10" s="3" t="str">
        <f>IF($A10="ADD",IF(NOT(ISBLANK(Z10)),_xlfn.XLOOKUP(Z10,ud_surface_material_type[lookupValue],ud_surface_material_type[lookupKey],"ERROR"),""), "")</f>
        <v/>
      </c>
      <c r="AC10" s="3" t="str">
        <f>IF($A10="ADD",IF(NOT(ISBLANK(AB10)),_xlfn.XLOOKUP(AB10,ud_material_source[lookupValue],ud_material_source[lookupKey],"ERROR"),""), "")</f>
        <v/>
      </c>
      <c r="AE10" s="3" t="str">
        <f>IF($A10="ADD",IF(NOT(ISBLANK(AD10)),_xlfn.XLOOKUP(AD10,ud_surface_specification[lookupValue],ud_surface_specification[lookupKey],"ERROR"),""), "")</f>
        <v/>
      </c>
      <c r="AF10" s="4"/>
      <c r="AG10" s="4"/>
      <c r="AI10" s="3" t="str">
        <f>IF($A10="ADD",IF(NOT(ISBLANK(AH10)),_xlfn.XLOOKUP(AH10,ud_mix_designation_number[lookupValue],ud_mix_designation_number[lookupKey],"ERROR"),""), "")</f>
        <v/>
      </c>
      <c r="AK10" s="3" t="str">
        <f>IF($A10="ADD",IF(NOT(ISBLANK(AJ10)),_xlfn.XLOOKUP(AJ10,ud_chip_grade[lookupValue],ud_chip_grade[lookupKey],"ERROR"),""), "")</f>
        <v/>
      </c>
      <c r="AM10" s="3" t="str">
        <f>IF($A10="ADD",IF(NOT(ISBLANK(AL10)),_xlfn.XLOOKUP(AL10,ud_chip_grade[lookupValue],ud_chip_grade[lookupKey],"ERROR"),""), "")</f>
        <v/>
      </c>
      <c r="AO10" s="3" t="str">
        <f>IF($A10="ADD",IF(NOT(ISBLANK(AN10)),_xlfn.XLOOKUP(AN10,ud_chip_grade[lookupValue],ud_chip_grade[lookupKey],"ERROR"),""), "")</f>
        <v/>
      </c>
      <c r="AQ10" s="4"/>
      <c r="AS10" s="3" t="str">
        <f>IF($A10="ADD",IF(NOT(ISBLANK(AR10)),_xlfn.XLOOKUP(AR10,ud_recycled_aggregate[lookupValue],ud_recycled_aggregate[lookupKey],"ERROR"),""), "")</f>
        <v/>
      </c>
      <c r="AU10" s="3" t="str">
        <f>IF($A10="ADD",IF(NOT(ISBLANK(AT10)),_xlfn.XLOOKUP(AT10,ud_surface_binder_type[lookupValue],ud_surface_binder_type[lookupKey],"ERROR"),""), "")</f>
        <v/>
      </c>
      <c r="AV10" s="20"/>
      <c r="AY10" s="3" t="str">
        <f>IF($A10="ADD",IF(NOT(ISBLANK(AX10)),_xlfn.XLOOKUP(AX10,ud_cutter_type[lookupValue],ud_cutter_type[lookupKey],"ERROR"),""), "")</f>
        <v/>
      </c>
      <c r="AZ10" s="4"/>
      <c r="BB10" s="4"/>
      <c r="BG10" s="3" t="str">
        <f>IF($A10="ADD",IF(NOT(ISBLANK(BF10)),_xlfn.XLOOKUP(BF10,ud_polymer_type[lookupValue],ud_polymer_type[lookupKey],"ERROR"),""), "")</f>
        <v/>
      </c>
      <c r="BH10" s="4"/>
      <c r="BJ10" s="4"/>
      <c r="BK10" s="5"/>
      <c r="BL10" s="21"/>
      <c r="BM10" s="4"/>
      <c r="BN10" s="21"/>
      <c r="BO10" s="2" t="str">
        <f>IF($A10="ADD","FALSE","")</f>
        <v/>
      </c>
      <c r="BP10" s="3" t="str">
        <f>IF($A10="ADD","Local Authority","")</f>
        <v/>
      </c>
      <c r="BQ10" s="3" t="str">
        <f>IF($A10="","",IF((AND($A10="ADD",OR(BP10="",BP10="Local Authority"))),"L",(_xlfn.XLOOKUP(BP10,asset_owner[lookupValue],asset_owner[lookupKey],""))))</f>
        <v/>
      </c>
      <c r="BR10" s="3" t="str">
        <f>IF($A10="ADD","Vested Assets","")</f>
        <v/>
      </c>
      <c r="BS10" s="3" t="str">
        <f>IF($A10="","",IF((AND($A10="ADD",OR(BR10="",BR10="Vested Assets"))),"12",(_xlfn.XLOOKUP(BR10,ud_work_category[lookupValue],ud_work_category[lookupKey],""))))</f>
        <v/>
      </c>
      <c r="BT10" s="20"/>
      <c r="BU10" s="2" t="str">
        <f>IF($A10="ADD","TRUE","")</f>
        <v/>
      </c>
      <c r="BV10" s="3" t="str">
        <f>IF($A10="ADD","Excellent","")</f>
        <v/>
      </c>
      <c r="BW10" s="3" t="str">
        <f>IF($A10="","",IF((AND($A10="ADD",OR(BV10="",BV10="Excellent"))),"1",(_xlfn.XLOOKUP(BV10,condition[lookupValue],condition[lookupKey],""))))</f>
        <v/>
      </c>
      <c r="BX10" s="21" t="str">
        <f>IF(BL10&lt;&gt;"",BL10,"")</f>
        <v/>
      </c>
      <c r="BY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IF($A11="ADD",IF(NOT(ISBLANK(V11)),_xlfn.XLOOKUP(V11,ud_surface_function[lookupValue],ud_surface_function[lookupKey],"ERROR"),""), "")</f>
        <v/>
      </c>
      <c r="Y11" s="3" t="str">
        <f>IF($A11="ADD",IF(NOT(ISBLANK(X11)),_xlfn.XLOOKUP(X11,ud_surface_reseal_reason[lookupValue],ud_surface_reseal_reason[lookupKey],"ERROR"),""), "")</f>
        <v/>
      </c>
      <c r="AA11" s="3" t="str">
        <f>IF($A11="ADD",IF(NOT(ISBLANK(Z11)),_xlfn.XLOOKUP(Z11,ud_surface_material_type[lookupValue],ud_surface_material_type[lookupKey],"ERROR"),""), "")</f>
        <v/>
      </c>
      <c r="AC11" s="3" t="str">
        <f>IF($A11="ADD",IF(NOT(ISBLANK(AB11)),_xlfn.XLOOKUP(AB11,ud_material_source[lookupValue],ud_material_source[lookupKey],"ERROR"),""), "")</f>
        <v/>
      </c>
      <c r="AE11" s="3" t="str">
        <f>IF($A11="ADD",IF(NOT(ISBLANK(AD11)),_xlfn.XLOOKUP(AD11,ud_surface_specification[lookupValue],ud_surface_specification[lookupKey],"ERROR"),""), "")</f>
        <v/>
      </c>
      <c r="AF11" s="4"/>
      <c r="AG11" s="4"/>
      <c r="AI11" s="3" t="str">
        <f>IF($A11="ADD",IF(NOT(ISBLANK(AH11)),_xlfn.XLOOKUP(AH11,ud_mix_designation_number[lookupValue],ud_mix_designation_number[lookupKey],"ERROR"),""), "")</f>
        <v/>
      </c>
      <c r="AK11" s="3" t="str">
        <f>IF($A11="ADD",IF(NOT(ISBLANK(AJ11)),_xlfn.XLOOKUP(AJ11,ud_chip_grade[lookupValue],ud_chip_grade[lookupKey],"ERROR"),""), "")</f>
        <v/>
      </c>
      <c r="AM11" s="3" t="str">
        <f>IF($A11="ADD",IF(NOT(ISBLANK(AL11)),_xlfn.XLOOKUP(AL11,ud_chip_grade[lookupValue],ud_chip_grade[lookupKey],"ERROR"),""), "")</f>
        <v/>
      </c>
      <c r="AO11" s="3" t="str">
        <f>IF($A11="ADD",IF(NOT(ISBLANK(AN11)),_xlfn.XLOOKUP(AN11,ud_chip_grade[lookupValue],ud_chip_grade[lookupKey],"ERROR"),""), "")</f>
        <v/>
      </c>
      <c r="AQ11" s="4"/>
      <c r="AS11" s="3" t="str">
        <f>IF($A11="ADD",IF(NOT(ISBLANK(AR11)),_xlfn.XLOOKUP(AR11,ud_recycled_aggregate[lookupValue],ud_recycled_aggregate[lookupKey],"ERROR"),""), "")</f>
        <v/>
      </c>
      <c r="AU11" s="3" t="str">
        <f>IF($A11="ADD",IF(NOT(ISBLANK(AT11)),_xlfn.XLOOKUP(AT11,ud_surface_binder_type[lookupValue],ud_surface_binder_type[lookupKey],"ERROR"),""), "")</f>
        <v/>
      </c>
      <c r="AV11" s="20"/>
      <c r="AY11" s="3" t="str">
        <f>IF($A11="ADD",IF(NOT(ISBLANK(AX11)),_xlfn.XLOOKUP(AX11,ud_cutter_type[lookupValue],ud_cutter_type[lookupKey],"ERROR"),""), "")</f>
        <v/>
      </c>
      <c r="AZ11" s="4"/>
      <c r="BB11" s="4"/>
      <c r="BG11" s="3" t="str">
        <f>IF($A11="ADD",IF(NOT(ISBLANK(BF11)),_xlfn.XLOOKUP(BF11,ud_polymer_type[lookupValue],ud_polymer_type[lookupKey],"ERROR"),""), "")</f>
        <v/>
      </c>
      <c r="BH11" s="4"/>
      <c r="BJ11" s="4"/>
      <c r="BK11" s="5"/>
      <c r="BL11" s="21"/>
      <c r="BM11" s="4"/>
      <c r="BN11" s="21"/>
      <c r="BO11" s="2" t="str">
        <f t="shared" ref="BO11:BO74" si="3">IF($A11="ADD","FALSE","")</f>
        <v/>
      </c>
      <c r="BP11" s="3" t="str">
        <f t="shared" ref="BP11:BP74" si="4">IF($A11="ADD","Local Authority","")</f>
        <v/>
      </c>
      <c r="BQ11" s="3" t="str">
        <f>IF($A11="","",IF((AND($A11="ADD",OR(BP11="",BP11="Local Authority"))),"L",(_xlfn.XLOOKUP(BP11,asset_owner[lookupValue],asset_owner[lookupKey],""))))</f>
        <v/>
      </c>
      <c r="BR11" s="3" t="str">
        <f t="shared" ref="BR11:BR74" si="5">IF($A11="ADD","Vested Assets","")</f>
        <v/>
      </c>
      <c r="BS11" s="3" t="str">
        <f>IF($A11="","",IF((AND($A11="ADD",OR(BR11="",BR11="Vested Assets"))),"12",(_xlfn.XLOOKUP(BR11,ud_work_category[lookupValue],ud_work_category[lookupKey],""))))</f>
        <v/>
      </c>
      <c r="BT11" s="20"/>
      <c r="BU11" s="2" t="str">
        <f t="shared" ref="BU11:BU74" si="6">IF($A11="ADD","TRUE","")</f>
        <v/>
      </c>
      <c r="BV11" s="3" t="str">
        <f t="shared" ref="BV11:BV74" si="7">IF($A11="ADD","Excellent","")</f>
        <v/>
      </c>
      <c r="BW11" s="3" t="str">
        <f>IF($A11="","",IF((AND($A11="ADD",OR(BV11="",BV11="Excellent"))),"1",(_xlfn.XLOOKUP(BV11,condition[lookupValue],condition[lookupKey],""))))</f>
        <v/>
      </c>
      <c r="BX11" s="21" t="str">
        <f t="shared" ref="BX11:BX74" si="8">IF(BL11&lt;&gt;"",BL11,"")</f>
        <v/>
      </c>
      <c r="BY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IF($A12="ADD",IF(NOT(ISBLANK(V12)),_xlfn.XLOOKUP(V12,ud_surface_function[lookupValue],ud_surface_function[lookupKey],"ERROR"),""), "")</f>
        <v/>
      </c>
      <c r="Y12" s="3" t="str">
        <f>IF($A12="ADD",IF(NOT(ISBLANK(X12)),_xlfn.XLOOKUP(X12,ud_surface_reseal_reason[lookupValue],ud_surface_reseal_reason[lookupKey],"ERROR"),""), "")</f>
        <v/>
      </c>
      <c r="AA12" s="3" t="str">
        <f>IF($A12="ADD",IF(NOT(ISBLANK(Z12)),_xlfn.XLOOKUP(Z12,ud_surface_material_type[lookupValue],ud_surface_material_type[lookupKey],"ERROR"),""), "")</f>
        <v/>
      </c>
      <c r="AC12" s="3" t="str">
        <f>IF($A12="ADD",IF(NOT(ISBLANK(AB12)),_xlfn.XLOOKUP(AB12,ud_material_source[lookupValue],ud_material_source[lookupKey],"ERROR"),""), "")</f>
        <v/>
      </c>
      <c r="AE12" s="3" t="str">
        <f>IF($A12="ADD",IF(NOT(ISBLANK(AD12)),_xlfn.XLOOKUP(AD12,ud_surface_specification[lookupValue],ud_surface_specification[lookupKey],"ERROR"),""), "")</f>
        <v/>
      </c>
      <c r="AF12" s="4"/>
      <c r="AG12" s="4"/>
      <c r="AI12" s="3" t="str">
        <f>IF($A12="ADD",IF(NOT(ISBLANK(AH12)),_xlfn.XLOOKUP(AH12,ud_mix_designation_number[lookupValue],ud_mix_designation_number[lookupKey],"ERROR"),""), "")</f>
        <v/>
      </c>
      <c r="AK12" s="3" t="str">
        <f>IF($A12="ADD",IF(NOT(ISBLANK(AJ12)),_xlfn.XLOOKUP(AJ12,ud_chip_grade[lookupValue],ud_chip_grade[lookupKey],"ERROR"),""), "")</f>
        <v/>
      </c>
      <c r="AM12" s="3" t="str">
        <f>IF($A12="ADD",IF(NOT(ISBLANK(AL12)),_xlfn.XLOOKUP(AL12,ud_chip_grade[lookupValue],ud_chip_grade[lookupKey],"ERROR"),""), "")</f>
        <v/>
      </c>
      <c r="AO12" s="3" t="str">
        <f>IF($A12="ADD",IF(NOT(ISBLANK(AN12)),_xlfn.XLOOKUP(AN12,ud_chip_grade[lookupValue],ud_chip_grade[lookupKey],"ERROR"),""), "")</f>
        <v/>
      </c>
      <c r="AQ12" s="4"/>
      <c r="AS12" s="3" t="str">
        <f>IF($A12="ADD",IF(NOT(ISBLANK(AR12)),_xlfn.XLOOKUP(AR12,ud_recycled_aggregate[lookupValue],ud_recycled_aggregate[lookupKey],"ERROR"),""), "")</f>
        <v/>
      </c>
      <c r="AU12" s="3" t="str">
        <f>IF($A12="ADD",IF(NOT(ISBLANK(AT12)),_xlfn.XLOOKUP(AT12,ud_surface_binder_type[lookupValue],ud_surface_binder_type[lookupKey],"ERROR"),""), "")</f>
        <v/>
      </c>
      <c r="AV12" s="20"/>
      <c r="AY12" s="3" t="str">
        <f>IF($A12="ADD",IF(NOT(ISBLANK(AX12)),_xlfn.XLOOKUP(AX12,ud_cutter_type[lookupValue],ud_cutter_type[lookupKey],"ERROR"),""), "")</f>
        <v/>
      </c>
      <c r="AZ12" s="4"/>
      <c r="BB12" s="4"/>
      <c r="BG12" s="3" t="str">
        <f>IF($A12="ADD",IF(NOT(ISBLANK(BF12)),_xlfn.XLOOKUP(BF12,ud_polymer_type[lookupValue],ud_polymer_type[lookupKey],"ERROR"),""), "")</f>
        <v/>
      </c>
      <c r="BH12" s="4"/>
      <c r="BJ12" s="4"/>
      <c r="BK12" s="5"/>
      <c r="BL12" s="21"/>
      <c r="BM12" s="4"/>
      <c r="BN12" s="21"/>
      <c r="BO12" s="2" t="str">
        <f t="shared" si="3"/>
        <v/>
      </c>
      <c r="BP12" s="3" t="str">
        <f t="shared" si="4"/>
        <v/>
      </c>
      <c r="BQ12" s="3" t="str">
        <f>IF($A12="","",IF((AND($A12="ADD",OR(BP12="",BP12="Local Authority"))),"L",(_xlfn.XLOOKUP(BP12,asset_owner[lookupValue],asset_owner[lookupKey],""))))</f>
        <v/>
      </c>
      <c r="BR12" s="3" t="str">
        <f t="shared" si="5"/>
        <v/>
      </c>
      <c r="BS12" s="3" t="str">
        <f>IF($A12="","",IF((AND($A12="ADD",OR(BR12="",BR12="Vested Assets"))),"12",(_xlfn.XLOOKUP(BR12,ud_work_category[lookupValue],ud_work_category[lookupKey],""))))</f>
        <v/>
      </c>
      <c r="BT12" s="20"/>
      <c r="BU12" s="2" t="str">
        <f t="shared" si="6"/>
        <v/>
      </c>
      <c r="BV12" s="3" t="str">
        <f t="shared" si="7"/>
        <v/>
      </c>
      <c r="BW12" s="3" t="str">
        <f>IF($A12="","",IF((AND($A12="ADD",OR(BV12="",BV12="Excellent"))),"1",(_xlfn.XLOOKUP(BV12,condition[lookupValue],condition[lookupKey],""))))</f>
        <v/>
      </c>
      <c r="BX12" s="21" t="str">
        <f t="shared" si="8"/>
        <v/>
      </c>
      <c r="BY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IF($A13="ADD",IF(NOT(ISBLANK(V13)),_xlfn.XLOOKUP(V13,ud_surface_function[lookupValue],ud_surface_function[lookupKey],"ERROR"),""), "")</f>
        <v/>
      </c>
      <c r="Y13" s="3" t="str">
        <f>IF($A13="ADD",IF(NOT(ISBLANK(X13)),_xlfn.XLOOKUP(X13,ud_surface_reseal_reason[lookupValue],ud_surface_reseal_reason[lookupKey],"ERROR"),""), "")</f>
        <v/>
      </c>
      <c r="AA13" s="3" t="str">
        <f>IF($A13="ADD",IF(NOT(ISBLANK(Z13)),_xlfn.XLOOKUP(Z13,ud_surface_material_type[lookupValue],ud_surface_material_type[lookupKey],"ERROR"),""), "")</f>
        <v/>
      </c>
      <c r="AC13" s="3" t="str">
        <f>IF($A13="ADD",IF(NOT(ISBLANK(AB13)),_xlfn.XLOOKUP(AB13,ud_material_source[lookupValue],ud_material_source[lookupKey],"ERROR"),""), "")</f>
        <v/>
      </c>
      <c r="AE13" s="3" t="str">
        <f>IF($A13="ADD",IF(NOT(ISBLANK(AD13)),_xlfn.XLOOKUP(AD13,ud_surface_specification[lookupValue],ud_surface_specification[lookupKey],"ERROR"),""), "")</f>
        <v/>
      </c>
      <c r="AF13" s="4"/>
      <c r="AG13" s="4"/>
      <c r="AI13" s="3" t="str">
        <f>IF($A13="ADD",IF(NOT(ISBLANK(AH13)),_xlfn.XLOOKUP(AH13,ud_mix_designation_number[lookupValue],ud_mix_designation_number[lookupKey],"ERROR"),""), "")</f>
        <v/>
      </c>
      <c r="AK13" s="3" t="str">
        <f>IF($A13="ADD",IF(NOT(ISBLANK(AJ13)),_xlfn.XLOOKUP(AJ13,ud_chip_grade[lookupValue],ud_chip_grade[lookupKey],"ERROR"),""), "")</f>
        <v/>
      </c>
      <c r="AM13" s="3" t="str">
        <f>IF($A13="ADD",IF(NOT(ISBLANK(AL13)),_xlfn.XLOOKUP(AL13,ud_chip_grade[lookupValue],ud_chip_grade[lookupKey],"ERROR"),""), "")</f>
        <v/>
      </c>
      <c r="AO13" s="3" t="str">
        <f>IF($A13="ADD",IF(NOT(ISBLANK(AN13)),_xlfn.XLOOKUP(AN13,ud_chip_grade[lookupValue],ud_chip_grade[lookupKey],"ERROR"),""), "")</f>
        <v/>
      </c>
      <c r="AQ13" s="4"/>
      <c r="AS13" s="3" t="str">
        <f>IF($A13="ADD",IF(NOT(ISBLANK(AR13)),_xlfn.XLOOKUP(AR13,ud_recycled_aggregate[lookupValue],ud_recycled_aggregate[lookupKey],"ERROR"),""), "")</f>
        <v/>
      </c>
      <c r="AU13" s="3" t="str">
        <f>IF($A13="ADD",IF(NOT(ISBLANK(AT13)),_xlfn.XLOOKUP(AT13,ud_surface_binder_type[lookupValue],ud_surface_binder_type[lookupKey],"ERROR"),""), "")</f>
        <v/>
      </c>
      <c r="AV13" s="20"/>
      <c r="AY13" s="3" t="str">
        <f>IF($A13="ADD",IF(NOT(ISBLANK(AX13)),_xlfn.XLOOKUP(AX13,ud_cutter_type[lookupValue],ud_cutter_type[lookupKey],"ERROR"),""), "")</f>
        <v/>
      </c>
      <c r="AZ13" s="4"/>
      <c r="BB13" s="4"/>
      <c r="BG13" s="3" t="str">
        <f>IF($A13="ADD",IF(NOT(ISBLANK(BF13)),_xlfn.XLOOKUP(BF13,ud_polymer_type[lookupValue],ud_polymer_type[lookupKey],"ERROR"),""), "")</f>
        <v/>
      </c>
      <c r="BH13" s="4"/>
      <c r="BJ13" s="4"/>
      <c r="BK13" s="5"/>
      <c r="BL13" s="21"/>
      <c r="BM13" s="4"/>
      <c r="BN13" s="21"/>
      <c r="BO13" s="2" t="str">
        <f t="shared" si="3"/>
        <v/>
      </c>
      <c r="BP13" s="3" t="str">
        <f t="shared" si="4"/>
        <v/>
      </c>
      <c r="BQ13" s="3" t="str">
        <f>IF($A13="","",IF((AND($A13="ADD",OR(BP13="",BP13="Local Authority"))),"L",(_xlfn.XLOOKUP(BP13,asset_owner[lookupValue],asset_owner[lookupKey],""))))</f>
        <v/>
      </c>
      <c r="BR13" s="3" t="str">
        <f t="shared" si="5"/>
        <v/>
      </c>
      <c r="BS13" s="3" t="str">
        <f>IF($A13="","",IF((AND($A13="ADD",OR(BR13="",BR13="Vested Assets"))),"12",(_xlfn.XLOOKUP(BR13,ud_work_category[lookupValue],ud_work_category[lookupKey],""))))</f>
        <v/>
      </c>
      <c r="BT13" s="20"/>
      <c r="BU13" s="2" t="str">
        <f t="shared" si="6"/>
        <v/>
      </c>
      <c r="BV13" s="3" t="str">
        <f t="shared" si="7"/>
        <v/>
      </c>
      <c r="BW13" s="3" t="str">
        <f>IF($A13="","",IF((AND($A13="ADD",OR(BV13="",BV13="Excellent"))),"1",(_xlfn.XLOOKUP(BV13,condition[lookupValue],condition[lookupKey],""))))</f>
        <v/>
      </c>
      <c r="BX13" s="21" t="str">
        <f t="shared" si="8"/>
        <v/>
      </c>
      <c r="BY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IF($A14="ADD",IF(NOT(ISBLANK(V14)),_xlfn.XLOOKUP(V14,ud_surface_function[lookupValue],ud_surface_function[lookupKey],"ERROR"),""), "")</f>
        <v/>
      </c>
      <c r="Y14" s="3" t="str">
        <f>IF($A14="ADD",IF(NOT(ISBLANK(X14)),_xlfn.XLOOKUP(X14,ud_surface_reseal_reason[lookupValue],ud_surface_reseal_reason[lookupKey],"ERROR"),""), "")</f>
        <v/>
      </c>
      <c r="AA14" s="3" t="str">
        <f>IF($A14="ADD",IF(NOT(ISBLANK(Z14)),_xlfn.XLOOKUP(Z14,ud_surface_material_type[lookupValue],ud_surface_material_type[lookupKey],"ERROR"),""), "")</f>
        <v/>
      </c>
      <c r="AC14" s="3" t="str">
        <f>IF($A14="ADD",IF(NOT(ISBLANK(AB14)),_xlfn.XLOOKUP(AB14,ud_material_source[lookupValue],ud_material_source[lookupKey],"ERROR"),""), "")</f>
        <v/>
      </c>
      <c r="AE14" s="3" t="str">
        <f>IF($A14="ADD",IF(NOT(ISBLANK(AD14)),_xlfn.XLOOKUP(AD14,ud_surface_specification[lookupValue],ud_surface_specification[lookupKey],"ERROR"),""), "")</f>
        <v/>
      </c>
      <c r="AF14" s="4"/>
      <c r="AG14" s="4"/>
      <c r="AI14" s="3" t="str">
        <f>IF($A14="ADD",IF(NOT(ISBLANK(AH14)),_xlfn.XLOOKUP(AH14,ud_mix_designation_number[lookupValue],ud_mix_designation_number[lookupKey],"ERROR"),""), "")</f>
        <v/>
      </c>
      <c r="AK14" s="3" t="str">
        <f>IF($A14="ADD",IF(NOT(ISBLANK(AJ14)),_xlfn.XLOOKUP(AJ14,ud_chip_grade[lookupValue],ud_chip_grade[lookupKey],"ERROR"),""), "")</f>
        <v/>
      </c>
      <c r="AM14" s="3" t="str">
        <f>IF($A14="ADD",IF(NOT(ISBLANK(AL14)),_xlfn.XLOOKUP(AL14,ud_chip_grade[lookupValue],ud_chip_grade[lookupKey],"ERROR"),""), "")</f>
        <v/>
      </c>
      <c r="AO14" s="3" t="str">
        <f>IF($A14="ADD",IF(NOT(ISBLANK(AN14)),_xlfn.XLOOKUP(AN14,ud_chip_grade[lookupValue],ud_chip_grade[lookupKey],"ERROR"),""), "")</f>
        <v/>
      </c>
      <c r="AQ14" s="4"/>
      <c r="AS14" s="3" t="str">
        <f>IF($A14="ADD",IF(NOT(ISBLANK(AR14)),_xlfn.XLOOKUP(AR14,ud_recycled_aggregate[lookupValue],ud_recycled_aggregate[lookupKey],"ERROR"),""), "")</f>
        <v/>
      </c>
      <c r="AU14" s="3" t="str">
        <f>IF($A14="ADD",IF(NOT(ISBLANK(AT14)),_xlfn.XLOOKUP(AT14,ud_surface_binder_type[lookupValue],ud_surface_binder_type[lookupKey],"ERROR"),""), "")</f>
        <v/>
      </c>
      <c r="AV14" s="20"/>
      <c r="AY14" s="3" t="str">
        <f>IF($A14="ADD",IF(NOT(ISBLANK(AX14)),_xlfn.XLOOKUP(AX14,ud_cutter_type[lookupValue],ud_cutter_type[lookupKey],"ERROR"),""), "")</f>
        <v/>
      </c>
      <c r="AZ14" s="4"/>
      <c r="BB14" s="4"/>
      <c r="BG14" s="3" t="str">
        <f>IF($A14="ADD",IF(NOT(ISBLANK(BF14)),_xlfn.XLOOKUP(BF14,ud_polymer_type[lookupValue],ud_polymer_type[lookupKey],"ERROR"),""), "")</f>
        <v/>
      </c>
      <c r="BH14" s="4"/>
      <c r="BJ14" s="4"/>
      <c r="BK14" s="5"/>
      <c r="BL14" s="21"/>
      <c r="BM14" s="4"/>
      <c r="BN14" s="21"/>
      <c r="BO14" s="2" t="str">
        <f t="shared" si="3"/>
        <v/>
      </c>
      <c r="BP14" s="3" t="str">
        <f t="shared" si="4"/>
        <v/>
      </c>
      <c r="BQ14" s="3" t="str">
        <f>IF($A14="","",IF((AND($A14="ADD",OR(BP14="",BP14="Local Authority"))),"L",(_xlfn.XLOOKUP(BP14,asset_owner[lookupValue],asset_owner[lookupKey],""))))</f>
        <v/>
      </c>
      <c r="BR14" s="3" t="str">
        <f t="shared" si="5"/>
        <v/>
      </c>
      <c r="BS14" s="3" t="str">
        <f>IF($A14="","",IF((AND($A14="ADD",OR(BR14="",BR14="Vested Assets"))),"12",(_xlfn.XLOOKUP(BR14,ud_work_category[lookupValue],ud_work_category[lookupKey],""))))</f>
        <v/>
      </c>
      <c r="BT14" s="20"/>
      <c r="BU14" s="2" t="str">
        <f t="shared" si="6"/>
        <v/>
      </c>
      <c r="BV14" s="3" t="str">
        <f t="shared" si="7"/>
        <v/>
      </c>
      <c r="BW14" s="3" t="str">
        <f>IF($A14="","",IF((AND($A14="ADD",OR(BV14="",BV14="Excellent"))),"1",(_xlfn.XLOOKUP(BV14,condition[lookupValue],condition[lookupKey],""))))</f>
        <v/>
      </c>
      <c r="BX14" s="21" t="str">
        <f t="shared" si="8"/>
        <v/>
      </c>
      <c r="BY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IF($A15="ADD",IF(NOT(ISBLANK(V15)),_xlfn.XLOOKUP(V15,ud_surface_function[lookupValue],ud_surface_function[lookupKey],"ERROR"),""), "")</f>
        <v/>
      </c>
      <c r="Y15" s="3" t="str">
        <f>IF($A15="ADD",IF(NOT(ISBLANK(X15)),_xlfn.XLOOKUP(X15,ud_surface_reseal_reason[lookupValue],ud_surface_reseal_reason[lookupKey],"ERROR"),""), "")</f>
        <v/>
      </c>
      <c r="AA15" s="3" t="str">
        <f>IF($A15="ADD",IF(NOT(ISBLANK(Z15)),_xlfn.XLOOKUP(Z15,ud_surface_material_type[lookupValue],ud_surface_material_type[lookupKey],"ERROR"),""), "")</f>
        <v/>
      </c>
      <c r="AC15" s="3" t="str">
        <f>IF($A15="ADD",IF(NOT(ISBLANK(AB15)),_xlfn.XLOOKUP(AB15,ud_material_source[lookupValue],ud_material_source[lookupKey],"ERROR"),""), "")</f>
        <v/>
      </c>
      <c r="AE15" s="3" t="str">
        <f>IF($A15="ADD",IF(NOT(ISBLANK(AD15)),_xlfn.XLOOKUP(AD15,ud_surface_specification[lookupValue],ud_surface_specification[lookupKey],"ERROR"),""), "")</f>
        <v/>
      </c>
      <c r="AF15" s="4"/>
      <c r="AG15" s="4"/>
      <c r="AI15" s="3" t="str">
        <f>IF($A15="ADD",IF(NOT(ISBLANK(AH15)),_xlfn.XLOOKUP(AH15,ud_mix_designation_number[lookupValue],ud_mix_designation_number[lookupKey],"ERROR"),""), "")</f>
        <v/>
      </c>
      <c r="AK15" s="3" t="str">
        <f>IF($A15="ADD",IF(NOT(ISBLANK(AJ15)),_xlfn.XLOOKUP(AJ15,ud_chip_grade[lookupValue],ud_chip_grade[lookupKey],"ERROR"),""), "")</f>
        <v/>
      </c>
      <c r="AM15" s="3" t="str">
        <f>IF($A15="ADD",IF(NOT(ISBLANK(AL15)),_xlfn.XLOOKUP(AL15,ud_chip_grade[lookupValue],ud_chip_grade[lookupKey],"ERROR"),""), "")</f>
        <v/>
      </c>
      <c r="AO15" s="3" t="str">
        <f>IF($A15="ADD",IF(NOT(ISBLANK(AN15)),_xlfn.XLOOKUP(AN15,ud_chip_grade[lookupValue],ud_chip_grade[lookupKey],"ERROR"),""), "")</f>
        <v/>
      </c>
      <c r="AQ15" s="4"/>
      <c r="AS15" s="3" t="str">
        <f>IF($A15="ADD",IF(NOT(ISBLANK(AR15)),_xlfn.XLOOKUP(AR15,ud_recycled_aggregate[lookupValue],ud_recycled_aggregate[lookupKey],"ERROR"),""), "")</f>
        <v/>
      </c>
      <c r="AU15" s="3" t="str">
        <f>IF($A15="ADD",IF(NOT(ISBLANK(AT15)),_xlfn.XLOOKUP(AT15,ud_surface_binder_type[lookupValue],ud_surface_binder_type[lookupKey],"ERROR"),""), "")</f>
        <v/>
      </c>
      <c r="AV15" s="20"/>
      <c r="AY15" s="3" t="str">
        <f>IF($A15="ADD",IF(NOT(ISBLANK(AX15)),_xlfn.XLOOKUP(AX15,ud_cutter_type[lookupValue],ud_cutter_type[lookupKey],"ERROR"),""), "")</f>
        <v/>
      </c>
      <c r="AZ15" s="4"/>
      <c r="BB15" s="4"/>
      <c r="BG15" s="3" t="str">
        <f>IF($A15="ADD",IF(NOT(ISBLANK(BF15)),_xlfn.XLOOKUP(BF15,ud_polymer_type[lookupValue],ud_polymer_type[lookupKey],"ERROR"),""), "")</f>
        <v/>
      </c>
      <c r="BH15" s="4"/>
      <c r="BJ15" s="4"/>
      <c r="BK15" s="5"/>
      <c r="BL15" s="21"/>
      <c r="BM15" s="4"/>
      <c r="BN15" s="21"/>
      <c r="BO15" s="2" t="str">
        <f t="shared" si="3"/>
        <v/>
      </c>
      <c r="BP15" s="3" t="str">
        <f t="shared" si="4"/>
        <v/>
      </c>
      <c r="BQ15" s="3" t="str">
        <f>IF($A15="","",IF((AND($A15="ADD",OR(BP15="",BP15="Local Authority"))),"L",(_xlfn.XLOOKUP(BP15,asset_owner[lookupValue],asset_owner[lookupKey],""))))</f>
        <v/>
      </c>
      <c r="BR15" s="3" t="str">
        <f t="shared" si="5"/>
        <v/>
      </c>
      <c r="BS15" s="3" t="str">
        <f>IF($A15="","",IF((AND($A15="ADD",OR(BR15="",BR15="Vested Assets"))),"12",(_xlfn.XLOOKUP(BR15,ud_work_category[lookupValue],ud_work_category[lookupKey],""))))</f>
        <v/>
      </c>
      <c r="BT15" s="20"/>
      <c r="BU15" s="2" t="str">
        <f t="shared" si="6"/>
        <v/>
      </c>
      <c r="BV15" s="3" t="str">
        <f t="shared" si="7"/>
        <v/>
      </c>
      <c r="BW15" s="3" t="str">
        <f>IF($A15="","",IF((AND($A15="ADD",OR(BV15="",BV15="Excellent"))),"1",(_xlfn.XLOOKUP(BV15,condition[lookupValue],condition[lookupKey],""))))</f>
        <v/>
      </c>
      <c r="BX15" s="21" t="str">
        <f t="shared" si="8"/>
        <v/>
      </c>
      <c r="BY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IF($A16="ADD",IF(NOT(ISBLANK(V16)),_xlfn.XLOOKUP(V16,ud_surface_function[lookupValue],ud_surface_function[lookupKey],"ERROR"),""), "")</f>
        <v/>
      </c>
      <c r="Y16" s="3" t="str">
        <f>IF($A16="ADD",IF(NOT(ISBLANK(X16)),_xlfn.XLOOKUP(X16,ud_surface_reseal_reason[lookupValue],ud_surface_reseal_reason[lookupKey],"ERROR"),""), "")</f>
        <v/>
      </c>
      <c r="AA16" s="3" t="str">
        <f>IF($A16="ADD",IF(NOT(ISBLANK(Z16)),_xlfn.XLOOKUP(Z16,ud_surface_material_type[lookupValue],ud_surface_material_type[lookupKey],"ERROR"),""), "")</f>
        <v/>
      </c>
      <c r="AC16" s="3" t="str">
        <f>IF($A16="ADD",IF(NOT(ISBLANK(AB16)),_xlfn.XLOOKUP(AB16,ud_material_source[lookupValue],ud_material_source[lookupKey],"ERROR"),""), "")</f>
        <v/>
      </c>
      <c r="AE16" s="3" t="str">
        <f>IF($A16="ADD",IF(NOT(ISBLANK(AD16)),_xlfn.XLOOKUP(AD16,ud_surface_specification[lookupValue],ud_surface_specification[lookupKey],"ERROR"),""), "")</f>
        <v/>
      </c>
      <c r="AF16" s="4"/>
      <c r="AG16" s="4"/>
      <c r="AI16" s="3" t="str">
        <f>IF($A16="ADD",IF(NOT(ISBLANK(AH16)),_xlfn.XLOOKUP(AH16,ud_mix_designation_number[lookupValue],ud_mix_designation_number[lookupKey],"ERROR"),""), "")</f>
        <v/>
      </c>
      <c r="AK16" s="3" t="str">
        <f>IF($A16="ADD",IF(NOT(ISBLANK(AJ16)),_xlfn.XLOOKUP(AJ16,ud_chip_grade[lookupValue],ud_chip_grade[lookupKey],"ERROR"),""), "")</f>
        <v/>
      </c>
      <c r="AM16" s="3" t="str">
        <f>IF($A16="ADD",IF(NOT(ISBLANK(AL16)),_xlfn.XLOOKUP(AL16,ud_chip_grade[lookupValue],ud_chip_grade[lookupKey],"ERROR"),""), "")</f>
        <v/>
      </c>
      <c r="AO16" s="3" t="str">
        <f>IF($A16="ADD",IF(NOT(ISBLANK(AN16)),_xlfn.XLOOKUP(AN16,ud_chip_grade[lookupValue],ud_chip_grade[lookupKey],"ERROR"),""), "")</f>
        <v/>
      </c>
      <c r="AQ16" s="4"/>
      <c r="AS16" s="3" t="str">
        <f>IF($A16="ADD",IF(NOT(ISBLANK(AR16)),_xlfn.XLOOKUP(AR16,ud_recycled_aggregate[lookupValue],ud_recycled_aggregate[lookupKey],"ERROR"),""), "")</f>
        <v/>
      </c>
      <c r="AU16" s="3" t="str">
        <f>IF($A16="ADD",IF(NOT(ISBLANK(AT16)),_xlfn.XLOOKUP(AT16,ud_surface_binder_type[lookupValue],ud_surface_binder_type[lookupKey],"ERROR"),""), "")</f>
        <v/>
      </c>
      <c r="AV16" s="20"/>
      <c r="AY16" s="3" t="str">
        <f>IF($A16="ADD",IF(NOT(ISBLANK(AX16)),_xlfn.XLOOKUP(AX16,ud_cutter_type[lookupValue],ud_cutter_type[lookupKey],"ERROR"),""), "")</f>
        <v/>
      </c>
      <c r="AZ16" s="4"/>
      <c r="BB16" s="4"/>
      <c r="BG16" s="3" t="str">
        <f>IF($A16="ADD",IF(NOT(ISBLANK(BF16)),_xlfn.XLOOKUP(BF16,ud_polymer_type[lookupValue],ud_polymer_type[lookupKey],"ERROR"),""), "")</f>
        <v/>
      </c>
      <c r="BH16" s="4"/>
      <c r="BJ16" s="4"/>
      <c r="BK16" s="5"/>
      <c r="BL16" s="21"/>
      <c r="BM16" s="4"/>
      <c r="BN16" s="21"/>
      <c r="BO16" s="2" t="str">
        <f t="shared" si="3"/>
        <v/>
      </c>
      <c r="BP16" s="3" t="str">
        <f t="shared" si="4"/>
        <v/>
      </c>
      <c r="BQ16" s="3" t="str">
        <f>IF($A16="","",IF((AND($A16="ADD",OR(BP16="",BP16="Local Authority"))),"L",(_xlfn.XLOOKUP(BP16,asset_owner[lookupValue],asset_owner[lookupKey],""))))</f>
        <v/>
      </c>
      <c r="BR16" s="3" t="str">
        <f t="shared" si="5"/>
        <v/>
      </c>
      <c r="BS16" s="3" t="str">
        <f>IF($A16="","",IF((AND($A16="ADD",OR(BR16="",BR16="Vested Assets"))),"12",(_xlfn.XLOOKUP(BR16,ud_work_category[lookupValue],ud_work_category[lookupKey],""))))</f>
        <v/>
      </c>
      <c r="BT16" s="20"/>
      <c r="BU16" s="2" t="str">
        <f t="shared" si="6"/>
        <v/>
      </c>
      <c r="BV16" s="3" t="str">
        <f t="shared" si="7"/>
        <v/>
      </c>
      <c r="BW16" s="3" t="str">
        <f>IF($A16="","",IF((AND($A16="ADD",OR(BV16="",BV16="Excellent"))),"1",(_xlfn.XLOOKUP(BV16,condition[lookupValue],condition[lookupKey],""))))</f>
        <v/>
      </c>
      <c r="BX16" s="21" t="str">
        <f t="shared" si="8"/>
        <v/>
      </c>
      <c r="BY16" s="5"/>
    </row>
    <row r="17" spans="2:77"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IF($A17="ADD",IF(NOT(ISBLANK(V17)),_xlfn.XLOOKUP(V17,ud_surface_function[lookupValue],ud_surface_function[lookupKey],"ERROR"),""), "")</f>
        <v/>
      </c>
      <c r="Y17" s="3" t="str">
        <f>IF($A17="ADD",IF(NOT(ISBLANK(X17)),_xlfn.XLOOKUP(X17,ud_surface_reseal_reason[lookupValue],ud_surface_reseal_reason[lookupKey],"ERROR"),""), "")</f>
        <v/>
      </c>
      <c r="AA17" s="3" t="str">
        <f>IF($A17="ADD",IF(NOT(ISBLANK(Z17)),_xlfn.XLOOKUP(Z17,ud_surface_material_type[lookupValue],ud_surface_material_type[lookupKey],"ERROR"),""), "")</f>
        <v/>
      </c>
      <c r="AC17" s="3" t="str">
        <f>IF($A17="ADD",IF(NOT(ISBLANK(AB17)),_xlfn.XLOOKUP(AB17,ud_material_source[lookupValue],ud_material_source[lookupKey],"ERROR"),""), "")</f>
        <v/>
      </c>
      <c r="AE17" s="3" t="str">
        <f>IF($A17="ADD",IF(NOT(ISBLANK(AD17)),_xlfn.XLOOKUP(AD17,ud_surface_specification[lookupValue],ud_surface_specification[lookupKey],"ERROR"),""), "")</f>
        <v/>
      </c>
      <c r="AF17" s="4"/>
      <c r="AG17" s="4"/>
      <c r="AI17" s="3" t="str">
        <f>IF($A17="ADD",IF(NOT(ISBLANK(AH17)),_xlfn.XLOOKUP(AH17,ud_mix_designation_number[lookupValue],ud_mix_designation_number[lookupKey],"ERROR"),""), "")</f>
        <v/>
      </c>
      <c r="AK17" s="3" t="str">
        <f>IF($A17="ADD",IF(NOT(ISBLANK(AJ17)),_xlfn.XLOOKUP(AJ17,ud_chip_grade[lookupValue],ud_chip_grade[lookupKey],"ERROR"),""), "")</f>
        <v/>
      </c>
      <c r="AM17" s="3" t="str">
        <f>IF($A17="ADD",IF(NOT(ISBLANK(AL17)),_xlfn.XLOOKUP(AL17,ud_chip_grade[lookupValue],ud_chip_grade[lookupKey],"ERROR"),""), "")</f>
        <v/>
      </c>
      <c r="AO17" s="3" t="str">
        <f>IF($A17="ADD",IF(NOT(ISBLANK(AN17)),_xlfn.XLOOKUP(AN17,ud_chip_grade[lookupValue],ud_chip_grade[lookupKey],"ERROR"),""), "")</f>
        <v/>
      </c>
      <c r="AQ17" s="4"/>
      <c r="AS17" s="3" t="str">
        <f>IF($A17="ADD",IF(NOT(ISBLANK(AR17)),_xlfn.XLOOKUP(AR17,ud_recycled_aggregate[lookupValue],ud_recycled_aggregate[lookupKey],"ERROR"),""), "")</f>
        <v/>
      </c>
      <c r="AU17" s="3" t="str">
        <f>IF($A17="ADD",IF(NOT(ISBLANK(AT17)),_xlfn.XLOOKUP(AT17,ud_surface_binder_type[lookupValue],ud_surface_binder_type[lookupKey],"ERROR"),""), "")</f>
        <v/>
      </c>
      <c r="AV17" s="20"/>
      <c r="AY17" s="3" t="str">
        <f>IF($A17="ADD",IF(NOT(ISBLANK(AX17)),_xlfn.XLOOKUP(AX17,ud_cutter_type[lookupValue],ud_cutter_type[lookupKey],"ERROR"),""), "")</f>
        <v/>
      </c>
      <c r="AZ17" s="4"/>
      <c r="BB17" s="4"/>
      <c r="BG17" s="3" t="str">
        <f>IF($A17="ADD",IF(NOT(ISBLANK(BF17)),_xlfn.XLOOKUP(BF17,ud_polymer_type[lookupValue],ud_polymer_type[lookupKey],"ERROR"),""), "")</f>
        <v/>
      </c>
      <c r="BH17" s="4"/>
      <c r="BJ17" s="4"/>
      <c r="BK17" s="5"/>
      <c r="BL17" s="21"/>
      <c r="BM17" s="4"/>
      <c r="BN17" s="21"/>
      <c r="BO17" s="2" t="str">
        <f t="shared" si="3"/>
        <v/>
      </c>
      <c r="BP17" s="3" t="str">
        <f t="shared" si="4"/>
        <v/>
      </c>
      <c r="BQ17" s="3" t="str">
        <f>IF($A17="","",IF((AND($A17="ADD",OR(BP17="",BP17="Local Authority"))),"L",(_xlfn.XLOOKUP(BP17,asset_owner[lookupValue],asset_owner[lookupKey],""))))</f>
        <v/>
      </c>
      <c r="BR17" s="3" t="str">
        <f t="shared" si="5"/>
        <v/>
      </c>
      <c r="BS17" s="3" t="str">
        <f>IF($A17="","",IF((AND($A17="ADD",OR(BR17="",BR17="Vested Assets"))),"12",(_xlfn.XLOOKUP(BR17,ud_work_category[lookupValue],ud_work_category[lookupKey],""))))</f>
        <v/>
      </c>
      <c r="BT17" s="20"/>
      <c r="BU17" s="2" t="str">
        <f t="shared" si="6"/>
        <v/>
      </c>
      <c r="BV17" s="3" t="str">
        <f t="shared" si="7"/>
        <v/>
      </c>
      <c r="BW17" s="3" t="str">
        <f>IF($A17="","",IF((AND($A17="ADD",OR(BV17="",BV17="Excellent"))),"1",(_xlfn.XLOOKUP(BV17,condition[lookupValue],condition[lookupKey],""))))</f>
        <v/>
      </c>
      <c r="BX17" s="21" t="str">
        <f t="shared" si="8"/>
        <v/>
      </c>
      <c r="BY17" s="5"/>
    </row>
    <row r="18" spans="2:77"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IF($A18="ADD",IF(NOT(ISBLANK(V18)),_xlfn.XLOOKUP(V18,ud_surface_function[lookupValue],ud_surface_function[lookupKey],"ERROR"),""), "")</f>
        <v/>
      </c>
      <c r="Y18" s="3" t="str">
        <f>IF($A18="ADD",IF(NOT(ISBLANK(X18)),_xlfn.XLOOKUP(X18,ud_surface_reseal_reason[lookupValue],ud_surface_reseal_reason[lookupKey],"ERROR"),""), "")</f>
        <v/>
      </c>
      <c r="AA18" s="3" t="str">
        <f>IF($A18="ADD",IF(NOT(ISBLANK(Z18)),_xlfn.XLOOKUP(Z18,ud_surface_material_type[lookupValue],ud_surface_material_type[lookupKey],"ERROR"),""), "")</f>
        <v/>
      </c>
      <c r="AC18" s="3" t="str">
        <f>IF($A18="ADD",IF(NOT(ISBLANK(AB18)),_xlfn.XLOOKUP(AB18,ud_material_source[lookupValue],ud_material_source[lookupKey],"ERROR"),""), "")</f>
        <v/>
      </c>
      <c r="AE18" s="3" t="str">
        <f>IF($A18="ADD",IF(NOT(ISBLANK(AD18)),_xlfn.XLOOKUP(AD18,ud_surface_specification[lookupValue],ud_surface_specification[lookupKey],"ERROR"),""), "")</f>
        <v/>
      </c>
      <c r="AF18" s="4"/>
      <c r="AG18" s="4"/>
      <c r="AI18" s="3" t="str">
        <f>IF($A18="ADD",IF(NOT(ISBLANK(AH18)),_xlfn.XLOOKUP(AH18,ud_mix_designation_number[lookupValue],ud_mix_designation_number[lookupKey],"ERROR"),""), "")</f>
        <v/>
      </c>
      <c r="AK18" s="3" t="str">
        <f>IF($A18="ADD",IF(NOT(ISBLANK(AJ18)),_xlfn.XLOOKUP(AJ18,ud_chip_grade[lookupValue],ud_chip_grade[lookupKey],"ERROR"),""), "")</f>
        <v/>
      </c>
      <c r="AM18" s="3" t="str">
        <f>IF($A18="ADD",IF(NOT(ISBLANK(AL18)),_xlfn.XLOOKUP(AL18,ud_chip_grade[lookupValue],ud_chip_grade[lookupKey],"ERROR"),""), "")</f>
        <v/>
      </c>
      <c r="AO18" s="3" t="str">
        <f>IF($A18="ADD",IF(NOT(ISBLANK(AN18)),_xlfn.XLOOKUP(AN18,ud_chip_grade[lookupValue],ud_chip_grade[lookupKey],"ERROR"),""), "")</f>
        <v/>
      </c>
      <c r="AQ18" s="4"/>
      <c r="AS18" s="3" t="str">
        <f>IF($A18="ADD",IF(NOT(ISBLANK(AR18)),_xlfn.XLOOKUP(AR18,ud_recycled_aggregate[lookupValue],ud_recycled_aggregate[lookupKey],"ERROR"),""), "")</f>
        <v/>
      </c>
      <c r="AU18" s="3" t="str">
        <f>IF($A18="ADD",IF(NOT(ISBLANK(AT18)),_xlfn.XLOOKUP(AT18,ud_surface_binder_type[lookupValue],ud_surface_binder_type[lookupKey],"ERROR"),""), "")</f>
        <v/>
      </c>
      <c r="AV18" s="20"/>
      <c r="AY18" s="3" t="str">
        <f>IF($A18="ADD",IF(NOT(ISBLANK(AX18)),_xlfn.XLOOKUP(AX18,ud_cutter_type[lookupValue],ud_cutter_type[lookupKey],"ERROR"),""), "")</f>
        <v/>
      </c>
      <c r="AZ18" s="4"/>
      <c r="BB18" s="4"/>
      <c r="BG18" s="3" t="str">
        <f>IF($A18="ADD",IF(NOT(ISBLANK(BF18)),_xlfn.XLOOKUP(BF18,ud_polymer_type[lookupValue],ud_polymer_type[lookupKey],"ERROR"),""), "")</f>
        <v/>
      </c>
      <c r="BH18" s="4"/>
      <c r="BJ18" s="4"/>
      <c r="BK18" s="5"/>
      <c r="BL18" s="21"/>
      <c r="BM18" s="4"/>
      <c r="BN18" s="21"/>
      <c r="BO18" s="2" t="str">
        <f t="shared" si="3"/>
        <v/>
      </c>
      <c r="BP18" s="3" t="str">
        <f t="shared" si="4"/>
        <v/>
      </c>
      <c r="BQ18" s="3" t="str">
        <f>IF($A18="","",IF((AND($A18="ADD",OR(BP18="",BP18="Local Authority"))),"L",(_xlfn.XLOOKUP(BP18,asset_owner[lookupValue],asset_owner[lookupKey],""))))</f>
        <v/>
      </c>
      <c r="BR18" s="3" t="str">
        <f t="shared" si="5"/>
        <v/>
      </c>
      <c r="BS18" s="3" t="str">
        <f>IF($A18="","",IF((AND($A18="ADD",OR(BR18="",BR18="Vested Assets"))),"12",(_xlfn.XLOOKUP(BR18,ud_work_category[lookupValue],ud_work_category[lookupKey],""))))</f>
        <v/>
      </c>
      <c r="BT18" s="20"/>
      <c r="BU18" s="2" t="str">
        <f t="shared" si="6"/>
        <v/>
      </c>
      <c r="BV18" s="3" t="str">
        <f t="shared" si="7"/>
        <v/>
      </c>
      <c r="BW18" s="3" t="str">
        <f>IF($A18="","",IF((AND($A18="ADD",OR(BV18="",BV18="Excellent"))),"1",(_xlfn.XLOOKUP(BV18,condition[lookupValue],condition[lookupKey],""))))</f>
        <v/>
      </c>
      <c r="BX18" s="21" t="str">
        <f t="shared" si="8"/>
        <v/>
      </c>
      <c r="BY18" s="5"/>
    </row>
    <row r="19" spans="2:77"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IF($A19="ADD",IF(NOT(ISBLANK(V19)),_xlfn.XLOOKUP(V19,ud_surface_function[lookupValue],ud_surface_function[lookupKey],"ERROR"),""), "")</f>
        <v/>
      </c>
      <c r="Y19" s="3" t="str">
        <f>IF($A19="ADD",IF(NOT(ISBLANK(X19)),_xlfn.XLOOKUP(X19,ud_surface_reseal_reason[lookupValue],ud_surface_reseal_reason[lookupKey],"ERROR"),""), "")</f>
        <v/>
      </c>
      <c r="AA19" s="3" t="str">
        <f>IF($A19="ADD",IF(NOT(ISBLANK(Z19)),_xlfn.XLOOKUP(Z19,ud_surface_material_type[lookupValue],ud_surface_material_type[lookupKey],"ERROR"),""), "")</f>
        <v/>
      </c>
      <c r="AC19" s="3" t="str">
        <f>IF($A19="ADD",IF(NOT(ISBLANK(AB19)),_xlfn.XLOOKUP(AB19,ud_material_source[lookupValue],ud_material_source[lookupKey],"ERROR"),""), "")</f>
        <v/>
      </c>
      <c r="AE19" s="3" t="str">
        <f>IF($A19="ADD",IF(NOT(ISBLANK(AD19)),_xlfn.XLOOKUP(AD19,ud_surface_specification[lookupValue],ud_surface_specification[lookupKey],"ERROR"),""), "")</f>
        <v/>
      </c>
      <c r="AF19" s="4"/>
      <c r="AG19" s="4"/>
      <c r="AI19" s="3" t="str">
        <f>IF($A19="ADD",IF(NOT(ISBLANK(AH19)),_xlfn.XLOOKUP(AH19,ud_mix_designation_number[lookupValue],ud_mix_designation_number[lookupKey],"ERROR"),""), "")</f>
        <v/>
      </c>
      <c r="AK19" s="3" t="str">
        <f>IF($A19="ADD",IF(NOT(ISBLANK(AJ19)),_xlfn.XLOOKUP(AJ19,ud_chip_grade[lookupValue],ud_chip_grade[lookupKey],"ERROR"),""), "")</f>
        <v/>
      </c>
      <c r="AM19" s="3" t="str">
        <f>IF($A19="ADD",IF(NOT(ISBLANK(AL19)),_xlfn.XLOOKUP(AL19,ud_chip_grade[lookupValue],ud_chip_grade[lookupKey],"ERROR"),""), "")</f>
        <v/>
      </c>
      <c r="AO19" s="3" t="str">
        <f>IF($A19="ADD",IF(NOT(ISBLANK(AN19)),_xlfn.XLOOKUP(AN19,ud_chip_grade[lookupValue],ud_chip_grade[lookupKey],"ERROR"),""), "")</f>
        <v/>
      </c>
      <c r="AQ19" s="4"/>
      <c r="AS19" s="3" t="str">
        <f>IF($A19="ADD",IF(NOT(ISBLANK(AR19)),_xlfn.XLOOKUP(AR19,ud_recycled_aggregate[lookupValue],ud_recycled_aggregate[lookupKey],"ERROR"),""), "")</f>
        <v/>
      </c>
      <c r="AU19" s="3" t="str">
        <f>IF($A19="ADD",IF(NOT(ISBLANK(AT19)),_xlfn.XLOOKUP(AT19,ud_surface_binder_type[lookupValue],ud_surface_binder_type[lookupKey],"ERROR"),""), "")</f>
        <v/>
      </c>
      <c r="AV19" s="20"/>
      <c r="AY19" s="3" t="str">
        <f>IF($A19="ADD",IF(NOT(ISBLANK(AX19)),_xlfn.XLOOKUP(AX19,ud_cutter_type[lookupValue],ud_cutter_type[lookupKey],"ERROR"),""), "")</f>
        <v/>
      </c>
      <c r="AZ19" s="4"/>
      <c r="BB19" s="4"/>
      <c r="BG19" s="3" t="str">
        <f>IF($A19="ADD",IF(NOT(ISBLANK(BF19)),_xlfn.XLOOKUP(BF19,ud_polymer_type[lookupValue],ud_polymer_type[lookupKey],"ERROR"),""), "")</f>
        <v/>
      </c>
      <c r="BH19" s="4"/>
      <c r="BJ19" s="4"/>
      <c r="BK19" s="5"/>
      <c r="BL19" s="21"/>
      <c r="BM19" s="4"/>
      <c r="BN19" s="21"/>
      <c r="BO19" s="2" t="str">
        <f t="shared" si="3"/>
        <v/>
      </c>
      <c r="BP19" s="3" t="str">
        <f t="shared" si="4"/>
        <v/>
      </c>
      <c r="BQ19" s="3" t="str">
        <f>IF($A19="","",IF((AND($A19="ADD",OR(BP19="",BP19="Local Authority"))),"L",(_xlfn.XLOOKUP(BP19,asset_owner[lookupValue],asset_owner[lookupKey],""))))</f>
        <v/>
      </c>
      <c r="BR19" s="3" t="str">
        <f t="shared" si="5"/>
        <v/>
      </c>
      <c r="BS19" s="3" t="str">
        <f>IF($A19="","",IF((AND($A19="ADD",OR(BR19="",BR19="Vested Assets"))),"12",(_xlfn.XLOOKUP(BR19,ud_work_category[lookupValue],ud_work_category[lookupKey],""))))</f>
        <v/>
      </c>
      <c r="BT19" s="20"/>
      <c r="BU19" s="2" t="str">
        <f t="shared" si="6"/>
        <v/>
      </c>
      <c r="BV19" s="3" t="str">
        <f t="shared" si="7"/>
        <v/>
      </c>
      <c r="BW19" s="3" t="str">
        <f>IF($A19="","",IF((AND($A19="ADD",OR(BV19="",BV19="Excellent"))),"1",(_xlfn.XLOOKUP(BV19,condition[lookupValue],condition[lookupKey],""))))</f>
        <v/>
      </c>
      <c r="BX19" s="21" t="str">
        <f t="shared" si="8"/>
        <v/>
      </c>
      <c r="BY19" s="5"/>
    </row>
    <row r="20" spans="2:77"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IF($A20="ADD",IF(NOT(ISBLANK(V20)),_xlfn.XLOOKUP(V20,ud_surface_function[lookupValue],ud_surface_function[lookupKey],"ERROR"),""), "")</f>
        <v/>
      </c>
      <c r="Y20" s="3" t="str">
        <f>IF($A20="ADD",IF(NOT(ISBLANK(X20)),_xlfn.XLOOKUP(X20,ud_surface_reseal_reason[lookupValue],ud_surface_reseal_reason[lookupKey],"ERROR"),""), "")</f>
        <v/>
      </c>
      <c r="AA20" s="3" t="str">
        <f>IF($A20="ADD",IF(NOT(ISBLANK(Z20)),_xlfn.XLOOKUP(Z20,ud_surface_material_type[lookupValue],ud_surface_material_type[lookupKey],"ERROR"),""), "")</f>
        <v/>
      </c>
      <c r="AC20" s="3" t="str">
        <f>IF($A20="ADD",IF(NOT(ISBLANK(AB20)),_xlfn.XLOOKUP(AB20,ud_material_source[lookupValue],ud_material_source[lookupKey],"ERROR"),""), "")</f>
        <v/>
      </c>
      <c r="AE20" s="3" t="str">
        <f>IF($A20="ADD",IF(NOT(ISBLANK(AD20)),_xlfn.XLOOKUP(AD20,ud_surface_specification[lookupValue],ud_surface_specification[lookupKey],"ERROR"),""), "")</f>
        <v/>
      </c>
      <c r="AF20" s="4"/>
      <c r="AG20" s="4"/>
      <c r="AI20" s="3" t="str">
        <f>IF($A20="ADD",IF(NOT(ISBLANK(AH20)),_xlfn.XLOOKUP(AH20,ud_mix_designation_number[lookupValue],ud_mix_designation_number[lookupKey],"ERROR"),""), "")</f>
        <v/>
      </c>
      <c r="AK20" s="3" t="str">
        <f>IF($A20="ADD",IF(NOT(ISBLANK(AJ20)),_xlfn.XLOOKUP(AJ20,ud_chip_grade[lookupValue],ud_chip_grade[lookupKey],"ERROR"),""), "")</f>
        <v/>
      </c>
      <c r="AM20" s="3" t="str">
        <f>IF($A20="ADD",IF(NOT(ISBLANK(AL20)),_xlfn.XLOOKUP(AL20,ud_chip_grade[lookupValue],ud_chip_grade[lookupKey],"ERROR"),""), "")</f>
        <v/>
      </c>
      <c r="AO20" s="3" t="str">
        <f>IF($A20="ADD",IF(NOT(ISBLANK(AN20)),_xlfn.XLOOKUP(AN20,ud_chip_grade[lookupValue],ud_chip_grade[lookupKey],"ERROR"),""), "")</f>
        <v/>
      </c>
      <c r="AQ20" s="4"/>
      <c r="AS20" s="3" t="str">
        <f>IF($A20="ADD",IF(NOT(ISBLANK(AR20)),_xlfn.XLOOKUP(AR20,ud_recycled_aggregate[lookupValue],ud_recycled_aggregate[lookupKey],"ERROR"),""), "")</f>
        <v/>
      </c>
      <c r="AU20" s="3" t="str">
        <f>IF($A20="ADD",IF(NOT(ISBLANK(AT20)),_xlfn.XLOOKUP(AT20,ud_surface_binder_type[lookupValue],ud_surface_binder_type[lookupKey],"ERROR"),""), "")</f>
        <v/>
      </c>
      <c r="AV20" s="20"/>
      <c r="AY20" s="3" t="str">
        <f>IF($A20="ADD",IF(NOT(ISBLANK(AX20)),_xlfn.XLOOKUP(AX20,ud_cutter_type[lookupValue],ud_cutter_type[lookupKey],"ERROR"),""), "")</f>
        <v/>
      </c>
      <c r="AZ20" s="4"/>
      <c r="BB20" s="4"/>
      <c r="BG20" s="3" t="str">
        <f>IF($A20="ADD",IF(NOT(ISBLANK(BF20)),_xlfn.XLOOKUP(BF20,ud_polymer_type[lookupValue],ud_polymer_type[lookupKey],"ERROR"),""), "")</f>
        <v/>
      </c>
      <c r="BH20" s="4"/>
      <c r="BJ20" s="4"/>
      <c r="BK20" s="5"/>
      <c r="BL20" s="21"/>
      <c r="BM20" s="4"/>
      <c r="BN20" s="21"/>
      <c r="BO20" s="2" t="str">
        <f t="shared" si="3"/>
        <v/>
      </c>
      <c r="BP20" s="3" t="str">
        <f t="shared" si="4"/>
        <v/>
      </c>
      <c r="BQ20" s="3" t="str">
        <f>IF($A20="","",IF((AND($A20="ADD",OR(BP20="",BP20="Local Authority"))),"L",(_xlfn.XLOOKUP(BP20,asset_owner[lookupValue],asset_owner[lookupKey],""))))</f>
        <v/>
      </c>
      <c r="BR20" s="3" t="str">
        <f t="shared" si="5"/>
        <v/>
      </c>
      <c r="BS20" s="3" t="str">
        <f>IF($A20="","",IF((AND($A20="ADD",OR(BR20="",BR20="Vested Assets"))),"12",(_xlfn.XLOOKUP(BR20,ud_work_category[lookupValue],ud_work_category[lookupKey],""))))</f>
        <v/>
      </c>
      <c r="BT20" s="20"/>
      <c r="BU20" s="2" t="str">
        <f t="shared" si="6"/>
        <v/>
      </c>
      <c r="BV20" s="3" t="str">
        <f t="shared" si="7"/>
        <v/>
      </c>
      <c r="BW20" s="3" t="str">
        <f>IF($A20="","",IF((AND($A20="ADD",OR(BV20="",BV20="Excellent"))),"1",(_xlfn.XLOOKUP(BV20,condition[lookupValue],condition[lookupKey],""))))</f>
        <v/>
      </c>
      <c r="BX20" s="21" t="str">
        <f t="shared" si="8"/>
        <v/>
      </c>
      <c r="BY20" s="5"/>
    </row>
    <row r="21" spans="2:77"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IF($A21="ADD",IF(NOT(ISBLANK(V21)),_xlfn.XLOOKUP(V21,ud_surface_function[lookupValue],ud_surface_function[lookupKey],"ERROR"),""), "")</f>
        <v/>
      </c>
      <c r="Y21" s="3" t="str">
        <f>IF($A21="ADD",IF(NOT(ISBLANK(X21)),_xlfn.XLOOKUP(X21,ud_surface_reseal_reason[lookupValue],ud_surface_reseal_reason[lookupKey],"ERROR"),""), "")</f>
        <v/>
      </c>
      <c r="AA21" s="3" t="str">
        <f>IF($A21="ADD",IF(NOT(ISBLANK(Z21)),_xlfn.XLOOKUP(Z21,ud_surface_material_type[lookupValue],ud_surface_material_type[lookupKey],"ERROR"),""), "")</f>
        <v/>
      </c>
      <c r="AC21" s="3" t="str">
        <f>IF($A21="ADD",IF(NOT(ISBLANK(AB21)),_xlfn.XLOOKUP(AB21,ud_material_source[lookupValue],ud_material_source[lookupKey],"ERROR"),""), "")</f>
        <v/>
      </c>
      <c r="AE21" s="3" t="str">
        <f>IF($A21="ADD",IF(NOT(ISBLANK(AD21)),_xlfn.XLOOKUP(AD21,ud_surface_specification[lookupValue],ud_surface_specification[lookupKey],"ERROR"),""), "")</f>
        <v/>
      </c>
      <c r="AF21" s="4"/>
      <c r="AG21" s="4"/>
      <c r="AI21" s="3" t="str">
        <f>IF($A21="ADD",IF(NOT(ISBLANK(AH21)),_xlfn.XLOOKUP(AH21,ud_mix_designation_number[lookupValue],ud_mix_designation_number[lookupKey],"ERROR"),""), "")</f>
        <v/>
      </c>
      <c r="AK21" s="3" t="str">
        <f>IF($A21="ADD",IF(NOT(ISBLANK(AJ21)),_xlfn.XLOOKUP(AJ21,ud_chip_grade[lookupValue],ud_chip_grade[lookupKey],"ERROR"),""), "")</f>
        <v/>
      </c>
      <c r="AM21" s="3" t="str">
        <f>IF($A21="ADD",IF(NOT(ISBLANK(AL21)),_xlfn.XLOOKUP(AL21,ud_chip_grade[lookupValue],ud_chip_grade[lookupKey],"ERROR"),""), "")</f>
        <v/>
      </c>
      <c r="AO21" s="3" t="str">
        <f>IF($A21="ADD",IF(NOT(ISBLANK(AN21)),_xlfn.XLOOKUP(AN21,ud_chip_grade[lookupValue],ud_chip_grade[lookupKey],"ERROR"),""), "")</f>
        <v/>
      </c>
      <c r="AQ21" s="4"/>
      <c r="AS21" s="3" t="str">
        <f>IF($A21="ADD",IF(NOT(ISBLANK(AR21)),_xlfn.XLOOKUP(AR21,ud_recycled_aggregate[lookupValue],ud_recycled_aggregate[lookupKey],"ERROR"),""), "")</f>
        <v/>
      </c>
      <c r="AU21" s="3" t="str">
        <f>IF($A21="ADD",IF(NOT(ISBLANK(AT21)),_xlfn.XLOOKUP(AT21,ud_surface_binder_type[lookupValue],ud_surface_binder_type[lookupKey],"ERROR"),""), "")</f>
        <v/>
      </c>
      <c r="AV21" s="20"/>
      <c r="AY21" s="3" t="str">
        <f>IF($A21="ADD",IF(NOT(ISBLANK(AX21)),_xlfn.XLOOKUP(AX21,ud_cutter_type[lookupValue],ud_cutter_type[lookupKey],"ERROR"),""), "")</f>
        <v/>
      </c>
      <c r="AZ21" s="4"/>
      <c r="BB21" s="4"/>
      <c r="BG21" s="3" t="str">
        <f>IF($A21="ADD",IF(NOT(ISBLANK(BF21)),_xlfn.XLOOKUP(BF21,ud_polymer_type[lookupValue],ud_polymer_type[lookupKey],"ERROR"),""), "")</f>
        <v/>
      </c>
      <c r="BH21" s="4"/>
      <c r="BJ21" s="4"/>
      <c r="BK21" s="5"/>
      <c r="BL21" s="21"/>
      <c r="BM21" s="4"/>
      <c r="BN21" s="21"/>
      <c r="BO21" s="2" t="str">
        <f t="shared" si="3"/>
        <v/>
      </c>
      <c r="BP21" s="3" t="str">
        <f t="shared" si="4"/>
        <v/>
      </c>
      <c r="BQ21" s="3" t="str">
        <f>IF($A21="","",IF((AND($A21="ADD",OR(BP21="",BP21="Local Authority"))),"L",(_xlfn.XLOOKUP(BP21,asset_owner[lookupValue],asset_owner[lookupKey],""))))</f>
        <v/>
      </c>
      <c r="BR21" s="3" t="str">
        <f t="shared" si="5"/>
        <v/>
      </c>
      <c r="BS21" s="3" t="str">
        <f>IF($A21="","",IF((AND($A21="ADD",OR(BR21="",BR21="Vested Assets"))),"12",(_xlfn.XLOOKUP(BR21,ud_work_category[lookupValue],ud_work_category[lookupKey],""))))</f>
        <v/>
      </c>
      <c r="BT21" s="20"/>
      <c r="BU21" s="2" t="str">
        <f t="shared" si="6"/>
        <v/>
      </c>
      <c r="BV21" s="3" t="str">
        <f t="shared" si="7"/>
        <v/>
      </c>
      <c r="BW21" s="3" t="str">
        <f>IF($A21="","",IF((AND($A21="ADD",OR(BV21="",BV21="Excellent"))),"1",(_xlfn.XLOOKUP(BV21,condition[lookupValue],condition[lookupKey],""))))</f>
        <v/>
      </c>
      <c r="BX21" s="21" t="str">
        <f t="shared" si="8"/>
        <v/>
      </c>
      <c r="BY21" s="5"/>
    </row>
    <row r="22" spans="2:77"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IF($A22="ADD",IF(NOT(ISBLANK(V22)),_xlfn.XLOOKUP(V22,ud_surface_function[lookupValue],ud_surface_function[lookupKey],"ERROR"),""), "")</f>
        <v/>
      </c>
      <c r="Y22" s="3" t="str">
        <f>IF($A22="ADD",IF(NOT(ISBLANK(X22)),_xlfn.XLOOKUP(X22,ud_surface_reseal_reason[lookupValue],ud_surface_reseal_reason[lookupKey],"ERROR"),""), "")</f>
        <v/>
      </c>
      <c r="AA22" s="3" t="str">
        <f>IF($A22="ADD",IF(NOT(ISBLANK(Z22)),_xlfn.XLOOKUP(Z22,ud_surface_material_type[lookupValue],ud_surface_material_type[lookupKey],"ERROR"),""), "")</f>
        <v/>
      </c>
      <c r="AC22" s="3" t="str">
        <f>IF($A22="ADD",IF(NOT(ISBLANK(AB22)),_xlfn.XLOOKUP(AB22,ud_material_source[lookupValue],ud_material_source[lookupKey],"ERROR"),""), "")</f>
        <v/>
      </c>
      <c r="AE22" s="3" t="str">
        <f>IF($A22="ADD",IF(NOT(ISBLANK(AD22)),_xlfn.XLOOKUP(AD22,ud_surface_specification[lookupValue],ud_surface_specification[lookupKey],"ERROR"),""), "")</f>
        <v/>
      </c>
      <c r="AF22" s="4"/>
      <c r="AG22" s="4"/>
      <c r="AI22" s="3" t="str">
        <f>IF($A22="ADD",IF(NOT(ISBLANK(AH22)),_xlfn.XLOOKUP(AH22,ud_mix_designation_number[lookupValue],ud_mix_designation_number[lookupKey],"ERROR"),""), "")</f>
        <v/>
      </c>
      <c r="AK22" s="3" t="str">
        <f>IF($A22="ADD",IF(NOT(ISBLANK(AJ22)),_xlfn.XLOOKUP(AJ22,ud_chip_grade[lookupValue],ud_chip_grade[lookupKey],"ERROR"),""), "")</f>
        <v/>
      </c>
      <c r="AM22" s="3" t="str">
        <f>IF($A22="ADD",IF(NOT(ISBLANK(AL22)),_xlfn.XLOOKUP(AL22,ud_chip_grade[lookupValue],ud_chip_grade[lookupKey],"ERROR"),""), "")</f>
        <v/>
      </c>
      <c r="AO22" s="3" t="str">
        <f>IF($A22="ADD",IF(NOT(ISBLANK(AN22)),_xlfn.XLOOKUP(AN22,ud_chip_grade[lookupValue],ud_chip_grade[lookupKey],"ERROR"),""), "")</f>
        <v/>
      </c>
      <c r="AQ22" s="4"/>
      <c r="AS22" s="3" t="str">
        <f>IF($A22="ADD",IF(NOT(ISBLANK(AR22)),_xlfn.XLOOKUP(AR22,ud_recycled_aggregate[lookupValue],ud_recycled_aggregate[lookupKey],"ERROR"),""), "")</f>
        <v/>
      </c>
      <c r="AU22" s="3" t="str">
        <f>IF($A22="ADD",IF(NOT(ISBLANK(AT22)),_xlfn.XLOOKUP(AT22,ud_surface_binder_type[lookupValue],ud_surface_binder_type[lookupKey],"ERROR"),""), "")</f>
        <v/>
      </c>
      <c r="AV22" s="20"/>
      <c r="AY22" s="3" t="str">
        <f>IF($A22="ADD",IF(NOT(ISBLANK(AX22)),_xlfn.XLOOKUP(AX22,ud_cutter_type[lookupValue],ud_cutter_type[lookupKey],"ERROR"),""), "")</f>
        <v/>
      </c>
      <c r="AZ22" s="4"/>
      <c r="BB22" s="4"/>
      <c r="BG22" s="3" t="str">
        <f>IF($A22="ADD",IF(NOT(ISBLANK(BF22)),_xlfn.XLOOKUP(BF22,ud_polymer_type[lookupValue],ud_polymer_type[lookupKey],"ERROR"),""), "")</f>
        <v/>
      </c>
      <c r="BH22" s="4"/>
      <c r="BJ22" s="4"/>
      <c r="BK22" s="5"/>
      <c r="BL22" s="21"/>
      <c r="BM22" s="4"/>
      <c r="BN22" s="21"/>
      <c r="BO22" s="2" t="str">
        <f t="shared" si="3"/>
        <v/>
      </c>
      <c r="BP22" s="3" t="str">
        <f t="shared" si="4"/>
        <v/>
      </c>
      <c r="BQ22" s="3" t="str">
        <f>IF($A22="","",IF((AND($A22="ADD",OR(BP22="",BP22="Local Authority"))),"L",(_xlfn.XLOOKUP(BP22,asset_owner[lookupValue],asset_owner[lookupKey],""))))</f>
        <v/>
      </c>
      <c r="BR22" s="3" t="str">
        <f t="shared" si="5"/>
        <v/>
      </c>
      <c r="BS22" s="3" t="str">
        <f>IF($A22="","",IF((AND($A22="ADD",OR(BR22="",BR22="Vested Assets"))),"12",(_xlfn.XLOOKUP(BR22,ud_work_category[lookupValue],ud_work_category[lookupKey],""))))</f>
        <v/>
      </c>
      <c r="BT22" s="20"/>
      <c r="BU22" s="2" t="str">
        <f t="shared" si="6"/>
        <v/>
      </c>
      <c r="BV22" s="3" t="str">
        <f t="shared" si="7"/>
        <v/>
      </c>
      <c r="BW22" s="3" t="str">
        <f>IF($A22="","",IF((AND($A22="ADD",OR(BV22="",BV22="Excellent"))),"1",(_xlfn.XLOOKUP(BV22,condition[lookupValue],condition[lookupKey],""))))</f>
        <v/>
      </c>
      <c r="BX22" s="21" t="str">
        <f t="shared" si="8"/>
        <v/>
      </c>
      <c r="BY22" s="5"/>
    </row>
    <row r="23" spans="2:77"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IF($A23="ADD",IF(NOT(ISBLANK(V23)),_xlfn.XLOOKUP(V23,ud_surface_function[lookupValue],ud_surface_function[lookupKey],"ERROR"),""), "")</f>
        <v/>
      </c>
      <c r="Y23" s="3" t="str">
        <f>IF($A23="ADD",IF(NOT(ISBLANK(X23)),_xlfn.XLOOKUP(X23,ud_surface_reseal_reason[lookupValue],ud_surface_reseal_reason[lookupKey],"ERROR"),""), "")</f>
        <v/>
      </c>
      <c r="AA23" s="3" t="str">
        <f>IF($A23="ADD",IF(NOT(ISBLANK(Z23)),_xlfn.XLOOKUP(Z23,ud_surface_material_type[lookupValue],ud_surface_material_type[lookupKey],"ERROR"),""), "")</f>
        <v/>
      </c>
      <c r="AC23" s="3" t="str">
        <f>IF($A23="ADD",IF(NOT(ISBLANK(AB23)),_xlfn.XLOOKUP(AB23,ud_material_source[lookupValue],ud_material_source[lookupKey],"ERROR"),""), "")</f>
        <v/>
      </c>
      <c r="AE23" s="3" t="str">
        <f>IF($A23="ADD",IF(NOT(ISBLANK(AD23)),_xlfn.XLOOKUP(AD23,ud_surface_specification[lookupValue],ud_surface_specification[lookupKey],"ERROR"),""), "")</f>
        <v/>
      </c>
      <c r="AF23" s="4"/>
      <c r="AG23" s="4"/>
      <c r="AI23" s="3" t="str">
        <f>IF($A23="ADD",IF(NOT(ISBLANK(AH23)),_xlfn.XLOOKUP(AH23,ud_mix_designation_number[lookupValue],ud_mix_designation_number[lookupKey],"ERROR"),""), "")</f>
        <v/>
      </c>
      <c r="AK23" s="3" t="str">
        <f>IF($A23="ADD",IF(NOT(ISBLANK(AJ23)),_xlfn.XLOOKUP(AJ23,ud_chip_grade[lookupValue],ud_chip_grade[lookupKey],"ERROR"),""), "")</f>
        <v/>
      </c>
      <c r="AM23" s="3" t="str">
        <f>IF($A23="ADD",IF(NOT(ISBLANK(AL23)),_xlfn.XLOOKUP(AL23,ud_chip_grade[lookupValue],ud_chip_grade[lookupKey],"ERROR"),""), "")</f>
        <v/>
      </c>
      <c r="AO23" s="3" t="str">
        <f>IF($A23="ADD",IF(NOT(ISBLANK(AN23)),_xlfn.XLOOKUP(AN23,ud_chip_grade[lookupValue],ud_chip_grade[lookupKey],"ERROR"),""), "")</f>
        <v/>
      </c>
      <c r="AQ23" s="4"/>
      <c r="AS23" s="3" t="str">
        <f>IF($A23="ADD",IF(NOT(ISBLANK(AR23)),_xlfn.XLOOKUP(AR23,ud_recycled_aggregate[lookupValue],ud_recycled_aggregate[lookupKey],"ERROR"),""), "")</f>
        <v/>
      </c>
      <c r="AU23" s="3" t="str">
        <f>IF($A23="ADD",IF(NOT(ISBLANK(AT23)),_xlfn.XLOOKUP(AT23,ud_surface_binder_type[lookupValue],ud_surface_binder_type[lookupKey],"ERROR"),""), "")</f>
        <v/>
      </c>
      <c r="AV23" s="20"/>
      <c r="AY23" s="3" t="str">
        <f>IF($A23="ADD",IF(NOT(ISBLANK(AX23)),_xlfn.XLOOKUP(AX23,ud_cutter_type[lookupValue],ud_cutter_type[lookupKey],"ERROR"),""), "")</f>
        <v/>
      </c>
      <c r="AZ23" s="4"/>
      <c r="BB23" s="4"/>
      <c r="BG23" s="3" t="str">
        <f>IF($A23="ADD",IF(NOT(ISBLANK(BF23)),_xlfn.XLOOKUP(BF23,ud_polymer_type[lookupValue],ud_polymer_type[lookupKey],"ERROR"),""), "")</f>
        <v/>
      </c>
      <c r="BH23" s="4"/>
      <c r="BJ23" s="4"/>
      <c r="BK23" s="5"/>
      <c r="BL23" s="21"/>
      <c r="BM23" s="4"/>
      <c r="BN23" s="21"/>
      <c r="BO23" s="2" t="str">
        <f t="shared" si="3"/>
        <v/>
      </c>
      <c r="BP23" s="3" t="str">
        <f t="shared" si="4"/>
        <v/>
      </c>
      <c r="BQ23" s="3" t="str">
        <f>IF($A23="","",IF((AND($A23="ADD",OR(BP23="",BP23="Local Authority"))),"L",(_xlfn.XLOOKUP(BP23,asset_owner[lookupValue],asset_owner[lookupKey],""))))</f>
        <v/>
      </c>
      <c r="BR23" s="3" t="str">
        <f t="shared" si="5"/>
        <v/>
      </c>
      <c r="BS23" s="3" t="str">
        <f>IF($A23="","",IF((AND($A23="ADD",OR(BR23="",BR23="Vested Assets"))),"12",(_xlfn.XLOOKUP(BR23,ud_work_category[lookupValue],ud_work_category[lookupKey],""))))</f>
        <v/>
      </c>
      <c r="BT23" s="20"/>
      <c r="BU23" s="2" t="str">
        <f t="shared" si="6"/>
        <v/>
      </c>
      <c r="BV23" s="3" t="str">
        <f t="shared" si="7"/>
        <v/>
      </c>
      <c r="BW23" s="3" t="str">
        <f>IF($A23="","",IF((AND($A23="ADD",OR(BV23="",BV23="Excellent"))),"1",(_xlfn.XLOOKUP(BV23,condition[lookupValue],condition[lookupKey],""))))</f>
        <v/>
      </c>
      <c r="BX23" s="21" t="str">
        <f t="shared" si="8"/>
        <v/>
      </c>
      <c r="BY23" s="5"/>
    </row>
    <row r="24" spans="2:77"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IF($A24="ADD",IF(NOT(ISBLANK(V24)),_xlfn.XLOOKUP(V24,ud_surface_function[lookupValue],ud_surface_function[lookupKey],"ERROR"),""), "")</f>
        <v/>
      </c>
      <c r="Y24" s="3" t="str">
        <f>IF($A24="ADD",IF(NOT(ISBLANK(X24)),_xlfn.XLOOKUP(X24,ud_surface_reseal_reason[lookupValue],ud_surface_reseal_reason[lookupKey],"ERROR"),""), "")</f>
        <v/>
      </c>
      <c r="AA24" s="3" t="str">
        <f>IF($A24="ADD",IF(NOT(ISBLANK(Z24)),_xlfn.XLOOKUP(Z24,ud_surface_material_type[lookupValue],ud_surface_material_type[lookupKey],"ERROR"),""), "")</f>
        <v/>
      </c>
      <c r="AC24" s="3" t="str">
        <f>IF($A24="ADD",IF(NOT(ISBLANK(AB24)),_xlfn.XLOOKUP(AB24,ud_material_source[lookupValue],ud_material_source[lookupKey],"ERROR"),""), "")</f>
        <v/>
      </c>
      <c r="AE24" s="3" t="str">
        <f>IF($A24="ADD",IF(NOT(ISBLANK(AD24)),_xlfn.XLOOKUP(AD24,ud_surface_specification[lookupValue],ud_surface_specification[lookupKey],"ERROR"),""), "")</f>
        <v/>
      </c>
      <c r="AF24" s="4"/>
      <c r="AG24" s="4"/>
      <c r="AI24" s="3" t="str">
        <f>IF($A24="ADD",IF(NOT(ISBLANK(AH24)),_xlfn.XLOOKUP(AH24,ud_mix_designation_number[lookupValue],ud_mix_designation_number[lookupKey],"ERROR"),""), "")</f>
        <v/>
      </c>
      <c r="AK24" s="3" t="str">
        <f>IF($A24="ADD",IF(NOT(ISBLANK(AJ24)),_xlfn.XLOOKUP(AJ24,ud_chip_grade[lookupValue],ud_chip_grade[lookupKey],"ERROR"),""), "")</f>
        <v/>
      </c>
      <c r="AM24" s="3" t="str">
        <f>IF($A24="ADD",IF(NOT(ISBLANK(AL24)),_xlfn.XLOOKUP(AL24,ud_chip_grade[lookupValue],ud_chip_grade[lookupKey],"ERROR"),""), "")</f>
        <v/>
      </c>
      <c r="AO24" s="3" t="str">
        <f>IF($A24="ADD",IF(NOT(ISBLANK(AN24)),_xlfn.XLOOKUP(AN24,ud_chip_grade[lookupValue],ud_chip_grade[lookupKey],"ERROR"),""), "")</f>
        <v/>
      </c>
      <c r="AQ24" s="4"/>
      <c r="AS24" s="3" t="str">
        <f>IF($A24="ADD",IF(NOT(ISBLANK(AR24)),_xlfn.XLOOKUP(AR24,ud_recycled_aggregate[lookupValue],ud_recycled_aggregate[lookupKey],"ERROR"),""), "")</f>
        <v/>
      </c>
      <c r="AU24" s="3" t="str">
        <f>IF($A24="ADD",IF(NOT(ISBLANK(AT24)),_xlfn.XLOOKUP(AT24,ud_surface_binder_type[lookupValue],ud_surface_binder_type[lookupKey],"ERROR"),""), "")</f>
        <v/>
      </c>
      <c r="AV24" s="20"/>
      <c r="AY24" s="3" t="str">
        <f>IF($A24="ADD",IF(NOT(ISBLANK(AX24)),_xlfn.XLOOKUP(AX24,ud_cutter_type[lookupValue],ud_cutter_type[lookupKey],"ERROR"),""), "")</f>
        <v/>
      </c>
      <c r="AZ24" s="4"/>
      <c r="BB24" s="4"/>
      <c r="BG24" s="3" t="str">
        <f>IF($A24="ADD",IF(NOT(ISBLANK(BF24)),_xlfn.XLOOKUP(BF24,ud_polymer_type[lookupValue],ud_polymer_type[lookupKey],"ERROR"),""), "")</f>
        <v/>
      </c>
      <c r="BH24" s="4"/>
      <c r="BJ24" s="4"/>
      <c r="BK24" s="5"/>
      <c r="BL24" s="21"/>
      <c r="BM24" s="4"/>
      <c r="BN24" s="21"/>
      <c r="BO24" s="2" t="str">
        <f t="shared" si="3"/>
        <v/>
      </c>
      <c r="BP24" s="3" t="str">
        <f t="shared" si="4"/>
        <v/>
      </c>
      <c r="BQ24" s="3" t="str">
        <f>IF($A24="","",IF((AND($A24="ADD",OR(BP24="",BP24="Local Authority"))),"L",(_xlfn.XLOOKUP(BP24,asset_owner[lookupValue],asset_owner[lookupKey],""))))</f>
        <v/>
      </c>
      <c r="BR24" s="3" t="str">
        <f t="shared" si="5"/>
        <v/>
      </c>
      <c r="BS24" s="3" t="str">
        <f>IF($A24="","",IF((AND($A24="ADD",OR(BR24="",BR24="Vested Assets"))),"12",(_xlfn.XLOOKUP(BR24,ud_work_category[lookupValue],ud_work_category[lookupKey],""))))</f>
        <v/>
      </c>
      <c r="BT24" s="20"/>
      <c r="BU24" s="2" t="str">
        <f t="shared" si="6"/>
        <v/>
      </c>
      <c r="BV24" s="3" t="str">
        <f t="shared" si="7"/>
        <v/>
      </c>
      <c r="BW24" s="3" t="str">
        <f>IF($A24="","",IF((AND($A24="ADD",OR(BV24="",BV24="Excellent"))),"1",(_xlfn.XLOOKUP(BV24,condition[lookupValue],condition[lookupKey],""))))</f>
        <v/>
      </c>
      <c r="BX24" s="21" t="str">
        <f t="shared" si="8"/>
        <v/>
      </c>
      <c r="BY24" s="5"/>
    </row>
    <row r="25" spans="2:77"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IF($A25="ADD",IF(NOT(ISBLANK(V25)),_xlfn.XLOOKUP(V25,ud_surface_function[lookupValue],ud_surface_function[lookupKey],"ERROR"),""), "")</f>
        <v/>
      </c>
      <c r="Y25" s="3" t="str">
        <f>IF($A25="ADD",IF(NOT(ISBLANK(X25)),_xlfn.XLOOKUP(X25,ud_surface_reseal_reason[lookupValue],ud_surface_reseal_reason[lookupKey],"ERROR"),""), "")</f>
        <v/>
      </c>
      <c r="AA25" s="3" t="str">
        <f>IF($A25="ADD",IF(NOT(ISBLANK(Z25)),_xlfn.XLOOKUP(Z25,ud_surface_material_type[lookupValue],ud_surface_material_type[lookupKey],"ERROR"),""), "")</f>
        <v/>
      </c>
      <c r="AC25" s="3" t="str">
        <f>IF($A25="ADD",IF(NOT(ISBLANK(AB25)),_xlfn.XLOOKUP(AB25,ud_material_source[lookupValue],ud_material_source[lookupKey],"ERROR"),""), "")</f>
        <v/>
      </c>
      <c r="AE25" s="3" t="str">
        <f>IF($A25="ADD",IF(NOT(ISBLANK(AD25)),_xlfn.XLOOKUP(AD25,ud_surface_specification[lookupValue],ud_surface_specification[lookupKey],"ERROR"),""), "")</f>
        <v/>
      </c>
      <c r="AF25" s="4"/>
      <c r="AG25" s="4"/>
      <c r="AI25" s="3" t="str">
        <f>IF($A25="ADD",IF(NOT(ISBLANK(AH25)),_xlfn.XLOOKUP(AH25,ud_mix_designation_number[lookupValue],ud_mix_designation_number[lookupKey],"ERROR"),""), "")</f>
        <v/>
      </c>
      <c r="AK25" s="3" t="str">
        <f>IF($A25="ADD",IF(NOT(ISBLANK(AJ25)),_xlfn.XLOOKUP(AJ25,ud_chip_grade[lookupValue],ud_chip_grade[lookupKey],"ERROR"),""), "")</f>
        <v/>
      </c>
      <c r="AM25" s="3" t="str">
        <f>IF($A25="ADD",IF(NOT(ISBLANK(AL25)),_xlfn.XLOOKUP(AL25,ud_chip_grade[lookupValue],ud_chip_grade[lookupKey],"ERROR"),""), "")</f>
        <v/>
      </c>
      <c r="AO25" s="3" t="str">
        <f>IF($A25="ADD",IF(NOT(ISBLANK(AN25)),_xlfn.XLOOKUP(AN25,ud_chip_grade[lookupValue],ud_chip_grade[lookupKey],"ERROR"),""), "")</f>
        <v/>
      </c>
      <c r="AQ25" s="4"/>
      <c r="AS25" s="3" t="str">
        <f>IF($A25="ADD",IF(NOT(ISBLANK(AR25)),_xlfn.XLOOKUP(AR25,ud_recycled_aggregate[lookupValue],ud_recycled_aggregate[lookupKey],"ERROR"),""), "")</f>
        <v/>
      </c>
      <c r="AU25" s="3" t="str">
        <f>IF($A25="ADD",IF(NOT(ISBLANK(AT25)),_xlfn.XLOOKUP(AT25,ud_surface_binder_type[lookupValue],ud_surface_binder_type[lookupKey],"ERROR"),""), "")</f>
        <v/>
      </c>
      <c r="AV25" s="20"/>
      <c r="AY25" s="3" t="str">
        <f>IF($A25="ADD",IF(NOT(ISBLANK(AX25)),_xlfn.XLOOKUP(AX25,ud_cutter_type[lookupValue],ud_cutter_type[lookupKey],"ERROR"),""), "")</f>
        <v/>
      </c>
      <c r="AZ25" s="4"/>
      <c r="BB25" s="4"/>
      <c r="BG25" s="3" t="str">
        <f>IF($A25="ADD",IF(NOT(ISBLANK(BF25)),_xlfn.XLOOKUP(BF25,ud_polymer_type[lookupValue],ud_polymer_type[lookupKey],"ERROR"),""), "")</f>
        <v/>
      </c>
      <c r="BH25" s="4"/>
      <c r="BJ25" s="4"/>
      <c r="BK25" s="5"/>
      <c r="BL25" s="21"/>
      <c r="BM25" s="4"/>
      <c r="BN25" s="21"/>
      <c r="BO25" s="2" t="str">
        <f t="shared" si="3"/>
        <v/>
      </c>
      <c r="BP25" s="3" t="str">
        <f t="shared" si="4"/>
        <v/>
      </c>
      <c r="BQ25" s="3" t="str">
        <f>IF($A25="","",IF((AND($A25="ADD",OR(BP25="",BP25="Local Authority"))),"L",(_xlfn.XLOOKUP(BP25,asset_owner[lookupValue],asset_owner[lookupKey],""))))</f>
        <v/>
      </c>
      <c r="BR25" s="3" t="str">
        <f t="shared" si="5"/>
        <v/>
      </c>
      <c r="BS25" s="3" t="str">
        <f>IF($A25="","",IF((AND($A25="ADD",OR(BR25="",BR25="Vested Assets"))),"12",(_xlfn.XLOOKUP(BR25,ud_work_category[lookupValue],ud_work_category[lookupKey],""))))</f>
        <v/>
      </c>
      <c r="BT25" s="20"/>
      <c r="BU25" s="2" t="str">
        <f t="shared" si="6"/>
        <v/>
      </c>
      <c r="BV25" s="3" t="str">
        <f t="shared" si="7"/>
        <v/>
      </c>
      <c r="BW25" s="3" t="str">
        <f>IF($A25="","",IF((AND($A25="ADD",OR(BV25="",BV25="Excellent"))),"1",(_xlfn.XLOOKUP(BV25,condition[lookupValue],condition[lookupKey],""))))</f>
        <v/>
      </c>
      <c r="BX25" s="21" t="str">
        <f t="shared" si="8"/>
        <v/>
      </c>
      <c r="BY25" s="5"/>
    </row>
    <row r="26" spans="2:77"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IF($A26="ADD",IF(NOT(ISBLANK(V26)),_xlfn.XLOOKUP(V26,ud_surface_function[lookupValue],ud_surface_function[lookupKey],"ERROR"),""), "")</f>
        <v/>
      </c>
      <c r="Y26" s="3" t="str">
        <f>IF($A26="ADD",IF(NOT(ISBLANK(X26)),_xlfn.XLOOKUP(X26,ud_surface_reseal_reason[lookupValue],ud_surface_reseal_reason[lookupKey],"ERROR"),""), "")</f>
        <v/>
      </c>
      <c r="AA26" s="3" t="str">
        <f>IF($A26="ADD",IF(NOT(ISBLANK(Z26)),_xlfn.XLOOKUP(Z26,ud_surface_material_type[lookupValue],ud_surface_material_type[lookupKey],"ERROR"),""), "")</f>
        <v/>
      </c>
      <c r="AC26" s="3" t="str">
        <f>IF($A26="ADD",IF(NOT(ISBLANK(AB26)),_xlfn.XLOOKUP(AB26,ud_material_source[lookupValue],ud_material_source[lookupKey],"ERROR"),""), "")</f>
        <v/>
      </c>
      <c r="AE26" s="3" t="str">
        <f>IF($A26="ADD",IF(NOT(ISBLANK(AD26)),_xlfn.XLOOKUP(AD26,ud_surface_specification[lookupValue],ud_surface_specification[lookupKey],"ERROR"),""), "")</f>
        <v/>
      </c>
      <c r="AF26" s="4"/>
      <c r="AG26" s="4"/>
      <c r="AI26" s="3" t="str">
        <f>IF($A26="ADD",IF(NOT(ISBLANK(AH26)),_xlfn.XLOOKUP(AH26,ud_mix_designation_number[lookupValue],ud_mix_designation_number[lookupKey],"ERROR"),""), "")</f>
        <v/>
      </c>
      <c r="AK26" s="3" t="str">
        <f>IF($A26="ADD",IF(NOT(ISBLANK(AJ26)),_xlfn.XLOOKUP(AJ26,ud_chip_grade[lookupValue],ud_chip_grade[lookupKey],"ERROR"),""), "")</f>
        <v/>
      </c>
      <c r="AM26" s="3" t="str">
        <f>IF($A26="ADD",IF(NOT(ISBLANK(AL26)),_xlfn.XLOOKUP(AL26,ud_chip_grade[lookupValue],ud_chip_grade[lookupKey],"ERROR"),""), "")</f>
        <v/>
      </c>
      <c r="AO26" s="3" t="str">
        <f>IF($A26="ADD",IF(NOT(ISBLANK(AN26)),_xlfn.XLOOKUP(AN26,ud_chip_grade[lookupValue],ud_chip_grade[lookupKey],"ERROR"),""), "")</f>
        <v/>
      </c>
      <c r="AQ26" s="4"/>
      <c r="AS26" s="3" t="str">
        <f>IF($A26="ADD",IF(NOT(ISBLANK(AR26)),_xlfn.XLOOKUP(AR26,ud_recycled_aggregate[lookupValue],ud_recycled_aggregate[lookupKey],"ERROR"),""), "")</f>
        <v/>
      </c>
      <c r="AU26" s="3" t="str">
        <f>IF($A26="ADD",IF(NOT(ISBLANK(AT26)),_xlfn.XLOOKUP(AT26,ud_surface_binder_type[lookupValue],ud_surface_binder_type[lookupKey],"ERROR"),""), "")</f>
        <v/>
      </c>
      <c r="AV26" s="20"/>
      <c r="AY26" s="3" t="str">
        <f>IF($A26="ADD",IF(NOT(ISBLANK(AX26)),_xlfn.XLOOKUP(AX26,ud_cutter_type[lookupValue],ud_cutter_type[lookupKey],"ERROR"),""), "")</f>
        <v/>
      </c>
      <c r="AZ26" s="4"/>
      <c r="BB26" s="4"/>
      <c r="BG26" s="3" t="str">
        <f>IF($A26="ADD",IF(NOT(ISBLANK(BF26)),_xlfn.XLOOKUP(BF26,ud_polymer_type[lookupValue],ud_polymer_type[lookupKey],"ERROR"),""), "")</f>
        <v/>
      </c>
      <c r="BH26" s="4"/>
      <c r="BJ26" s="4"/>
      <c r="BK26" s="5"/>
      <c r="BL26" s="21"/>
      <c r="BM26" s="4"/>
      <c r="BN26" s="21"/>
      <c r="BO26" s="2" t="str">
        <f t="shared" si="3"/>
        <v/>
      </c>
      <c r="BP26" s="3" t="str">
        <f t="shared" si="4"/>
        <v/>
      </c>
      <c r="BQ26" s="3" t="str">
        <f>IF($A26="","",IF((AND($A26="ADD",OR(BP26="",BP26="Local Authority"))),"L",(_xlfn.XLOOKUP(BP26,asset_owner[lookupValue],asset_owner[lookupKey],""))))</f>
        <v/>
      </c>
      <c r="BR26" s="3" t="str">
        <f t="shared" si="5"/>
        <v/>
      </c>
      <c r="BS26" s="3" t="str">
        <f>IF($A26="","",IF((AND($A26="ADD",OR(BR26="",BR26="Vested Assets"))),"12",(_xlfn.XLOOKUP(BR26,ud_work_category[lookupValue],ud_work_category[lookupKey],""))))</f>
        <v/>
      </c>
      <c r="BT26" s="20"/>
      <c r="BU26" s="2" t="str">
        <f t="shared" si="6"/>
        <v/>
      </c>
      <c r="BV26" s="3" t="str">
        <f t="shared" si="7"/>
        <v/>
      </c>
      <c r="BW26" s="3" t="str">
        <f>IF($A26="","",IF((AND($A26="ADD",OR(BV26="",BV26="Excellent"))),"1",(_xlfn.XLOOKUP(BV26,condition[lookupValue],condition[lookupKey],""))))</f>
        <v/>
      </c>
      <c r="BX26" s="21" t="str">
        <f t="shared" si="8"/>
        <v/>
      </c>
      <c r="BY26" s="5"/>
    </row>
    <row r="27" spans="2:77"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IF($A27="ADD",IF(NOT(ISBLANK(V27)),_xlfn.XLOOKUP(V27,ud_surface_function[lookupValue],ud_surface_function[lookupKey],"ERROR"),""), "")</f>
        <v/>
      </c>
      <c r="Y27" s="3" t="str">
        <f>IF($A27="ADD",IF(NOT(ISBLANK(X27)),_xlfn.XLOOKUP(X27,ud_surface_reseal_reason[lookupValue],ud_surface_reseal_reason[lookupKey],"ERROR"),""), "")</f>
        <v/>
      </c>
      <c r="AA27" s="3" t="str">
        <f>IF($A27="ADD",IF(NOT(ISBLANK(Z27)),_xlfn.XLOOKUP(Z27,ud_surface_material_type[lookupValue],ud_surface_material_type[lookupKey],"ERROR"),""), "")</f>
        <v/>
      </c>
      <c r="AC27" s="3" t="str">
        <f>IF($A27="ADD",IF(NOT(ISBLANK(AB27)),_xlfn.XLOOKUP(AB27,ud_material_source[lookupValue],ud_material_source[lookupKey],"ERROR"),""), "")</f>
        <v/>
      </c>
      <c r="AE27" s="3" t="str">
        <f>IF($A27="ADD",IF(NOT(ISBLANK(AD27)),_xlfn.XLOOKUP(AD27,ud_surface_specification[lookupValue],ud_surface_specification[lookupKey],"ERROR"),""), "")</f>
        <v/>
      </c>
      <c r="AF27" s="4"/>
      <c r="AG27" s="4"/>
      <c r="AI27" s="3" t="str">
        <f>IF($A27="ADD",IF(NOT(ISBLANK(AH27)),_xlfn.XLOOKUP(AH27,ud_mix_designation_number[lookupValue],ud_mix_designation_number[lookupKey],"ERROR"),""), "")</f>
        <v/>
      </c>
      <c r="AK27" s="3" t="str">
        <f>IF($A27="ADD",IF(NOT(ISBLANK(AJ27)),_xlfn.XLOOKUP(AJ27,ud_chip_grade[lookupValue],ud_chip_grade[lookupKey],"ERROR"),""), "")</f>
        <v/>
      </c>
      <c r="AM27" s="3" t="str">
        <f>IF($A27="ADD",IF(NOT(ISBLANK(AL27)),_xlfn.XLOOKUP(AL27,ud_chip_grade[lookupValue],ud_chip_grade[lookupKey],"ERROR"),""), "")</f>
        <v/>
      </c>
      <c r="AO27" s="3" t="str">
        <f>IF($A27="ADD",IF(NOT(ISBLANK(AN27)),_xlfn.XLOOKUP(AN27,ud_chip_grade[lookupValue],ud_chip_grade[lookupKey],"ERROR"),""), "")</f>
        <v/>
      </c>
      <c r="AQ27" s="4"/>
      <c r="AS27" s="3" t="str">
        <f>IF($A27="ADD",IF(NOT(ISBLANK(AR27)),_xlfn.XLOOKUP(AR27,ud_recycled_aggregate[lookupValue],ud_recycled_aggregate[lookupKey],"ERROR"),""), "")</f>
        <v/>
      </c>
      <c r="AU27" s="3" t="str">
        <f>IF($A27="ADD",IF(NOT(ISBLANK(AT27)),_xlfn.XLOOKUP(AT27,ud_surface_binder_type[lookupValue],ud_surface_binder_type[lookupKey],"ERROR"),""), "")</f>
        <v/>
      </c>
      <c r="AV27" s="20"/>
      <c r="AY27" s="3" t="str">
        <f>IF($A27="ADD",IF(NOT(ISBLANK(AX27)),_xlfn.XLOOKUP(AX27,ud_cutter_type[lookupValue],ud_cutter_type[lookupKey],"ERROR"),""), "")</f>
        <v/>
      </c>
      <c r="AZ27" s="4"/>
      <c r="BB27" s="4"/>
      <c r="BG27" s="3" t="str">
        <f>IF($A27="ADD",IF(NOT(ISBLANK(BF27)),_xlfn.XLOOKUP(BF27,ud_polymer_type[lookupValue],ud_polymer_type[lookupKey],"ERROR"),""), "")</f>
        <v/>
      </c>
      <c r="BH27" s="4"/>
      <c r="BJ27" s="4"/>
      <c r="BK27" s="5"/>
      <c r="BL27" s="21"/>
      <c r="BM27" s="4"/>
      <c r="BN27" s="21"/>
      <c r="BO27" s="2" t="str">
        <f t="shared" si="3"/>
        <v/>
      </c>
      <c r="BP27" s="3" t="str">
        <f t="shared" si="4"/>
        <v/>
      </c>
      <c r="BQ27" s="3" t="str">
        <f>IF($A27="","",IF((AND($A27="ADD",OR(BP27="",BP27="Local Authority"))),"L",(_xlfn.XLOOKUP(BP27,asset_owner[lookupValue],asset_owner[lookupKey],""))))</f>
        <v/>
      </c>
      <c r="BR27" s="3" t="str">
        <f t="shared" si="5"/>
        <v/>
      </c>
      <c r="BS27" s="3" t="str">
        <f>IF($A27="","",IF((AND($A27="ADD",OR(BR27="",BR27="Vested Assets"))),"12",(_xlfn.XLOOKUP(BR27,ud_work_category[lookupValue],ud_work_category[lookupKey],""))))</f>
        <v/>
      </c>
      <c r="BT27" s="20"/>
      <c r="BU27" s="2" t="str">
        <f t="shared" si="6"/>
        <v/>
      </c>
      <c r="BV27" s="3" t="str">
        <f t="shared" si="7"/>
        <v/>
      </c>
      <c r="BW27" s="3" t="str">
        <f>IF($A27="","",IF((AND($A27="ADD",OR(BV27="",BV27="Excellent"))),"1",(_xlfn.XLOOKUP(BV27,condition[lookupValue],condition[lookupKey],""))))</f>
        <v/>
      </c>
      <c r="BX27" s="21" t="str">
        <f t="shared" si="8"/>
        <v/>
      </c>
      <c r="BY27" s="5"/>
    </row>
    <row r="28" spans="2:77"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IF($A28="ADD",IF(NOT(ISBLANK(V28)),_xlfn.XLOOKUP(V28,ud_surface_function[lookupValue],ud_surface_function[lookupKey],"ERROR"),""), "")</f>
        <v/>
      </c>
      <c r="Y28" s="3" t="str">
        <f>IF($A28="ADD",IF(NOT(ISBLANK(X28)),_xlfn.XLOOKUP(X28,ud_surface_reseal_reason[lookupValue],ud_surface_reseal_reason[lookupKey],"ERROR"),""), "")</f>
        <v/>
      </c>
      <c r="AA28" s="3" t="str">
        <f>IF($A28="ADD",IF(NOT(ISBLANK(Z28)),_xlfn.XLOOKUP(Z28,ud_surface_material_type[lookupValue],ud_surface_material_type[lookupKey],"ERROR"),""), "")</f>
        <v/>
      </c>
      <c r="AC28" s="3" t="str">
        <f>IF($A28="ADD",IF(NOT(ISBLANK(AB28)),_xlfn.XLOOKUP(AB28,ud_material_source[lookupValue],ud_material_source[lookupKey],"ERROR"),""), "")</f>
        <v/>
      </c>
      <c r="AE28" s="3" t="str">
        <f>IF($A28="ADD",IF(NOT(ISBLANK(AD28)),_xlfn.XLOOKUP(AD28,ud_surface_specification[lookupValue],ud_surface_specification[lookupKey],"ERROR"),""), "")</f>
        <v/>
      </c>
      <c r="AF28" s="4"/>
      <c r="AG28" s="4"/>
      <c r="AI28" s="3" t="str">
        <f>IF($A28="ADD",IF(NOT(ISBLANK(AH28)),_xlfn.XLOOKUP(AH28,ud_mix_designation_number[lookupValue],ud_mix_designation_number[lookupKey],"ERROR"),""), "")</f>
        <v/>
      </c>
      <c r="AK28" s="3" t="str">
        <f>IF($A28="ADD",IF(NOT(ISBLANK(AJ28)),_xlfn.XLOOKUP(AJ28,ud_chip_grade[lookupValue],ud_chip_grade[lookupKey],"ERROR"),""), "")</f>
        <v/>
      </c>
      <c r="AM28" s="3" t="str">
        <f>IF($A28="ADD",IF(NOT(ISBLANK(AL28)),_xlfn.XLOOKUP(AL28,ud_chip_grade[lookupValue],ud_chip_grade[lookupKey],"ERROR"),""), "")</f>
        <v/>
      </c>
      <c r="AO28" s="3" t="str">
        <f>IF($A28="ADD",IF(NOT(ISBLANK(AN28)),_xlfn.XLOOKUP(AN28,ud_chip_grade[lookupValue],ud_chip_grade[lookupKey],"ERROR"),""), "")</f>
        <v/>
      </c>
      <c r="AQ28" s="4"/>
      <c r="AS28" s="3" t="str">
        <f>IF($A28="ADD",IF(NOT(ISBLANK(AR28)),_xlfn.XLOOKUP(AR28,ud_recycled_aggregate[lookupValue],ud_recycled_aggregate[lookupKey],"ERROR"),""), "")</f>
        <v/>
      </c>
      <c r="AU28" s="3" t="str">
        <f>IF($A28="ADD",IF(NOT(ISBLANK(AT28)),_xlfn.XLOOKUP(AT28,ud_surface_binder_type[lookupValue],ud_surface_binder_type[lookupKey],"ERROR"),""), "")</f>
        <v/>
      </c>
      <c r="AV28" s="20"/>
      <c r="AY28" s="3" t="str">
        <f>IF($A28="ADD",IF(NOT(ISBLANK(AX28)),_xlfn.XLOOKUP(AX28,ud_cutter_type[lookupValue],ud_cutter_type[lookupKey],"ERROR"),""), "")</f>
        <v/>
      </c>
      <c r="AZ28" s="4"/>
      <c r="BB28" s="4"/>
      <c r="BG28" s="3" t="str">
        <f>IF($A28="ADD",IF(NOT(ISBLANK(BF28)),_xlfn.XLOOKUP(BF28,ud_polymer_type[lookupValue],ud_polymer_type[lookupKey],"ERROR"),""), "")</f>
        <v/>
      </c>
      <c r="BH28" s="4"/>
      <c r="BJ28" s="4"/>
      <c r="BK28" s="5"/>
      <c r="BL28" s="21"/>
      <c r="BM28" s="4"/>
      <c r="BN28" s="21"/>
      <c r="BO28" s="2" t="str">
        <f t="shared" si="3"/>
        <v/>
      </c>
      <c r="BP28" s="3" t="str">
        <f t="shared" si="4"/>
        <v/>
      </c>
      <c r="BQ28" s="3" t="str">
        <f>IF($A28="","",IF((AND($A28="ADD",OR(BP28="",BP28="Local Authority"))),"L",(_xlfn.XLOOKUP(BP28,asset_owner[lookupValue],asset_owner[lookupKey],""))))</f>
        <v/>
      </c>
      <c r="BR28" s="3" t="str">
        <f t="shared" si="5"/>
        <v/>
      </c>
      <c r="BS28" s="3" t="str">
        <f>IF($A28="","",IF((AND($A28="ADD",OR(BR28="",BR28="Vested Assets"))),"12",(_xlfn.XLOOKUP(BR28,ud_work_category[lookupValue],ud_work_category[lookupKey],""))))</f>
        <v/>
      </c>
      <c r="BT28" s="20"/>
      <c r="BU28" s="2" t="str">
        <f t="shared" si="6"/>
        <v/>
      </c>
      <c r="BV28" s="3" t="str">
        <f t="shared" si="7"/>
        <v/>
      </c>
      <c r="BW28" s="3" t="str">
        <f>IF($A28="","",IF((AND($A28="ADD",OR(BV28="",BV28="Excellent"))),"1",(_xlfn.XLOOKUP(BV28,condition[lookupValue],condition[lookupKey],""))))</f>
        <v/>
      </c>
      <c r="BX28" s="21" t="str">
        <f t="shared" si="8"/>
        <v/>
      </c>
      <c r="BY28" s="5"/>
    </row>
    <row r="29" spans="2:77"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IF($A29="ADD",IF(NOT(ISBLANK(V29)),_xlfn.XLOOKUP(V29,ud_surface_function[lookupValue],ud_surface_function[lookupKey],"ERROR"),""), "")</f>
        <v/>
      </c>
      <c r="Y29" s="3" t="str">
        <f>IF($A29="ADD",IF(NOT(ISBLANK(X29)),_xlfn.XLOOKUP(X29,ud_surface_reseal_reason[lookupValue],ud_surface_reseal_reason[lookupKey],"ERROR"),""), "")</f>
        <v/>
      </c>
      <c r="AA29" s="3" t="str">
        <f>IF($A29="ADD",IF(NOT(ISBLANK(Z29)),_xlfn.XLOOKUP(Z29,ud_surface_material_type[lookupValue],ud_surface_material_type[lookupKey],"ERROR"),""), "")</f>
        <v/>
      </c>
      <c r="AC29" s="3" t="str">
        <f>IF($A29="ADD",IF(NOT(ISBLANK(AB29)),_xlfn.XLOOKUP(AB29,ud_material_source[lookupValue],ud_material_source[lookupKey],"ERROR"),""), "")</f>
        <v/>
      </c>
      <c r="AE29" s="3" t="str">
        <f>IF($A29="ADD",IF(NOT(ISBLANK(AD29)),_xlfn.XLOOKUP(AD29,ud_surface_specification[lookupValue],ud_surface_specification[lookupKey],"ERROR"),""), "")</f>
        <v/>
      </c>
      <c r="AF29" s="4"/>
      <c r="AG29" s="4"/>
      <c r="AI29" s="3" t="str">
        <f>IF($A29="ADD",IF(NOT(ISBLANK(AH29)),_xlfn.XLOOKUP(AH29,ud_mix_designation_number[lookupValue],ud_mix_designation_number[lookupKey],"ERROR"),""), "")</f>
        <v/>
      </c>
      <c r="AK29" s="3" t="str">
        <f>IF($A29="ADD",IF(NOT(ISBLANK(AJ29)),_xlfn.XLOOKUP(AJ29,ud_chip_grade[lookupValue],ud_chip_grade[lookupKey],"ERROR"),""), "")</f>
        <v/>
      </c>
      <c r="AM29" s="3" t="str">
        <f>IF($A29="ADD",IF(NOT(ISBLANK(AL29)),_xlfn.XLOOKUP(AL29,ud_chip_grade[lookupValue],ud_chip_grade[lookupKey],"ERROR"),""), "")</f>
        <v/>
      </c>
      <c r="AO29" s="3" t="str">
        <f>IF($A29="ADD",IF(NOT(ISBLANK(AN29)),_xlfn.XLOOKUP(AN29,ud_chip_grade[lookupValue],ud_chip_grade[lookupKey],"ERROR"),""), "")</f>
        <v/>
      </c>
      <c r="AQ29" s="4"/>
      <c r="AS29" s="3" t="str">
        <f>IF($A29="ADD",IF(NOT(ISBLANK(AR29)),_xlfn.XLOOKUP(AR29,ud_recycled_aggregate[lookupValue],ud_recycled_aggregate[lookupKey],"ERROR"),""), "")</f>
        <v/>
      </c>
      <c r="AU29" s="3" t="str">
        <f>IF($A29="ADD",IF(NOT(ISBLANK(AT29)),_xlfn.XLOOKUP(AT29,ud_surface_binder_type[lookupValue],ud_surface_binder_type[lookupKey],"ERROR"),""), "")</f>
        <v/>
      </c>
      <c r="AV29" s="20"/>
      <c r="AY29" s="3" t="str">
        <f>IF($A29="ADD",IF(NOT(ISBLANK(AX29)),_xlfn.XLOOKUP(AX29,ud_cutter_type[lookupValue],ud_cutter_type[lookupKey],"ERROR"),""), "")</f>
        <v/>
      </c>
      <c r="AZ29" s="4"/>
      <c r="BB29" s="4"/>
      <c r="BG29" s="3" t="str">
        <f>IF($A29="ADD",IF(NOT(ISBLANK(BF29)),_xlfn.XLOOKUP(BF29,ud_polymer_type[lookupValue],ud_polymer_type[lookupKey],"ERROR"),""), "")</f>
        <v/>
      </c>
      <c r="BH29" s="4"/>
      <c r="BJ29" s="4"/>
      <c r="BK29" s="5"/>
      <c r="BL29" s="21"/>
      <c r="BM29" s="4"/>
      <c r="BN29" s="21"/>
      <c r="BO29" s="2" t="str">
        <f t="shared" si="3"/>
        <v/>
      </c>
      <c r="BP29" s="3" t="str">
        <f t="shared" si="4"/>
        <v/>
      </c>
      <c r="BQ29" s="3" t="str">
        <f>IF($A29="","",IF((AND($A29="ADD",OR(BP29="",BP29="Local Authority"))),"L",(_xlfn.XLOOKUP(BP29,asset_owner[lookupValue],asset_owner[lookupKey],""))))</f>
        <v/>
      </c>
      <c r="BR29" s="3" t="str">
        <f t="shared" si="5"/>
        <v/>
      </c>
      <c r="BS29" s="3" t="str">
        <f>IF($A29="","",IF((AND($A29="ADD",OR(BR29="",BR29="Vested Assets"))),"12",(_xlfn.XLOOKUP(BR29,ud_work_category[lookupValue],ud_work_category[lookupKey],""))))</f>
        <v/>
      </c>
      <c r="BT29" s="20"/>
      <c r="BU29" s="2" t="str">
        <f t="shared" si="6"/>
        <v/>
      </c>
      <c r="BV29" s="3" t="str">
        <f t="shared" si="7"/>
        <v/>
      </c>
      <c r="BW29" s="3" t="str">
        <f>IF($A29="","",IF((AND($A29="ADD",OR(BV29="",BV29="Excellent"))),"1",(_xlfn.XLOOKUP(BV29,condition[lookupValue],condition[lookupKey],""))))</f>
        <v/>
      </c>
      <c r="BX29" s="21" t="str">
        <f t="shared" si="8"/>
        <v/>
      </c>
      <c r="BY29" s="5"/>
    </row>
    <row r="30" spans="2:77"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IF($A30="ADD",IF(NOT(ISBLANK(V30)),_xlfn.XLOOKUP(V30,ud_surface_function[lookupValue],ud_surface_function[lookupKey],"ERROR"),""), "")</f>
        <v/>
      </c>
      <c r="Y30" s="3" t="str">
        <f>IF($A30="ADD",IF(NOT(ISBLANK(X30)),_xlfn.XLOOKUP(X30,ud_surface_reseal_reason[lookupValue],ud_surface_reseal_reason[lookupKey],"ERROR"),""), "")</f>
        <v/>
      </c>
      <c r="AA30" s="3" t="str">
        <f>IF($A30="ADD",IF(NOT(ISBLANK(Z30)),_xlfn.XLOOKUP(Z30,ud_surface_material_type[lookupValue],ud_surface_material_type[lookupKey],"ERROR"),""), "")</f>
        <v/>
      </c>
      <c r="AC30" s="3" t="str">
        <f>IF($A30="ADD",IF(NOT(ISBLANK(AB30)),_xlfn.XLOOKUP(AB30,ud_material_source[lookupValue],ud_material_source[lookupKey],"ERROR"),""), "")</f>
        <v/>
      </c>
      <c r="AE30" s="3" t="str">
        <f>IF($A30="ADD",IF(NOT(ISBLANK(AD30)),_xlfn.XLOOKUP(AD30,ud_surface_specification[lookupValue],ud_surface_specification[lookupKey],"ERROR"),""), "")</f>
        <v/>
      </c>
      <c r="AF30" s="4"/>
      <c r="AG30" s="4"/>
      <c r="AI30" s="3" t="str">
        <f>IF($A30="ADD",IF(NOT(ISBLANK(AH30)),_xlfn.XLOOKUP(AH30,ud_mix_designation_number[lookupValue],ud_mix_designation_number[lookupKey],"ERROR"),""), "")</f>
        <v/>
      </c>
      <c r="AK30" s="3" t="str">
        <f>IF($A30="ADD",IF(NOT(ISBLANK(AJ30)),_xlfn.XLOOKUP(AJ30,ud_chip_grade[lookupValue],ud_chip_grade[lookupKey],"ERROR"),""), "")</f>
        <v/>
      </c>
      <c r="AM30" s="3" t="str">
        <f>IF($A30="ADD",IF(NOT(ISBLANK(AL30)),_xlfn.XLOOKUP(AL30,ud_chip_grade[lookupValue],ud_chip_grade[lookupKey],"ERROR"),""), "")</f>
        <v/>
      </c>
      <c r="AO30" s="3" t="str">
        <f>IF($A30="ADD",IF(NOT(ISBLANK(AN30)),_xlfn.XLOOKUP(AN30,ud_chip_grade[lookupValue],ud_chip_grade[lookupKey],"ERROR"),""), "")</f>
        <v/>
      </c>
      <c r="AQ30" s="4"/>
      <c r="AS30" s="3" t="str">
        <f>IF($A30="ADD",IF(NOT(ISBLANK(AR30)),_xlfn.XLOOKUP(AR30,ud_recycled_aggregate[lookupValue],ud_recycled_aggregate[lookupKey],"ERROR"),""), "")</f>
        <v/>
      </c>
      <c r="AU30" s="3" t="str">
        <f>IF($A30="ADD",IF(NOT(ISBLANK(AT30)),_xlfn.XLOOKUP(AT30,ud_surface_binder_type[lookupValue],ud_surface_binder_type[lookupKey],"ERROR"),""), "")</f>
        <v/>
      </c>
      <c r="AV30" s="20"/>
      <c r="AY30" s="3" t="str">
        <f>IF($A30="ADD",IF(NOT(ISBLANK(AX30)),_xlfn.XLOOKUP(AX30,ud_cutter_type[lookupValue],ud_cutter_type[lookupKey],"ERROR"),""), "")</f>
        <v/>
      </c>
      <c r="AZ30" s="4"/>
      <c r="BB30" s="4"/>
      <c r="BG30" s="3" t="str">
        <f>IF($A30="ADD",IF(NOT(ISBLANK(BF30)),_xlfn.XLOOKUP(BF30,ud_polymer_type[lookupValue],ud_polymer_type[lookupKey],"ERROR"),""), "")</f>
        <v/>
      </c>
      <c r="BH30" s="4"/>
      <c r="BJ30" s="4"/>
      <c r="BK30" s="5"/>
      <c r="BL30" s="21"/>
      <c r="BM30" s="4"/>
      <c r="BN30" s="21"/>
      <c r="BO30" s="2" t="str">
        <f t="shared" si="3"/>
        <v/>
      </c>
      <c r="BP30" s="3" t="str">
        <f t="shared" si="4"/>
        <v/>
      </c>
      <c r="BQ30" s="3" t="str">
        <f>IF($A30="","",IF((AND($A30="ADD",OR(BP30="",BP30="Local Authority"))),"L",(_xlfn.XLOOKUP(BP30,asset_owner[lookupValue],asset_owner[lookupKey],""))))</f>
        <v/>
      </c>
      <c r="BR30" s="3" t="str">
        <f t="shared" si="5"/>
        <v/>
      </c>
      <c r="BS30" s="3" t="str">
        <f>IF($A30="","",IF((AND($A30="ADD",OR(BR30="",BR30="Vested Assets"))),"12",(_xlfn.XLOOKUP(BR30,ud_work_category[lookupValue],ud_work_category[lookupKey],""))))</f>
        <v/>
      </c>
      <c r="BT30" s="20"/>
      <c r="BU30" s="2" t="str">
        <f t="shared" si="6"/>
        <v/>
      </c>
      <c r="BV30" s="3" t="str">
        <f t="shared" si="7"/>
        <v/>
      </c>
      <c r="BW30" s="3" t="str">
        <f>IF($A30="","",IF((AND($A30="ADD",OR(BV30="",BV30="Excellent"))),"1",(_xlfn.XLOOKUP(BV30,condition[lookupValue],condition[lookupKey],""))))</f>
        <v/>
      </c>
      <c r="BX30" s="21" t="str">
        <f t="shared" si="8"/>
        <v/>
      </c>
      <c r="BY30" s="5"/>
    </row>
    <row r="31" spans="2:77"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IF($A31="ADD",IF(NOT(ISBLANK(V31)),_xlfn.XLOOKUP(V31,ud_surface_function[lookupValue],ud_surface_function[lookupKey],"ERROR"),""), "")</f>
        <v/>
      </c>
      <c r="Y31" s="3" t="str">
        <f>IF($A31="ADD",IF(NOT(ISBLANK(X31)),_xlfn.XLOOKUP(X31,ud_surface_reseal_reason[lookupValue],ud_surface_reseal_reason[lookupKey],"ERROR"),""), "")</f>
        <v/>
      </c>
      <c r="AA31" s="3" t="str">
        <f>IF($A31="ADD",IF(NOT(ISBLANK(Z31)),_xlfn.XLOOKUP(Z31,ud_surface_material_type[lookupValue],ud_surface_material_type[lookupKey],"ERROR"),""), "")</f>
        <v/>
      </c>
      <c r="AC31" s="3" t="str">
        <f>IF($A31="ADD",IF(NOT(ISBLANK(AB31)),_xlfn.XLOOKUP(AB31,ud_material_source[lookupValue],ud_material_source[lookupKey],"ERROR"),""), "")</f>
        <v/>
      </c>
      <c r="AE31" s="3" t="str">
        <f>IF($A31="ADD",IF(NOT(ISBLANK(AD31)),_xlfn.XLOOKUP(AD31,ud_surface_specification[lookupValue],ud_surface_specification[lookupKey],"ERROR"),""), "")</f>
        <v/>
      </c>
      <c r="AF31" s="4"/>
      <c r="AG31" s="4"/>
      <c r="AI31" s="3" t="str">
        <f>IF($A31="ADD",IF(NOT(ISBLANK(AH31)),_xlfn.XLOOKUP(AH31,ud_mix_designation_number[lookupValue],ud_mix_designation_number[lookupKey],"ERROR"),""), "")</f>
        <v/>
      </c>
      <c r="AK31" s="3" t="str">
        <f>IF($A31="ADD",IF(NOT(ISBLANK(AJ31)),_xlfn.XLOOKUP(AJ31,ud_chip_grade[lookupValue],ud_chip_grade[lookupKey],"ERROR"),""), "")</f>
        <v/>
      </c>
      <c r="AM31" s="3" t="str">
        <f>IF($A31="ADD",IF(NOT(ISBLANK(AL31)),_xlfn.XLOOKUP(AL31,ud_chip_grade[lookupValue],ud_chip_grade[lookupKey],"ERROR"),""), "")</f>
        <v/>
      </c>
      <c r="AO31" s="3" t="str">
        <f>IF($A31="ADD",IF(NOT(ISBLANK(AN31)),_xlfn.XLOOKUP(AN31,ud_chip_grade[lookupValue],ud_chip_grade[lookupKey],"ERROR"),""), "")</f>
        <v/>
      </c>
      <c r="AQ31" s="4"/>
      <c r="AS31" s="3" t="str">
        <f>IF($A31="ADD",IF(NOT(ISBLANK(AR31)),_xlfn.XLOOKUP(AR31,ud_recycled_aggregate[lookupValue],ud_recycled_aggregate[lookupKey],"ERROR"),""), "")</f>
        <v/>
      </c>
      <c r="AU31" s="3" t="str">
        <f>IF($A31="ADD",IF(NOT(ISBLANK(AT31)),_xlfn.XLOOKUP(AT31,ud_surface_binder_type[lookupValue],ud_surface_binder_type[lookupKey],"ERROR"),""), "")</f>
        <v/>
      </c>
      <c r="AV31" s="20"/>
      <c r="AY31" s="3" t="str">
        <f>IF($A31="ADD",IF(NOT(ISBLANK(AX31)),_xlfn.XLOOKUP(AX31,ud_cutter_type[lookupValue],ud_cutter_type[lookupKey],"ERROR"),""), "")</f>
        <v/>
      </c>
      <c r="AZ31" s="4"/>
      <c r="BB31" s="4"/>
      <c r="BG31" s="3" t="str">
        <f>IF($A31="ADD",IF(NOT(ISBLANK(BF31)),_xlfn.XLOOKUP(BF31,ud_polymer_type[lookupValue],ud_polymer_type[lookupKey],"ERROR"),""), "")</f>
        <v/>
      </c>
      <c r="BH31" s="4"/>
      <c r="BJ31" s="4"/>
      <c r="BK31" s="5"/>
      <c r="BL31" s="21"/>
      <c r="BM31" s="4"/>
      <c r="BN31" s="21"/>
      <c r="BO31" s="2" t="str">
        <f t="shared" si="3"/>
        <v/>
      </c>
      <c r="BP31" s="3" t="str">
        <f t="shared" si="4"/>
        <v/>
      </c>
      <c r="BQ31" s="3" t="str">
        <f>IF($A31="","",IF((AND($A31="ADD",OR(BP31="",BP31="Local Authority"))),"L",(_xlfn.XLOOKUP(BP31,asset_owner[lookupValue],asset_owner[lookupKey],""))))</f>
        <v/>
      </c>
      <c r="BR31" s="3" t="str">
        <f t="shared" si="5"/>
        <v/>
      </c>
      <c r="BS31" s="3" t="str">
        <f>IF($A31="","",IF((AND($A31="ADD",OR(BR31="",BR31="Vested Assets"))),"12",(_xlfn.XLOOKUP(BR31,ud_work_category[lookupValue],ud_work_category[lookupKey],""))))</f>
        <v/>
      </c>
      <c r="BT31" s="20"/>
      <c r="BU31" s="2" t="str">
        <f t="shared" si="6"/>
        <v/>
      </c>
      <c r="BV31" s="3" t="str">
        <f t="shared" si="7"/>
        <v/>
      </c>
      <c r="BW31" s="3" t="str">
        <f>IF($A31="","",IF((AND($A31="ADD",OR(BV31="",BV31="Excellent"))),"1",(_xlfn.XLOOKUP(BV31,condition[lookupValue],condition[lookupKey],""))))</f>
        <v/>
      </c>
      <c r="BX31" s="21" t="str">
        <f t="shared" si="8"/>
        <v/>
      </c>
      <c r="BY31" s="5"/>
    </row>
    <row r="32" spans="2:77"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IF($A32="ADD",IF(NOT(ISBLANK(V32)),_xlfn.XLOOKUP(V32,ud_surface_function[lookupValue],ud_surface_function[lookupKey],"ERROR"),""), "")</f>
        <v/>
      </c>
      <c r="Y32" s="3" t="str">
        <f>IF($A32="ADD",IF(NOT(ISBLANK(X32)),_xlfn.XLOOKUP(X32,ud_surface_reseal_reason[lookupValue],ud_surface_reseal_reason[lookupKey],"ERROR"),""), "")</f>
        <v/>
      </c>
      <c r="AA32" s="3" t="str">
        <f>IF($A32="ADD",IF(NOT(ISBLANK(Z32)),_xlfn.XLOOKUP(Z32,ud_surface_material_type[lookupValue],ud_surface_material_type[lookupKey],"ERROR"),""), "")</f>
        <v/>
      </c>
      <c r="AC32" s="3" t="str">
        <f>IF($A32="ADD",IF(NOT(ISBLANK(AB32)),_xlfn.XLOOKUP(AB32,ud_material_source[lookupValue],ud_material_source[lookupKey],"ERROR"),""), "")</f>
        <v/>
      </c>
      <c r="AE32" s="3" t="str">
        <f>IF($A32="ADD",IF(NOT(ISBLANK(AD32)),_xlfn.XLOOKUP(AD32,ud_surface_specification[lookupValue],ud_surface_specification[lookupKey],"ERROR"),""), "")</f>
        <v/>
      </c>
      <c r="AF32" s="4"/>
      <c r="AG32" s="4"/>
      <c r="AI32" s="3" t="str">
        <f>IF($A32="ADD",IF(NOT(ISBLANK(AH32)),_xlfn.XLOOKUP(AH32,ud_mix_designation_number[lookupValue],ud_mix_designation_number[lookupKey],"ERROR"),""), "")</f>
        <v/>
      </c>
      <c r="AK32" s="3" t="str">
        <f>IF($A32="ADD",IF(NOT(ISBLANK(AJ32)),_xlfn.XLOOKUP(AJ32,ud_chip_grade[lookupValue],ud_chip_grade[lookupKey],"ERROR"),""), "")</f>
        <v/>
      </c>
      <c r="AM32" s="3" t="str">
        <f>IF($A32="ADD",IF(NOT(ISBLANK(AL32)),_xlfn.XLOOKUP(AL32,ud_chip_grade[lookupValue],ud_chip_grade[lookupKey],"ERROR"),""), "")</f>
        <v/>
      </c>
      <c r="AO32" s="3" t="str">
        <f>IF($A32="ADD",IF(NOT(ISBLANK(AN32)),_xlfn.XLOOKUP(AN32,ud_chip_grade[lookupValue],ud_chip_grade[lookupKey],"ERROR"),""), "")</f>
        <v/>
      </c>
      <c r="AQ32" s="4"/>
      <c r="AS32" s="3" t="str">
        <f>IF($A32="ADD",IF(NOT(ISBLANK(AR32)),_xlfn.XLOOKUP(AR32,ud_recycled_aggregate[lookupValue],ud_recycled_aggregate[lookupKey],"ERROR"),""), "")</f>
        <v/>
      </c>
      <c r="AU32" s="3" t="str">
        <f>IF($A32="ADD",IF(NOT(ISBLANK(AT32)),_xlfn.XLOOKUP(AT32,ud_surface_binder_type[lookupValue],ud_surface_binder_type[lookupKey],"ERROR"),""), "")</f>
        <v/>
      </c>
      <c r="AV32" s="20"/>
      <c r="AY32" s="3" t="str">
        <f>IF($A32="ADD",IF(NOT(ISBLANK(AX32)),_xlfn.XLOOKUP(AX32,ud_cutter_type[lookupValue],ud_cutter_type[lookupKey],"ERROR"),""), "")</f>
        <v/>
      </c>
      <c r="AZ32" s="4"/>
      <c r="BB32" s="4"/>
      <c r="BG32" s="3" t="str">
        <f>IF($A32="ADD",IF(NOT(ISBLANK(BF32)),_xlfn.XLOOKUP(BF32,ud_polymer_type[lookupValue],ud_polymer_type[lookupKey],"ERROR"),""), "")</f>
        <v/>
      </c>
      <c r="BH32" s="4"/>
      <c r="BJ32" s="4"/>
      <c r="BK32" s="5"/>
      <c r="BL32" s="21"/>
      <c r="BM32" s="4"/>
      <c r="BN32" s="21"/>
      <c r="BO32" s="2" t="str">
        <f t="shared" si="3"/>
        <v/>
      </c>
      <c r="BP32" s="3" t="str">
        <f t="shared" si="4"/>
        <v/>
      </c>
      <c r="BQ32" s="3" t="str">
        <f>IF($A32="","",IF((AND($A32="ADD",OR(BP32="",BP32="Local Authority"))),"L",(_xlfn.XLOOKUP(BP32,asset_owner[lookupValue],asset_owner[lookupKey],""))))</f>
        <v/>
      </c>
      <c r="BR32" s="3" t="str">
        <f t="shared" si="5"/>
        <v/>
      </c>
      <c r="BS32" s="3" t="str">
        <f>IF($A32="","",IF((AND($A32="ADD",OR(BR32="",BR32="Vested Assets"))),"12",(_xlfn.XLOOKUP(BR32,ud_work_category[lookupValue],ud_work_category[lookupKey],""))))</f>
        <v/>
      </c>
      <c r="BT32" s="20"/>
      <c r="BU32" s="2" t="str">
        <f t="shared" si="6"/>
        <v/>
      </c>
      <c r="BV32" s="3" t="str">
        <f t="shared" si="7"/>
        <v/>
      </c>
      <c r="BW32" s="3" t="str">
        <f>IF($A32="","",IF((AND($A32="ADD",OR(BV32="",BV32="Excellent"))),"1",(_xlfn.XLOOKUP(BV32,condition[lookupValue],condition[lookupKey],""))))</f>
        <v/>
      </c>
      <c r="BX32" s="21" t="str">
        <f t="shared" si="8"/>
        <v/>
      </c>
      <c r="BY32" s="5"/>
    </row>
    <row r="33" spans="2:77"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IF($A33="ADD",IF(NOT(ISBLANK(V33)),_xlfn.XLOOKUP(V33,ud_surface_function[lookupValue],ud_surface_function[lookupKey],"ERROR"),""), "")</f>
        <v/>
      </c>
      <c r="Y33" s="3" t="str">
        <f>IF($A33="ADD",IF(NOT(ISBLANK(X33)),_xlfn.XLOOKUP(X33,ud_surface_reseal_reason[lookupValue],ud_surface_reseal_reason[lookupKey],"ERROR"),""), "")</f>
        <v/>
      </c>
      <c r="AA33" s="3" t="str">
        <f>IF($A33="ADD",IF(NOT(ISBLANK(Z33)),_xlfn.XLOOKUP(Z33,ud_surface_material_type[lookupValue],ud_surface_material_type[lookupKey],"ERROR"),""), "")</f>
        <v/>
      </c>
      <c r="AC33" s="3" t="str">
        <f>IF($A33="ADD",IF(NOT(ISBLANK(AB33)),_xlfn.XLOOKUP(AB33,ud_material_source[lookupValue],ud_material_source[lookupKey],"ERROR"),""), "")</f>
        <v/>
      </c>
      <c r="AE33" s="3" t="str">
        <f>IF($A33="ADD",IF(NOT(ISBLANK(AD33)),_xlfn.XLOOKUP(AD33,ud_surface_specification[lookupValue],ud_surface_specification[lookupKey],"ERROR"),""), "")</f>
        <v/>
      </c>
      <c r="AF33" s="4"/>
      <c r="AG33" s="4"/>
      <c r="AI33" s="3" t="str">
        <f>IF($A33="ADD",IF(NOT(ISBLANK(AH33)),_xlfn.XLOOKUP(AH33,ud_mix_designation_number[lookupValue],ud_mix_designation_number[lookupKey],"ERROR"),""), "")</f>
        <v/>
      </c>
      <c r="AK33" s="3" t="str">
        <f>IF($A33="ADD",IF(NOT(ISBLANK(AJ33)),_xlfn.XLOOKUP(AJ33,ud_chip_grade[lookupValue],ud_chip_grade[lookupKey],"ERROR"),""), "")</f>
        <v/>
      </c>
      <c r="AM33" s="3" t="str">
        <f>IF($A33="ADD",IF(NOT(ISBLANK(AL33)),_xlfn.XLOOKUP(AL33,ud_chip_grade[lookupValue],ud_chip_grade[lookupKey],"ERROR"),""), "")</f>
        <v/>
      </c>
      <c r="AO33" s="3" t="str">
        <f>IF($A33="ADD",IF(NOT(ISBLANK(AN33)),_xlfn.XLOOKUP(AN33,ud_chip_grade[lookupValue],ud_chip_grade[lookupKey],"ERROR"),""), "")</f>
        <v/>
      </c>
      <c r="AQ33" s="4"/>
      <c r="AS33" s="3" t="str">
        <f>IF($A33="ADD",IF(NOT(ISBLANK(AR33)),_xlfn.XLOOKUP(AR33,ud_recycled_aggregate[lookupValue],ud_recycled_aggregate[lookupKey],"ERROR"),""), "")</f>
        <v/>
      </c>
      <c r="AU33" s="3" t="str">
        <f>IF($A33="ADD",IF(NOT(ISBLANK(AT33)),_xlfn.XLOOKUP(AT33,ud_surface_binder_type[lookupValue],ud_surface_binder_type[lookupKey],"ERROR"),""), "")</f>
        <v/>
      </c>
      <c r="AV33" s="20"/>
      <c r="AY33" s="3" t="str">
        <f>IF($A33="ADD",IF(NOT(ISBLANK(AX33)),_xlfn.XLOOKUP(AX33,ud_cutter_type[lookupValue],ud_cutter_type[lookupKey],"ERROR"),""), "")</f>
        <v/>
      </c>
      <c r="AZ33" s="4"/>
      <c r="BB33" s="4"/>
      <c r="BG33" s="3" t="str">
        <f>IF($A33="ADD",IF(NOT(ISBLANK(BF33)),_xlfn.XLOOKUP(BF33,ud_polymer_type[lookupValue],ud_polymer_type[lookupKey],"ERROR"),""), "")</f>
        <v/>
      </c>
      <c r="BH33" s="4"/>
      <c r="BJ33" s="4"/>
      <c r="BK33" s="5"/>
      <c r="BL33" s="21"/>
      <c r="BM33" s="4"/>
      <c r="BN33" s="21"/>
      <c r="BO33" s="2" t="str">
        <f t="shared" si="3"/>
        <v/>
      </c>
      <c r="BP33" s="3" t="str">
        <f t="shared" si="4"/>
        <v/>
      </c>
      <c r="BQ33" s="3" t="str">
        <f>IF($A33="","",IF((AND($A33="ADD",OR(BP33="",BP33="Local Authority"))),"L",(_xlfn.XLOOKUP(BP33,asset_owner[lookupValue],asset_owner[lookupKey],""))))</f>
        <v/>
      </c>
      <c r="BR33" s="3" t="str">
        <f t="shared" si="5"/>
        <v/>
      </c>
      <c r="BS33" s="3" t="str">
        <f>IF($A33="","",IF((AND($A33="ADD",OR(BR33="",BR33="Vested Assets"))),"12",(_xlfn.XLOOKUP(BR33,ud_work_category[lookupValue],ud_work_category[lookupKey],""))))</f>
        <v/>
      </c>
      <c r="BT33" s="20"/>
      <c r="BU33" s="2" t="str">
        <f t="shared" si="6"/>
        <v/>
      </c>
      <c r="BV33" s="3" t="str">
        <f t="shared" si="7"/>
        <v/>
      </c>
      <c r="BW33" s="3" t="str">
        <f>IF($A33="","",IF((AND($A33="ADD",OR(BV33="",BV33="Excellent"))),"1",(_xlfn.XLOOKUP(BV33,condition[lookupValue],condition[lookupKey],""))))</f>
        <v/>
      </c>
      <c r="BX33" s="21" t="str">
        <f t="shared" si="8"/>
        <v/>
      </c>
      <c r="BY33" s="5"/>
    </row>
    <row r="34" spans="2:77"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IF($A34="ADD",IF(NOT(ISBLANK(V34)),_xlfn.XLOOKUP(V34,ud_surface_function[lookupValue],ud_surface_function[lookupKey],"ERROR"),""), "")</f>
        <v/>
      </c>
      <c r="Y34" s="3" t="str">
        <f>IF($A34="ADD",IF(NOT(ISBLANK(X34)),_xlfn.XLOOKUP(X34,ud_surface_reseal_reason[lookupValue],ud_surface_reseal_reason[lookupKey],"ERROR"),""), "")</f>
        <v/>
      </c>
      <c r="AA34" s="3" t="str">
        <f>IF($A34="ADD",IF(NOT(ISBLANK(Z34)),_xlfn.XLOOKUP(Z34,ud_surface_material_type[lookupValue],ud_surface_material_type[lookupKey],"ERROR"),""), "")</f>
        <v/>
      </c>
      <c r="AC34" s="3" t="str">
        <f>IF($A34="ADD",IF(NOT(ISBLANK(AB34)),_xlfn.XLOOKUP(AB34,ud_material_source[lookupValue],ud_material_source[lookupKey],"ERROR"),""), "")</f>
        <v/>
      </c>
      <c r="AE34" s="3" t="str">
        <f>IF($A34="ADD",IF(NOT(ISBLANK(AD34)),_xlfn.XLOOKUP(AD34,ud_surface_specification[lookupValue],ud_surface_specification[lookupKey],"ERROR"),""), "")</f>
        <v/>
      </c>
      <c r="AF34" s="4"/>
      <c r="AG34" s="4"/>
      <c r="AI34" s="3" t="str">
        <f>IF($A34="ADD",IF(NOT(ISBLANK(AH34)),_xlfn.XLOOKUP(AH34,ud_mix_designation_number[lookupValue],ud_mix_designation_number[lookupKey],"ERROR"),""), "")</f>
        <v/>
      </c>
      <c r="AK34" s="3" t="str">
        <f>IF($A34="ADD",IF(NOT(ISBLANK(AJ34)),_xlfn.XLOOKUP(AJ34,ud_chip_grade[lookupValue],ud_chip_grade[lookupKey],"ERROR"),""), "")</f>
        <v/>
      </c>
      <c r="AM34" s="3" t="str">
        <f>IF($A34="ADD",IF(NOT(ISBLANK(AL34)),_xlfn.XLOOKUP(AL34,ud_chip_grade[lookupValue],ud_chip_grade[lookupKey],"ERROR"),""), "")</f>
        <v/>
      </c>
      <c r="AO34" s="3" t="str">
        <f>IF($A34="ADD",IF(NOT(ISBLANK(AN34)),_xlfn.XLOOKUP(AN34,ud_chip_grade[lookupValue],ud_chip_grade[lookupKey],"ERROR"),""), "")</f>
        <v/>
      </c>
      <c r="AQ34" s="4"/>
      <c r="AS34" s="3" t="str">
        <f>IF($A34="ADD",IF(NOT(ISBLANK(AR34)),_xlfn.XLOOKUP(AR34,ud_recycled_aggregate[lookupValue],ud_recycled_aggregate[lookupKey],"ERROR"),""), "")</f>
        <v/>
      </c>
      <c r="AU34" s="3" t="str">
        <f>IF($A34="ADD",IF(NOT(ISBLANK(AT34)),_xlfn.XLOOKUP(AT34,ud_surface_binder_type[lookupValue],ud_surface_binder_type[lookupKey],"ERROR"),""), "")</f>
        <v/>
      </c>
      <c r="AV34" s="20"/>
      <c r="AY34" s="3" t="str">
        <f>IF($A34="ADD",IF(NOT(ISBLANK(AX34)),_xlfn.XLOOKUP(AX34,ud_cutter_type[lookupValue],ud_cutter_type[lookupKey],"ERROR"),""), "")</f>
        <v/>
      </c>
      <c r="AZ34" s="4"/>
      <c r="BB34" s="4"/>
      <c r="BG34" s="3" t="str">
        <f>IF($A34="ADD",IF(NOT(ISBLANK(BF34)),_xlfn.XLOOKUP(BF34,ud_polymer_type[lookupValue],ud_polymer_type[lookupKey],"ERROR"),""), "")</f>
        <v/>
      </c>
      <c r="BH34" s="4"/>
      <c r="BJ34" s="4"/>
      <c r="BK34" s="5"/>
      <c r="BL34" s="21"/>
      <c r="BM34" s="4"/>
      <c r="BN34" s="21"/>
      <c r="BO34" s="2" t="str">
        <f t="shared" si="3"/>
        <v/>
      </c>
      <c r="BP34" s="3" t="str">
        <f t="shared" si="4"/>
        <v/>
      </c>
      <c r="BQ34" s="3" t="str">
        <f>IF($A34="","",IF((AND($A34="ADD",OR(BP34="",BP34="Local Authority"))),"L",(_xlfn.XLOOKUP(BP34,asset_owner[lookupValue],asset_owner[lookupKey],""))))</f>
        <v/>
      </c>
      <c r="BR34" s="3" t="str">
        <f t="shared" si="5"/>
        <v/>
      </c>
      <c r="BS34" s="3" t="str">
        <f>IF($A34="","",IF((AND($A34="ADD",OR(BR34="",BR34="Vested Assets"))),"12",(_xlfn.XLOOKUP(BR34,ud_work_category[lookupValue],ud_work_category[lookupKey],""))))</f>
        <v/>
      </c>
      <c r="BT34" s="20"/>
      <c r="BU34" s="2" t="str">
        <f t="shared" si="6"/>
        <v/>
      </c>
      <c r="BV34" s="3" t="str">
        <f t="shared" si="7"/>
        <v/>
      </c>
      <c r="BW34" s="3" t="str">
        <f>IF($A34="","",IF((AND($A34="ADD",OR(BV34="",BV34="Excellent"))),"1",(_xlfn.XLOOKUP(BV34,condition[lookupValue],condition[lookupKey],""))))</f>
        <v/>
      </c>
      <c r="BX34" s="21" t="str">
        <f t="shared" si="8"/>
        <v/>
      </c>
      <c r="BY34" s="5"/>
    </row>
    <row r="35" spans="2:77"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IF($A35="ADD",IF(NOT(ISBLANK(V35)),_xlfn.XLOOKUP(V35,ud_surface_function[lookupValue],ud_surface_function[lookupKey],"ERROR"),""), "")</f>
        <v/>
      </c>
      <c r="Y35" s="3" t="str">
        <f>IF($A35="ADD",IF(NOT(ISBLANK(X35)),_xlfn.XLOOKUP(X35,ud_surface_reseal_reason[lookupValue],ud_surface_reseal_reason[lookupKey],"ERROR"),""), "")</f>
        <v/>
      </c>
      <c r="AA35" s="3" t="str">
        <f>IF($A35="ADD",IF(NOT(ISBLANK(Z35)),_xlfn.XLOOKUP(Z35,ud_surface_material_type[lookupValue],ud_surface_material_type[lookupKey],"ERROR"),""), "")</f>
        <v/>
      </c>
      <c r="AC35" s="3" t="str">
        <f>IF($A35="ADD",IF(NOT(ISBLANK(AB35)),_xlfn.XLOOKUP(AB35,ud_material_source[lookupValue],ud_material_source[lookupKey],"ERROR"),""), "")</f>
        <v/>
      </c>
      <c r="AE35" s="3" t="str">
        <f>IF($A35="ADD",IF(NOT(ISBLANK(AD35)),_xlfn.XLOOKUP(AD35,ud_surface_specification[lookupValue],ud_surface_specification[lookupKey],"ERROR"),""), "")</f>
        <v/>
      </c>
      <c r="AF35" s="4"/>
      <c r="AG35" s="4"/>
      <c r="AI35" s="3" t="str">
        <f>IF($A35="ADD",IF(NOT(ISBLANK(AH35)),_xlfn.XLOOKUP(AH35,ud_mix_designation_number[lookupValue],ud_mix_designation_number[lookupKey],"ERROR"),""), "")</f>
        <v/>
      </c>
      <c r="AK35" s="3" t="str">
        <f>IF($A35="ADD",IF(NOT(ISBLANK(AJ35)),_xlfn.XLOOKUP(AJ35,ud_chip_grade[lookupValue],ud_chip_grade[lookupKey],"ERROR"),""), "")</f>
        <v/>
      </c>
      <c r="AM35" s="3" t="str">
        <f>IF($A35="ADD",IF(NOT(ISBLANK(AL35)),_xlfn.XLOOKUP(AL35,ud_chip_grade[lookupValue],ud_chip_grade[lookupKey],"ERROR"),""), "")</f>
        <v/>
      </c>
      <c r="AO35" s="3" t="str">
        <f>IF($A35="ADD",IF(NOT(ISBLANK(AN35)),_xlfn.XLOOKUP(AN35,ud_chip_grade[lookupValue],ud_chip_grade[lookupKey],"ERROR"),""), "")</f>
        <v/>
      </c>
      <c r="AQ35" s="4"/>
      <c r="AS35" s="3" t="str">
        <f>IF($A35="ADD",IF(NOT(ISBLANK(AR35)),_xlfn.XLOOKUP(AR35,ud_recycled_aggregate[lookupValue],ud_recycled_aggregate[lookupKey],"ERROR"),""), "")</f>
        <v/>
      </c>
      <c r="AU35" s="3" t="str">
        <f>IF($A35="ADD",IF(NOT(ISBLANK(AT35)),_xlfn.XLOOKUP(AT35,ud_surface_binder_type[lookupValue],ud_surface_binder_type[lookupKey],"ERROR"),""), "")</f>
        <v/>
      </c>
      <c r="AV35" s="20"/>
      <c r="AY35" s="3" t="str">
        <f>IF($A35="ADD",IF(NOT(ISBLANK(AX35)),_xlfn.XLOOKUP(AX35,ud_cutter_type[lookupValue],ud_cutter_type[lookupKey],"ERROR"),""), "")</f>
        <v/>
      </c>
      <c r="AZ35" s="4"/>
      <c r="BB35" s="4"/>
      <c r="BG35" s="3" t="str">
        <f>IF($A35="ADD",IF(NOT(ISBLANK(BF35)),_xlfn.XLOOKUP(BF35,ud_polymer_type[lookupValue],ud_polymer_type[lookupKey],"ERROR"),""), "")</f>
        <v/>
      </c>
      <c r="BH35" s="4"/>
      <c r="BJ35" s="4"/>
      <c r="BK35" s="5"/>
      <c r="BL35" s="21"/>
      <c r="BM35" s="4"/>
      <c r="BN35" s="21"/>
      <c r="BO35" s="2" t="str">
        <f t="shared" si="3"/>
        <v/>
      </c>
      <c r="BP35" s="3" t="str">
        <f t="shared" si="4"/>
        <v/>
      </c>
      <c r="BQ35" s="3" t="str">
        <f>IF($A35="","",IF((AND($A35="ADD",OR(BP35="",BP35="Local Authority"))),"L",(_xlfn.XLOOKUP(BP35,asset_owner[lookupValue],asset_owner[lookupKey],""))))</f>
        <v/>
      </c>
      <c r="BR35" s="3" t="str">
        <f t="shared" si="5"/>
        <v/>
      </c>
      <c r="BS35" s="3" t="str">
        <f>IF($A35="","",IF((AND($A35="ADD",OR(BR35="",BR35="Vested Assets"))),"12",(_xlfn.XLOOKUP(BR35,ud_work_category[lookupValue],ud_work_category[lookupKey],""))))</f>
        <v/>
      </c>
      <c r="BT35" s="20"/>
      <c r="BU35" s="2" t="str">
        <f t="shared" si="6"/>
        <v/>
      </c>
      <c r="BV35" s="3" t="str">
        <f t="shared" si="7"/>
        <v/>
      </c>
      <c r="BW35" s="3" t="str">
        <f>IF($A35="","",IF((AND($A35="ADD",OR(BV35="",BV35="Excellent"))),"1",(_xlfn.XLOOKUP(BV35,condition[lookupValue],condition[lookupKey],""))))</f>
        <v/>
      </c>
      <c r="BX35" s="21" t="str">
        <f t="shared" si="8"/>
        <v/>
      </c>
      <c r="BY35" s="5"/>
    </row>
    <row r="36" spans="2:77"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IF($A36="ADD",IF(NOT(ISBLANK(V36)),_xlfn.XLOOKUP(V36,ud_surface_function[lookupValue],ud_surface_function[lookupKey],"ERROR"),""), "")</f>
        <v/>
      </c>
      <c r="Y36" s="3" t="str">
        <f>IF($A36="ADD",IF(NOT(ISBLANK(X36)),_xlfn.XLOOKUP(X36,ud_surface_reseal_reason[lookupValue],ud_surface_reseal_reason[lookupKey],"ERROR"),""), "")</f>
        <v/>
      </c>
      <c r="AA36" s="3" t="str">
        <f>IF($A36="ADD",IF(NOT(ISBLANK(Z36)),_xlfn.XLOOKUP(Z36,ud_surface_material_type[lookupValue],ud_surface_material_type[lookupKey],"ERROR"),""), "")</f>
        <v/>
      </c>
      <c r="AC36" s="3" t="str">
        <f>IF($A36="ADD",IF(NOT(ISBLANK(AB36)),_xlfn.XLOOKUP(AB36,ud_material_source[lookupValue],ud_material_source[lookupKey],"ERROR"),""), "")</f>
        <v/>
      </c>
      <c r="AE36" s="3" t="str">
        <f>IF($A36="ADD",IF(NOT(ISBLANK(AD36)),_xlfn.XLOOKUP(AD36,ud_surface_specification[lookupValue],ud_surface_specification[lookupKey],"ERROR"),""), "")</f>
        <v/>
      </c>
      <c r="AF36" s="4"/>
      <c r="AG36" s="4"/>
      <c r="AI36" s="3" t="str">
        <f>IF($A36="ADD",IF(NOT(ISBLANK(AH36)),_xlfn.XLOOKUP(AH36,ud_mix_designation_number[lookupValue],ud_mix_designation_number[lookupKey],"ERROR"),""), "")</f>
        <v/>
      </c>
      <c r="AK36" s="3" t="str">
        <f>IF($A36="ADD",IF(NOT(ISBLANK(AJ36)),_xlfn.XLOOKUP(AJ36,ud_chip_grade[lookupValue],ud_chip_grade[lookupKey],"ERROR"),""), "")</f>
        <v/>
      </c>
      <c r="AM36" s="3" t="str">
        <f>IF($A36="ADD",IF(NOT(ISBLANK(AL36)),_xlfn.XLOOKUP(AL36,ud_chip_grade[lookupValue],ud_chip_grade[lookupKey],"ERROR"),""), "")</f>
        <v/>
      </c>
      <c r="AO36" s="3" t="str">
        <f>IF($A36="ADD",IF(NOT(ISBLANK(AN36)),_xlfn.XLOOKUP(AN36,ud_chip_grade[lookupValue],ud_chip_grade[lookupKey],"ERROR"),""), "")</f>
        <v/>
      </c>
      <c r="AQ36" s="4"/>
      <c r="AS36" s="3" t="str">
        <f>IF($A36="ADD",IF(NOT(ISBLANK(AR36)),_xlfn.XLOOKUP(AR36,ud_recycled_aggregate[lookupValue],ud_recycled_aggregate[lookupKey],"ERROR"),""), "")</f>
        <v/>
      </c>
      <c r="AU36" s="3" t="str">
        <f>IF($A36="ADD",IF(NOT(ISBLANK(AT36)),_xlfn.XLOOKUP(AT36,ud_surface_binder_type[lookupValue],ud_surface_binder_type[lookupKey],"ERROR"),""), "")</f>
        <v/>
      </c>
      <c r="AV36" s="20"/>
      <c r="AY36" s="3" t="str">
        <f>IF($A36="ADD",IF(NOT(ISBLANK(AX36)),_xlfn.XLOOKUP(AX36,ud_cutter_type[lookupValue],ud_cutter_type[lookupKey],"ERROR"),""), "")</f>
        <v/>
      </c>
      <c r="AZ36" s="4"/>
      <c r="BB36" s="4"/>
      <c r="BG36" s="3" t="str">
        <f>IF($A36="ADD",IF(NOT(ISBLANK(BF36)),_xlfn.XLOOKUP(BF36,ud_polymer_type[lookupValue],ud_polymer_type[lookupKey],"ERROR"),""), "")</f>
        <v/>
      </c>
      <c r="BH36" s="4"/>
      <c r="BJ36" s="4"/>
      <c r="BK36" s="5"/>
      <c r="BL36" s="21"/>
      <c r="BM36" s="4"/>
      <c r="BN36" s="21"/>
      <c r="BO36" s="2" t="str">
        <f t="shared" si="3"/>
        <v/>
      </c>
      <c r="BP36" s="3" t="str">
        <f t="shared" si="4"/>
        <v/>
      </c>
      <c r="BQ36" s="3" t="str">
        <f>IF($A36="","",IF((AND($A36="ADD",OR(BP36="",BP36="Local Authority"))),"L",(_xlfn.XLOOKUP(BP36,asset_owner[lookupValue],asset_owner[lookupKey],""))))</f>
        <v/>
      </c>
      <c r="BR36" s="3" t="str">
        <f t="shared" si="5"/>
        <v/>
      </c>
      <c r="BS36" s="3" t="str">
        <f>IF($A36="","",IF((AND($A36="ADD",OR(BR36="",BR36="Vested Assets"))),"12",(_xlfn.XLOOKUP(BR36,ud_work_category[lookupValue],ud_work_category[lookupKey],""))))</f>
        <v/>
      </c>
      <c r="BT36" s="20"/>
      <c r="BU36" s="2" t="str">
        <f t="shared" si="6"/>
        <v/>
      </c>
      <c r="BV36" s="3" t="str">
        <f t="shared" si="7"/>
        <v/>
      </c>
      <c r="BW36" s="3" t="str">
        <f>IF($A36="","",IF((AND($A36="ADD",OR(BV36="",BV36="Excellent"))),"1",(_xlfn.XLOOKUP(BV36,condition[lookupValue],condition[lookupKey],""))))</f>
        <v/>
      </c>
      <c r="BX36" s="21" t="str">
        <f t="shared" si="8"/>
        <v/>
      </c>
      <c r="BY36" s="5"/>
    </row>
    <row r="37" spans="2:77"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IF($A37="ADD",IF(NOT(ISBLANK(V37)),_xlfn.XLOOKUP(V37,ud_surface_function[lookupValue],ud_surface_function[lookupKey],"ERROR"),""), "")</f>
        <v/>
      </c>
      <c r="Y37" s="3" t="str">
        <f>IF($A37="ADD",IF(NOT(ISBLANK(X37)),_xlfn.XLOOKUP(X37,ud_surface_reseal_reason[lookupValue],ud_surface_reseal_reason[lookupKey],"ERROR"),""), "")</f>
        <v/>
      </c>
      <c r="AA37" s="3" t="str">
        <f>IF($A37="ADD",IF(NOT(ISBLANK(Z37)),_xlfn.XLOOKUP(Z37,ud_surface_material_type[lookupValue],ud_surface_material_type[lookupKey],"ERROR"),""), "")</f>
        <v/>
      </c>
      <c r="AC37" s="3" t="str">
        <f>IF($A37="ADD",IF(NOT(ISBLANK(AB37)),_xlfn.XLOOKUP(AB37,ud_material_source[lookupValue],ud_material_source[lookupKey],"ERROR"),""), "")</f>
        <v/>
      </c>
      <c r="AE37" s="3" t="str">
        <f>IF($A37="ADD",IF(NOT(ISBLANK(AD37)),_xlfn.XLOOKUP(AD37,ud_surface_specification[lookupValue],ud_surface_specification[lookupKey],"ERROR"),""), "")</f>
        <v/>
      </c>
      <c r="AF37" s="4"/>
      <c r="AG37" s="4"/>
      <c r="AI37" s="3" t="str">
        <f>IF($A37="ADD",IF(NOT(ISBLANK(AH37)),_xlfn.XLOOKUP(AH37,ud_mix_designation_number[lookupValue],ud_mix_designation_number[lookupKey],"ERROR"),""), "")</f>
        <v/>
      </c>
      <c r="AK37" s="3" t="str">
        <f>IF($A37="ADD",IF(NOT(ISBLANK(AJ37)),_xlfn.XLOOKUP(AJ37,ud_chip_grade[lookupValue],ud_chip_grade[lookupKey],"ERROR"),""), "")</f>
        <v/>
      </c>
      <c r="AM37" s="3" t="str">
        <f>IF($A37="ADD",IF(NOT(ISBLANK(AL37)),_xlfn.XLOOKUP(AL37,ud_chip_grade[lookupValue],ud_chip_grade[lookupKey],"ERROR"),""), "")</f>
        <v/>
      </c>
      <c r="AO37" s="3" t="str">
        <f>IF($A37="ADD",IF(NOT(ISBLANK(AN37)),_xlfn.XLOOKUP(AN37,ud_chip_grade[lookupValue],ud_chip_grade[lookupKey],"ERROR"),""), "")</f>
        <v/>
      </c>
      <c r="AQ37" s="4"/>
      <c r="AS37" s="3" t="str">
        <f>IF($A37="ADD",IF(NOT(ISBLANK(AR37)),_xlfn.XLOOKUP(AR37,ud_recycled_aggregate[lookupValue],ud_recycled_aggregate[lookupKey],"ERROR"),""), "")</f>
        <v/>
      </c>
      <c r="AU37" s="3" t="str">
        <f>IF($A37="ADD",IF(NOT(ISBLANK(AT37)),_xlfn.XLOOKUP(AT37,ud_surface_binder_type[lookupValue],ud_surface_binder_type[lookupKey],"ERROR"),""), "")</f>
        <v/>
      </c>
      <c r="AV37" s="20"/>
      <c r="AY37" s="3" t="str">
        <f>IF($A37="ADD",IF(NOT(ISBLANK(AX37)),_xlfn.XLOOKUP(AX37,ud_cutter_type[lookupValue],ud_cutter_type[lookupKey],"ERROR"),""), "")</f>
        <v/>
      </c>
      <c r="AZ37" s="4"/>
      <c r="BB37" s="4"/>
      <c r="BG37" s="3" t="str">
        <f>IF($A37="ADD",IF(NOT(ISBLANK(BF37)),_xlfn.XLOOKUP(BF37,ud_polymer_type[lookupValue],ud_polymer_type[lookupKey],"ERROR"),""), "")</f>
        <v/>
      </c>
      <c r="BH37" s="4"/>
      <c r="BJ37" s="4"/>
      <c r="BK37" s="5"/>
      <c r="BL37" s="21"/>
      <c r="BM37" s="4"/>
      <c r="BN37" s="21"/>
      <c r="BO37" s="2" t="str">
        <f t="shared" si="3"/>
        <v/>
      </c>
      <c r="BP37" s="3" t="str">
        <f t="shared" si="4"/>
        <v/>
      </c>
      <c r="BQ37" s="3" t="str">
        <f>IF($A37="","",IF((AND($A37="ADD",OR(BP37="",BP37="Local Authority"))),"L",(_xlfn.XLOOKUP(BP37,asset_owner[lookupValue],asset_owner[lookupKey],""))))</f>
        <v/>
      </c>
      <c r="BR37" s="3" t="str">
        <f t="shared" si="5"/>
        <v/>
      </c>
      <c r="BS37" s="3" t="str">
        <f>IF($A37="","",IF((AND($A37="ADD",OR(BR37="",BR37="Vested Assets"))),"12",(_xlfn.XLOOKUP(BR37,ud_work_category[lookupValue],ud_work_category[lookupKey],""))))</f>
        <v/>
      </c>
      <c r="BT37" s="20"/>
      <c r="BU37" s="2" t="str">
        <f t="shared" si="6"/>
        <v/>
      </c>
      <c r="BV37" s="3" t="str">
        <f t="shared" si="7"/>
        <v/>
      </c>
      <c r="BW37" s="3" t="str">
        <f>IF($A37="","",IF((AND($A37="ADD",OR(BV37="",BV37="Excellent"))),"1",(_xlfn.XLOOKUP(BV37,condition[lookupValue],condition[lookupKey],""))))</f>
        <v/>
      </c>
      <c r="BX37" s="21" t="str">
        <f t="shared" si="8"/>
        <v/>
      </c>
      <c r="BY37" s="5"/>
    </row>
    <row r="38" spans="2:77"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IF($A38="ADD",IF(NOT(ISBLANK(V38)),_xlfn.XLOOKUP(V38,ud_surface_function[lookupValue],ud_surface_function[lookupKey],"ERROR"),""), "")</f>
        <v/>
      </c>
      <c r="Y38" s="3" t="str">
        <f>IF($A38="ADD",IF(NOT(ISBLANK(X38)),_xlfn.XLOOKUP(X38,ud_surface_reseal_reason[lookupValue],ud_surface_reseal_reason[lookupKey],"ERROR"),""), "")</f>
        <v/>
      </c>
      <c r="AA38" s="3" t="str">
        <f>IF($A38="ADD",IF(NOT(ISBLANK(Z38)),_xlfn.XLOOKUP(Z38,ud_surface_material_type[lookupValue],ud_surface_material_type[lookupKey],"ERROR"),""), "")</f>
        <v/>
      </c>
      <c r="AC38" s="3" t="str">
        <f>IF($A38="ADD",IF(NOT(ISBLANK(AB38)),_xlfn.XLOOKUP(AB38,ud_material_source[lookupValue],ud_material_source[lookupKey],"ERROR"),""), "")</f>
        <v/>
      </c>
      <c r="AE38" s="3" t="str">
        <f>IF($A38="ADD",IF(NOT(ISBLANK(AD38)),_xlfn.XLOOKUP(AD38,ud_surface_specification[lookupValue],ud_surface_specification[lookupKey],"ERROR"),""), "")</f>
        <v/>
      </c>
      <c r="AF38" s="4"/>
      <c r="AG38" s="4"/>
      <c r="AI38" s="3" t="str">
        <f>IF($A38="ADD",IF(NOT(ISBLANK(AH38)),_xlfn.XLOOKUP(AH38,ud_mix_designation_number[lookupValue],ud_mix_designation_number[lookupKey],"ERROR"),""), "")</f>
        <v/>
      </c>
      <c r="AK38" s="3" t="str">
        <f>IF($A38="ADD",IF(NOT(ISBLANK(AJ38)),_xlfn.XLOOKUP(AJ38,ud_chip_grade[lookupValue],ud_chip_grade[lookupKey],"ERROR"),""), "")</f>
        <v/>
      </c>
      <c r="AM38" s="3" t="str">
        <f>IF($A38="ADD",IF(NOT(ISBLANK(AL38)),_xlfn.XLOOKUP(AL38,ud_chip_grade[lookupValue],ud_chip_grade[lookupKey],"ERROR"),""), "")</f>
        <v/>
      </c>
      <c r="AO38" s="3" t="str">
        <f>IF($A38="ADD",IF(NOT(ISBLANK(AN38)),_xlfn.XLOOKUP(AN38,ud_chip_grade[lookupValue],ud_chip_grade[lookupKey],"ERROR"),""), "")</f>
        <v/>
      </c>
      <c r="AQ38" s="4"/>
      <c r="AS38" s="3" t="str">
        <f>IF($A38="ADD",IF(NOT(ISBLANK(AR38)),_xlfn.XLOOKUP(AR38,ud_recycled_aggregate[lookupValue],ud_recycled_aggregate[lookupKey],"ERROR"),""), "")</f>
        <v/>
      </c>
      <c r="AU38" s="3" t="str">
        <f>IF($A38="ADD",IF(NOT(ISBLANK(AT38)),_xlfn.XLOOKUP(AT38,ud_surface_binder_type[lookupValue],ud_surface_binder_type[lookupKey],"ERROR"),""), "")</f>
        <v/>
      </c>
      <c r="AV38" s="20"/>
      <c r="AY38" s="3" t="str">
        <f>IF($A38="ADD",IF(NOT(ISBLANK(AX38)),_xlfn.XLOOKUP(AX38,ud_cutter_type[lookupValue],ud_cutter_type[lookupKey],"ERROR"),""), "")</f>
        <v/>
      </c>
      <c r="AZ38" s="4"/>
      <c r="BB38" s="4"/>
      <c r="BG38" s="3" t="str">
        <f>IF($A38="ADD",IF(NOT(ISBLANK(BF38)),_xlfn.XLOOKUP(BF38,ud_polymer_type[lookupValue],ud_polymer_type[lookupKey],"ERROR"),""), "")</f>
        <v/>
      </c>
      <c r="BH38" s="4"/>
      <c r="BJ38" s="4"/>
      <c r="BK38" s="5"/>
      <c r="BL38" s="21"/>
      <c r="BM38" s="4"/>
      <c r="BN38" s="21"/>
      <c r="BO38" s="2" t="str">
        <f t="shared" si="3"/>
        <v/>
      </c>
      <c r="BP38" s="3" t="str">
        <f t="shared" si="4"/>
        <v/>
      </c>
      <c r="BQ38" s="3" t="str">
        <f>IF($A38="","",IF((AND($A38="ADD",OR(BP38="",BP38="Local Authority"))),"L",(_xlfn.XLOOKUP(BP38,asset_owner[lookupValue],asset_owner[lookupKey],""))))</f>
        <v/>
      </c>
      <c r="BR38" s="3" t="str">
        <f t="shared" si="5"/>
        <v/>
      </c>
      <c r="BS38" s="3" t="str">
        <f>IF($A38="","",IF((AND($A38="ADD",OR(BR38="",BR38="Vested Assets"))),"12",(_xlfn.XLOOKUP(BR38,ud_work_category[lookupValue],ud_work_category[lookupKey],""))))</f>
        <v/>
      </c>
      <c r="BT38" s="20"/>
      <c r="BU38" s="2" t="str">
        <f t="shared" si="6"/>
        <v/>
      </c>
      <c r="BV38" s="3" t="str">
        <f t="shared" si="7"/>
        <v/>
      </c>
      <c r="BW38" s="3" t="str">
        <f>IF($A38="","",IF((AND($A38="ADD",OR(BV38="",BV38="Excellent"))),"1",(_xlfn.XLOOKUP(BV38,condition[lookupValue],condition[lookupKey],""))))</f>
        <v/>
      </c>
      <c r="BX38" s="21" t="str">
        <f t="shared" si="8"/>
        <v/>
      </c>
      <c r="BY38" s="5"/>
    </row>
    <row r="39" spans="2:77"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IF($A39="ADD",IF(NOT(ISBLANK(V39)),_xlfn.XLOOKUP(V39,ud_surface_function[lookupValue],ud_surface_function[lookupKey],"ERROR"),""), "")</f>
        <v/>
      </c>
      <c r="Y39" s="3" t="str">
        <f>IF($A39="ADD",IF(NOT(ISBLANK(X39)),_xlfn.XLOOKUP(X39,ud_surface_reseal_reason[lookupValue],ud_surface_reseal_reason[lookupKey],"ERROR"),""), "")</f>
        <v/>
      </c>
      <c r="AA39" s="3" t="str">
        <f>IF($A39="ADD",IF(NOT(ISBLANK(Z39)),_xlfn.XLOOKUP(Z39,ud_surface_material_type[lookupValue],ud_surface_material_type[lookupKey],"ERROR"),""), "")</f>
        <v/>
      </c>
      <c r="AC39" s="3" t="str">
        <f>IF($A39="ADD",IF(NOT(ISBLANK(AB39)),_xlfn.XLOOKUP(AB39,ud_material_source[lookupValue],ud_material_source[lookupKey],"ERROR"),""), "")</f>
        <v/>
      </c>
      <c r="AE39" s="3" t="str">
        <f>IF($A39="ADD",IF(NOT(ISBLANK(AD39)),_xlfn.XLOOKUP(AD39,ud_surface_specification[lookupValue],ud_surface_specification[lookupKey],"ERROR"),""), "")</f>
        <v/>
      </c>
      <c r="AF39" s="4"/>
      <c r="AG39" s="4"/>
      <c r="AI39" s="3" t="str">
        <f>IF($A39="ADD",IF(NOT(ISBLANK(AH39)),_xlfn.XLOOKUP(AH39,ud_mix_designation_number[lookupValue],ud_mix_designation_number[lookupKey],"ERROR"),""), "")</f>
        <v/>
      </c>
      <c r="AK39" s="3" t="str">
        <f>IF($A39="ADD",IF(NOT(ISBLANK(AJ39)),_xlfn.XLOOKUP(AJ39,ud_chip_grade[lookupValue],ud_chip_grade[lookupKey],"ERROR"),""), "")</f>
        <v/>
      </c>
      <c r="AM39" s="3" t="str">
        <f>IF($A39="ADD",IF(NOT(ISBLANK(AL39)),_xlfn.XLOOKUP(AL39,ud_chip_grade[lookupValue],ud_chip_grade[lookupKey],"ERROR"),""), "")</f>
        <v/>
      </c>
      <c r="AO39" s="3" t="str">
        <f>IF($A39="ADD",IF(NOT(ISBLANK(AN39)),_xlfn.XLOOKUP(AN39,ud_chip_grade[lookupValue],ud_chip_grade[lookupKey],"ERROR"),""), "")</f>
        <v/>
      </c>
      <c r="AQ39" s="4"/>
      <c r="AS39" s="3" t="str">
        <f>IF($A39="ADD",IF(NOT(ISBLANK(AR39)),_xlfn.XLOOKUP(AR39,ud_recycled_aggregate[lookupValue],ud_recycled_aggregate[lookupKey],"ERROR"),""), "")</f>
        <v/>
      </c>
      <c r="AU39" s="3" t="str">
        <f>IF($A39="ADD",IF(NOT(ISBLANK(AT39)),_xlfn.XLOOKUP(AT39,ud_surface_binder_type[lookupValue],ud_surface_binder_type[lookupKey],"ERROR"),""), "")</f>
        <v/>
      </c>
      <c r="AV39" s="20"/>
      <c r="AY39" s="3" t="str">
        <f>IF($A39="ADD",IF(NOT(ISBLANK(AX39)),_xlfn.XLOOKUP(AX39,ud_cutter_type[lookupValue],ud_cutter_type[lookupKey],"ERROR"),""), "")</f>
        <v/>
      </c>
      <c r="AZ39" s="4"/>
      <c r="BB39" s="4"/>
      <c r="BG39" s="3" t="str">
        <f>IF($A39="ADD",IF(NOT(ISBLANK(BF39)),_xlfn.XLOOKUP(BF39,ud_polymer_type[lookupValue],ud_polymer_type[lookupKey],"ERROR"),""), "")</f>
        <v/>
      </c>
      <c r="BH39" s="4"/>
      <c r="BJ39" s="4"/>
      <c r="BK39" s="5"/>
      <c r="BL39" s="21"/>
      <c r="BM39" s="4"/>
      <c r="BN39" s="21"/>
      <c r="BO39" s="2" t="str">
        <f t="shared" si="3"/>
        <v/>
      </c>
      <c r="BP39" s="3" t="str">
        <f t="shared" si="4"/>
        <v/>
      </c>
      <c r="BQ39" s="3" t="str">
        <f>IF($A39="","",IF((AND($A39="ADD",OR(BP39="",BP39="Local Authority"))),"L",(_xlfn.XLOOKUP(BP39,asset_owner[lookupValue],asset_owner[lookupKey],""))))</f>
        <v/>
      </c>
      <c r="BR39" s="3" t="str">
        <f t="shared" si="5"/>
        <v/>
      </c>
      <c r="BS39" s="3" t="str">
        <f>IF($A39="","",IF((AND($A39="ADD",OR(BR39="",BR39="Vested Assets"))),"12",(_xlfn.XLOOKUP(BR39,ud_work_category[lookupValue],ud_work_category[lookupKey],""))))</f>
        <v/>
      </c>
      <c r="BT39" s="20"/>
      <c r="BU39" s="2" t="str">
        <f t="shared" si="6"/>
        <v/>
      </c>
      <c r="BV39" s="3" t="str">
        <f t="shared" si="7"/>
        <v/>
      </c>
      <c r="BW39" s="3" t="str">
        <f>IF($A39="","",IF((AND($A39="ADD",OR(BV39="",BV39="Excellent"))),"1",(_xlfn.XLOOKUP(BV39,condition[lookupValue],condition[lookupKey],""))))</f>
        <v/>
      </c>
      <c r="BX39" s="21" t="str">
        <f t="shared" si="8"/>
        <v/>
      </c>
      <c r="BY39" s="5"/>
    </row>
    <row r="40" spans="2:77"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IF($A40="ADD",IF(NOT(ISBLANK(V40)),_xlfn.XLOOKUP(V40,ud_surface_function[lookupValue],ud_surface_function[lookupKey],"ERROR"),""), "")</f>
        <v/>
      </c>
      <c r="Y40" s="3" t="str">
        <f>IF($A40="ADD",IF(NOT(ISBLANK(X40)),_xlfn.XLOOKUP(X40,ud_surface_reseal_reason[lookupValue],ud_surface_reseal_reason[lookupKey],"ERROR"),""), "")</f>
        <v/>
      </c>
      <c r="AA40" s="3" t="str">
        <f>IF($A40="ADD",IF(NOT(ISBLANK(Z40)),_xlfn.XLOOKUP(Z40,ud_surface_material_type[lookupValue],ud_surface_material_type[lookupKey],"ERROR"),""), "")</f>
        <v/>
      </c>
      <c r="AC40" s="3" t="str">
        <f>IF($A40="ADD",IF(NOT(ISBLANK(AB40)),_xlfn.XLOOKUP(AB40,ud_material_source[lookupValue],ud_material_source[lookupKey],"ERROR"),""), "")</f>
        <v/>
      </c>
      <c r="AE40" s="3" t="str">
        <f>IF($A40="ADD",IF(NOT(ISBLANK(AD40)),_xlfn.XLOOKUP(AD40,ud_surface_specification[lookupValue],ud_surface_specification[lookupKey],"ERROR"),""), "")</f>
        <v/>
      </c>
      <c r="AF40" s="4"/>
      <c r="AG40" s="4"/>
      <c r="AI40" s="3" t="str">
        <f>IF($A40="ADD",IF(NOT(ISBLANK(AH40)),_xlfn.XLOOKUP(AH40,ud_mix_designation_number[lookupValue],ud_mix_designation_number[lookupKey],"ERROR"),""), "")</f>
        <v/>
      </c>
      <c r="AK40" s="3" t="str">
        <f>IF($A40="ADD",IF(NOT(ISBLANK(AJ40)),_xlfn.XLOOKUP(AJ40,ud_chip_grade[lookupValue],ud_chip_grade[lookupKey],"ERROR"),""), "")</f>
        <v/>
      </c>
      <c r="AM40" s="3" t="str">
        <f>IF($A40="ADD",IF(NOT(ISBLANK(AL40)),_xlfn.XLOOKUP(AL40,ud_chip_grade[lookupValue],ud_chip_grade[lookupKey],"ERROR"),""), "")</f>
        <v/>
      </c>
      <c r="AO40" s="3" t="str">
        <f>IF($A40="ADD",IF(NOT(ISBLANK(AN40)),_xlfn.XLOOKUP(AN40,ud_chip_grade[lookupValue],ud_chip_grade[lookupKey],"ERROR"),""), "")</f>
        <v/>
      </c>
      <c r="AQ40" s="4"/>
      <c r="AS40" s="3" t="str">
        <f>IF($A40="ADD",IF(NOT(ISBLANK(AR40)),_xlfn.XLOOKUP(AR40,ud_recycled_aggregate[lookupValue],ud_recycled_aggregate[lookupKey],"ERROR"),""), "")</f>
        <v/>
      </c>
      <c r="AU40" s="3" t="str">
        <f>IF($A40="ADD",IF(NOT(ISBLANK(AT40)),_xlfn.XLOOKUP(AT40,ud_surface_binder_type[lookupValue],ud_surface_binder_type[lookupKey],"ERROR"),""), "")</f>
        <v/>
      </c>
      <c r="AV40" s="20"/>
      <c r="AY40" s="3" t="str">
        <f>IF($A40="ADD",IF(NOT(ISBLANK(AX40)),_xlfn.XLOOKUP(AX40,ud_cutter_type[lookupValue],ud_cutter_type[lookupKey],"ERROR"),""), "")</f>
        <v/>
      </c>
      <c r="AZ40" s="4"/>
      <c r="BB40" s="4"/>
      <c r="BG40" s="3" t="str">
        <f>IF($A40="ADD",IF(NOT(ISBLANK(BF40)),_xlfn.XLOOKUP(BF40,ud_polymer_type[lookupValue],ud_polymer_type[lookupKey],"ERROR"),""), "")</f>
        <v/>
      </c>
      <c r="BH40" s="4"/>
      <c r="BJ40" s="4"/>
      <c r="BK40" s="5"/>
      <c r="BL40" s="21"/>
      <c r="BM40" s="4"/>
      <c r="BN40" s="21"/>
      <c r="BO40" s="2" t="str">
        <f t="shared" si="3"/>
        <v/>
      </c>
      <c r="BP40" s="3" t="str">
        <f t="shared" si="4"/>
        <v/>
      </c>
      <c r="BQ40" s="3" t="str">
        <f>IF($A40="","",IF((AND($A40="ADD",OR(BP40="",BP40="Local Authority"))),"L",(_xlfn.XLOOKUP(BP40,asset_owner[lookupValue],asset_owner[lookupKey],""))))</f>
        <v/>
      </c>
      <c r="BR40" s="3" t="str">
        <f t="shared" si="5"/>
        <v/>
      </c>
      <c r="BS40" s="3" t="str">
        <f>IF($A40="","",IF((AND($A40="ADD",OR(BR40="",BR40="Vested Assets"))),"12",(_xlfn.XLOOKUP(BR40,ud_work_category[lookupValue],ud_work_category[lookupKey],""))))</f>
        <v/>
      </c>
      <c r="BT40" s="20"/>
      <c r="BU40" s="2" t="str">
        <f t="shared" si="6"/>
        <v/>
      </c>
      <c r="BV40" s="3" t="str">
        <f t="shared" si="7"/>
        <v/>
      </c>
      <c r="BW40" s="3" t="str">
        <f>IF($A40="","",IF((AND($A40="ADD",OR(BV40="",BV40="Excellent"))),"1",(_xlfn.XLOOKUP(BV40,condition[lookupValue],condition[lookupKey],""))))</f>
        <v/>
      </c>
      <c r="BX40" s="21" t="str">
        <f t="shared" si="8"/>
        <v/>
      </c>
      <c r="BY40" s="5"/>
    </row>
    <row r="41" spans="2:77"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IF($A41="ADD",IF(NOT(ISBLANK(V41)),_xlfn.XLOOKUP(V41,ud_surface_function[lookupValue],ud_surface_function[lookupKey],"ERROR"),""), "")</f>
        <v/>
      </c>
      <c r="Y41" s="3" t="str">
        <f>IF($A41="ADD",IF(NOT(ISBLANK(X41)),_xlfn.XLOOKUP(X41,ud_surface_reseal_reason[lookupValue],ud_surface_reseal_reason[lookupKey],"ERROR"),""), "")</f>
        <v/>
      </c>
      <c r="AA41" s="3" t="str">
        <f>IF($A41="ADD",IF(NOT(ISBLANK(Z41)),_xlfn.XLOOKUP(Z41,ud_surface_material_type[lookupValue],ud_surface_material_type[lookupKey],"ERROR"),""), "")</f>
        <v/>
      </c>
      <c r="AC41" s="3" t="str">
        <f>IF($A41="ADD",IF(NOT(ISBLANK(AB41)),_xlfn.XLOOKUP(AB41,ud_material_source[lookupValue],ud_material_source[lookupKey],"ERROR"),""), "")</f>
        <v/>
      </c>
      <c r="AE41" s="3" t="str">
        <f>IF($A41="ADD",IF(NOT(ISBLANK(AD41)),_xlfn.XLOOKUP(AD41,ud_surface_specification[lookupValue],ud_surface_specification[lookupKey],"ERROR"),""), "")</f>
        <v/>
      </c>
      <c r="AF41" s="4"/>
      <c r="AG41" s="4"/>
      <c r="AI41" s="3" t="str">
        <f>IF($A41="ADD",IF(NOT(ISBLANK(AH41)),_xlfn.XLOOKUP(AH41,ud_mix_designation_number[lookupValue],ud_mix_designation_number[lookupKey],"ERROR"),""), "")</f>
        <v/>
      </c>
      <c r="AK41" s="3" t="str">
        <f>IF($A41="ADD",IF(NOT(ISBLANK(AJ41)),_xlfn.XLOOKUP(AJ41,ud_chip_grade[lookupValue],ud_chip_grade[lookupKey],"ERROR"),""), "")</f>
        <v/>
      </c>
      <c r="AM41" s="3" t="str">
        <f>IF($A41="ADD",IF(NOT(ISBLANK(AL41)),_xlfn.XLOOKUP(AL41,ud_chip_grade[lookupValue],ud_chip_grade[lookupKey],"ERROR"),""), "")</f>
        <v/>
      </c>
      <c r="AO41" s="3" t="str">
        <f>IF($A41="ADD",IF(NOT(ISBLANK(AN41)),_xlfn.XLOOKUP(AN41,ud_chip_grade[lookupValue],ud_chip_grade[lookupKey],"ERROR"),""), "")</f>
        <v/>
      </c>
      <c r="AQ41" s="4"/>
      <c r="AS41" s="3" t="str">
        <f>IF($A41="ADD",IF(NOT(ISBLANK(AR41)),_xlfn.XLOOKUP(AR41,ud_recycled_aggregate[lookupValue],ud_recycled_aggregate[lookupKey],"ERROR"),""), "")</f>
        <v/>
      </c>
      <c r="AU41" s="3" t="str">
        <f>IF($A41="ADD",IF(NOT(ISBLANK(AT41)),_xlfn.XLOOKUP(AT41,ud_surface_binder_type[lookupValue],ud_surface_binder_type[lookupKey],"ERROR"),""), "")</f>
        <v/>
      </c>
      <c r="AV41" s="20"/>
      <c r="AY41" s="3" t="str">
        <f>IF($A41="ADD",IF(NOT(ISBLANK(AX41)),_xlfn.XLOOKUP(AX41,ud_cutter_type[lookupValue],ud_cutter_type[lookupKey],"ERROR"),""), "")</f>
        <v/>
      </c>
      <c r="AZ41" s="4"/>
      <c r="BB41" s="4"/>
      <c r="BG41" s="3" t="str">
        <f>IF($A41="ADD",IF(NOT(ISBLANK(BF41)),_xlfn.XLOOKUP(BF41,ud_polymer_type[lookupValue],ud_polymer_type[lookupKey],"ERROR"),""), "")</f>
        <v/>
      </c>
      <c r="BH41" s="4"/>
      <c r="BJ41" s="4"/>
      <c r="BK41" s="5"/>
      <c r="BL41" s="21"/>
      <c r="BM41" s="4"/>
      <c r="BN41" s="21"/>
      <c r="BO41" s="2" t="str">
        <f t="shared" si="3"/>
        <v/>
      </c>
      <c r="BP41" s="3" t="str">
        <f t="shared" si="4"/>
        <v/>
      </c>
      <c r="BQ41" s="3" t="str">
        <f>IF($A41="","",IF((AND($A41="ADD",OR(BP41="",BP41="Local Authority"))),"L",(_xlfn.XLOOKUP(BP41,asset_owner[lookupValue],asset_owner[lookupKey],""))))</f>
        <v/>
      </c>
      <c r="BR41" s="3" t="str">
        <f t="shared" si="5"/>
        <v/>
      </c>
      <c r="BS41" s="3" t="str">
        <f>IF($A41="","",IF((AND($A41="ADD",OR(BR41="",BR41="Vested Assets"))),"12",(_xlfn.XLOOKUP(BR41,ud_work_category[lookupValue],ud_work_category[lookupKey],""))))</f>
        <v/>
      </c>
      <c r="BT41" s="20"/>
      <c r="BU41" s="2" t="str">
        <f t="shared" si="6"/>
        <v/>
      </c>
      <c r="BV41" s="3" t="str">
        <f t="shared" si="7"/>
        <v/>
      </c>
      <c r="BW41" s="3" t="str">
        <f>IF($A41="","",IF((AND($A41="ADD",OR(BV41="",BV41="Excellent"))),"1",(_xlfn.XLOOKUP(BV41,condition[lookupValue],condition[lookupKey],""))))</f>
        <v/>
      </c>
      <c r="BX41" s="21" t="str">
        <f t="shared" si="8"/>
        <v/>
      </c>
      <c r="BY41" s="5"/>
    </row>
    <row r="42" spans="2:77"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IF($A42="ADD",IF(NOT(ISBLANK(V42)),_xlfn.XLOOKUP(V42,ud_surface_function[lookupValue],ud_surface_function[lookupKey],"ERROR"),""), "")</f>
        <v/>
      </c>
      <c r="Y42" s="3" t="str">
        <f>IF($A42="ADD",IF(NOT(ISBLANK(X42)),_xlfn.XLOOKUP(X42,ud_surface_reseal_reason[lookupValue],ud_surface_reseal_reason[lookupKey],"ERROR"),""), "")</f>
        <v/>
      </c>
      <c r="AA42" s="3" t="str">
        <f>IF($A42="ADD",IF(NOT(ISBLANK(Z42)),_xlfn.XLOOKUP(Z42,ud_surface_material_type[lookupValue],ud_surface_material_type[lookupKey],"ERROR"),""), "")</f>
        <v/>
      </c>
      <c r="AC42" s="3" t="str">
        <f>IF($A42="ADD",IF(NOT(ISBLANK(AB42)),_xlfn.XLOOKUP(AB42,ud_material_source[lookupValue],ud_material_source[lookupKey],"ERROR"),""), "")</f>
        <v/>
      </c>
      <c r="AE42" s="3" t="str">
        <f>IF($A42="ADD",IF(NOT(ISBLANK(AD42)),_xlfn.XLOOKUP(AD42,ud_surface_specification[lookupValue],ud_surface_specification[lookupKey],"ERROR"),""), "")</f>
        <v/>
      </c>
      <c r="AF42" s="4"/>
      <c r="AG42" s="4"/>
      <c r="AI42" s="3" t="str">
        <f>IF($A42="ADD",IF(NOT(ISBLANK(AH42)),_xlfn.XLOOKUP(AH42,ud_mix_designation_number[lookupValue],ud_mix_designation_number[lookupKey],"ERROR"),""), "")</f>
        <v/>
      </c>
      <c r="AK42" s="3" t="str">
        <f>IF($A42="ADD",IF(NOT(ISBLANK(AJ42)),_xlfn.XLOOKUP(AJ42,ud_chip_grade[lookupValue],ud_chip_grade[lookupKey],"ERROR"),""), "")</f>
        <v/>
      </c>
      <c r="AM42" s="3" t="str">
        <f>IF($A42="ADD",IF(NOT(ISBLANK(AL42)),_xlfn.XLOOKUP(AL42,ud_chip_grade[lookupValue],ud_chip_grade[lookupKey],"ERROR"),""), "")</f>
        <v/>
      </c>
      <c r="AO42" s="3" t="str">
        <f>IF($A42="ADD",IF(NOT(ISBLANK(AN42)),_xlfn.XLOOKUP(AN42,ud_chip_grade[lookupValue],ud_chip_grade[lookupKey],"ERROR"),""), "")</f>
        <v/>
      </c>
      <c r="AQ42" s="4"/>
      <c r="AS42" s="3" t="str">
        <f>IF($A42="ADD",IF(NOT(ISBLANK(AR42)),_xlfn.XLOOKUP(AR42,ud_recycled_aggregate[lookupValue],ud_recycled_aggregate[lookupKey],"ERROR"),""), "")</f>
        <v/>
      </c>
      <c r="AU42" s="3" t="str">
        <f>IF($A42="ADD",IF(NOT(ISBLANK(AT42)),_xlfn.XLOOKUP(AT42,ud_surface_binder_type[lookupValue],ud_surface_binder_type[lookupKey],"ERROR"),""), "")</f>
        <v/>
      </c>
      <c r="AV42" s="20"/>
      <c r="AY42" s="3" t="str">
        <f>IF($A42="ADD",IF(NOT(ISBLANK(AX42)),_xlfn.XLOOKUP(AX42,ud_cutter_type[lookupValue],ud_cutter_type[lookupKey],"ERROR"),""), "")</f>
        <v/>
      </c>
      <c r="AZ42" s="4"/>
      <c r="BB42" s="4"/>
      <c r="BG42" s="3" t="str">
        <f>IF($A42="ADD",IF(NOT(ISBLANK(BF42)),_xlfn.XLOOKUP(BF42,ud_polymer_type[lookupValue],ud_polymer_type[lookupKey],"ERROR"),""), "")</f>
        <v/>
      </c>
      <c r="BH42" s="4"/>
      <c r="BJ42" s="4"/>
      <c r="BK42" s="5"/>
      <c r="BL42" s="21"/>
      <c r="BM42" s="4"/>
      <c r="BN42" s="21"/>
      <c r="BO42" s="2" t="str">
        <f t="shared" si="3"/>
        <v/>
      </c>
      <c r="BP42" s="3" t="str">
        <f t="shared" si="4"/>
        <v/>
      </c>
      <c r="BQ42" s="3" t="str">
        <f>IF($A42="","",IF((AND($A42="ADD",OR(BP42="",BP42="Local Authority"))),"L",(_xlfn.XLOOKUP(BP42,asset_owner[lookupValue],asset_owner[lookupKey],""))))</f>
        <v/>
      </c>
      <c r="BR42" s="3" t="str">
        <f t="shared" si="5"/>
        <v/>
      </c>
      <c r="BS42" s="3" t="str">
        <f>IF($A42="","",IF((AND($A42="ADD",OR(BR42="",BR42="Vested Assets"))),"12",(_xlfn.XLOOKUP(BR42,ud_work_category[lookupValue],ud_work_category[lookupKey],""))))</f>
        <v/>
      </c>
      <c r="BT42" s="20"/>
      <c r="BU42" s="2" t="str">
        <f t="shared" si="6"/>
        <v/>
      </c>
      <c r="BV42" s="3" t="str">
        <f t="shared" si="7"/>
        <v/>
      </c>
      <c r="BW42" s="3" t="str">
        <f>IF($A42="","",IF((AND($A42="ADD",OR(BV42="",BV42="Excellent"))),"1",(_xlfn.XLOOKUP(BV42,condition[lookupValue],condition[lookupKey],""))))</f>
        <v/>
      </c>
      <c r="BX42" s="21" t="str">
        <f t="shared" si="8"/>
        <v/>
      </c>
      <c r="BY42" s="5"/>
    </row>
    <row r="43" spans="2:77"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IF($A43="ADD",IF(NOT(ISBLANK(V43)),_xlfn.XLOOKUP(V43,ud_surface_function[lookupValue],ud_surface_function[lookupKey],"ERROR"),""), "")</f>
        <v/>
      </c>
      <c r="Y43" s="3" t="str">
        <f>IF($A43="ADD",IF(NOT(ISBLANK(X43)),_xlfn.XLOOKUP(X43,ud_surface_reseal_reason[lookupValue],ud_surface_reseal_reason[lookupKey],"ERROR"),""), "")</f>
        <v/>
      </c>
      <c r="AA43" s="3" t="str">
        <f>IF($A43="ADD",IF(NOT(ISBLANK(Z43)),_xlfn.XLOOKUP(Z43,ud_surface_material_type[lookupValue],ud_surface_material_type[lookupKey],"ERROR"),""), "")</f>
        <v/>
      </c>
      <c r="AC43" s="3" t="str">
        <f>IF($A43="ADD",IF(NOT(ISBLANK(AB43)),_xlfn.XLOOKUP(AB43,ud_material_source[lookupValue],ud_material_source[lookupKey],"ERROR"),""), "")</f>
        <v/>
      </c>
      <c r="AE43" s="3" t="str">
        <f>IF($A43="ADD",IF(NOT(ISBLANK(AD43)),_xlfn.XLOOKUP(AD43,ud_surface_specification[lookupValue],ud_surface_specification[lookupKey],"ERROR"),""), "")</f>
        <v/>
      </c>
      <c r="AF43" s="4"/>
      <c r="AG43" s="4"/>
      <c r="AI43" s="3" t="str">
        <f>IF($A43="ADD",IF(NOT(ISBLANK(AH43)),_xlfn.XLOOKUP(AH43,ud_mix_designation_number[lookupValue],ud_mix_designation_number[lookupKey],"ERROR"),""), "")</f>
        <v/>
      </c>
      <c r="AK43" s="3" t="str">
        <f>IF($A43="ADD",IF(NOT(ISBLANK(AJ43)),_xlfn.XLOOKUP(AJ43,ud_chip_grade[lookupValue],ud_chip_grade[lookupKey],"ERROR"),""), "")</f>
        <v/>
      </c>
      <c r="AM43" s="3" t="str">
        <f>IF($A43="ADD",IF(NOT(ISBLANK(AL43)),_xlfn.XLOOKUP(AL43,ud_chip_grade[lookupValue],ud_chip_grade[lookupKey],"ERROR"),""), "")</f>
        <v/>
      </c>
      <c r="AO43" s="3" t="str">
        <f>IF($A43="ADD",IF(NOT(ISBLANK(AN43)),_xlfn.XLOOKUP(AN43,ud_chip_grade[lookupValue],ud_chip_grade[lookupKey],"ERROR"),""), "")</f>
        <v/>
      </c>
      <c r="AQ43" s="4"/>
      <c r="AS43" s="3" t="str">
        <f>IF($A43="ADD",IF(NOT(ISBLANK(AR43)),_xlfn.XLOOKUP(AR43,ud_recycled_aggregate[lookupValue],ud_recycled_aggregate[lookupKey],"ERROR"),""), "")</f>
        <v/>
      </c>
      <c r="AU43" s="3" t="str">
        <f>IF($A43="ADD",IF(NOT(ISBLANK(AT43)),_xlfn.XLOOKUP(AT43,ud_surface_binder_type[lookupValue],ud_surface_binder_type[lookupKey],"ERROR"),""), "")</f>
        <v/>
      </c>
      <c r="AV43" s="20"/>
      <c r="AY43" s="3" t="str">
        <f>IF($A43="ADD",IF(NOT(ISBLANK(AX43)),_xlfn.XLOOKUP(AX43,ud_cutter_type[lookupValue],ud_cutter_type[lookupKey],"ERROR"),""), "")</f>
        <v/>
      </c>
      <c r="AZ43" s="4"/>
      <c r="BB43" s="4"/>
      <c r="BG43" s="3" t="str">
        <f>IF($A43="ADD",IF(NOT(ISBLANK(BF43)),_xlfn.XLOOKUP(BF43,ud_polymer_type[lookupValue],ud_polymer_type[lookupKey],"ERROR"),""), "")</f>
        <v/>
      </c>
      <c r="BH43" s="4"/>
      <c r="BJ43" s="4"/>
      <c r="BK43" s="5"/>
      <c r="BL43" s="21"/>
      <c r="BM43" s="4"/>
      <c r="BN43" s="21"/>
      <c r="BO43" s="2" t="str">
        <f t="shared" si="3"/>
        <v/>
      </c>
      <c r="BP43" s="3" t="str">
        <f t="shared" si="4"/>
        <v/>
      </c>
      <c r="BQ43" s="3" t="str">
        <f>IF($A43="","",IF((AND($A43="ADD",OR(BP43="",BP43="Local Authority"))),"L",(_xlfn.XLOOKUP(BP43,asset_owner[lookupValue],asset_owner[lookupKey],""))))</f>
        <v/>
      </c>
      <c r="BR43" s="3" t="str">
        <f t="shared" si="5"/>
        <v/>
      </c>
      <c r="BS43" s="3" t="str">
        <f>IF($A43="","",IF((AND($A43="ADD",OR(BR43="",BR43="Vested Assets"))),"12",(_xlfn.XLOOKUP(BR43,ud_work_category[lookupValue],ud_work_category[lookupKey],""))))</f>
        <v/>
      </c>
      <c r="BT43" s="20"/>
      <c r="BU43" s="2" t="str">
        <f t="shared" si="6"/>
        <v/>
      </c>
      <c r="BV43" s="3" t="str">
        <f t="shared" si="7"/>
        <v/>
      </c>
      <c r="BW43" s="3" t="str">
        <f>IF($A43="","",IF((AND($A43="ADD",OR(BV43="",BV43="Excellent"))),"1",(_xlfn.XLOOKUP(BV43,condition[lookupValue],condition[lookupKey],""))))</f>
        <v/>
      </c>
      <c r="BX43" s="21" t="str">
        <f t="shared" si="8"/>
        <v/>
      </c>
      <c r="BY43" s="5"/>
    </row>
    <row r="44" spans="2:77"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IF($A44="ADD",IF(NOT(ISBLANK(V44)),_xlfn.XLOOKUP(V44,ud_surface_function[lookupValue],ud_surface_function[lookupKey],"ERROR"),""), "")</f>
        <v/>
      </c>
      <c r="Y44" s="3" t="str">
        <f>IF($A44="ADD",IF(NOT(ISBLANK(X44)),_xlfn.XLOOKUP(X44,ud_surface_reseal_reason[lookupValue],ud_surface_reseal_reason[lookupKey],"ERROR"),""), "")</f>
        <v/>
      </c>
      <c r="AA44" s="3" t="str">
        <f>IF($A44="ADD",IF(NOT(ISBLANK(Z44)),_xlfn.XLOOKUP(Z44,ud_surface_material_type[lookupValue],ud_surface_material_type[lookupKey],"ERROR"),""), "")</f>
        <v/>
      </c>
      <c r="AC44" s="3" t="str">
        <f>IF($A44="ADD",IF(NOT(ISBLANK(AB44)),_xlfn.XLOOKUP(AB44,ud_material_source[lookupValue],ud_material_source[lookupKey],"ERROR"),""), "")</f>
        <v/>
      </c>
      <c r="AE44" s="3" t="str">
        <f>IF($A44="ADD",IF(NOT(ISBLANK(AD44)),_xlfn.XLOOKUP(AD44,ud_surface_specification[lookupValue],ud_surface_specification[lookupKey],"ERROR"),""), "")</f>
        <v/>
      </c>
      <c r="AF44" s="4"/>
      <c r="AG44" s="4"/>
      <c r="AI44" s="3" t="str">
        <f>IF($A44="ADD",IF(NOT(ISBLANK(AH44)),_xlfn.XLOOKUP(AH44,ud_mix_designation_number[lookupValue],ud_mix_designation_number[lookupKey],"ERROR"),""), "")</f>
        <v/>
      </c>
      <c r="AK44" s="3" t="str">
        <f>IF($A44="ADD",IF(NOT(ISBLANK(AJ44)),_xlfn.XLOOKUP(AJ44,ud_chip_grade[lookupValue],ud_chip_grade[lookupKey],"ERROR"),""), "")</f>
        <v/>
      </c>
      <c r="AM44" s="3" t="str">
        <f>IF($A44="ADD",IF(NOT(ISBLANK(AL44)),_xlfn.XLOOKUP(AL44,ud_chip_grade[lookupValue],ud_chip_grade[lookupKey],"ERROR"),""), "")</f>
        <v/>
      </c>
      <c r="AO44" s="3" t="str">
        <f>IF($A44="ADD",IF(NOT(ISBLANK(AN44)),_xlfn.XLOOKUP(AN44,ud_chip_grade[lookupValue],ud_chip_grade[lookupKey],"ERROR"),""), "")</f>
        <v/>
      </c>
      <c r="AQ44" s="4"/>
      <c r="AS44" s="3" t="str">
        <f>IF($A44="ADD",IF(NOT(ISBLANK(AR44)),_xlfn.XLOOKUP(AR44,ud_recycled_aggregate[lookupValue],ud_recycled_aggregate[lookupKey],"ERROR"),""), "")</f>
        <v/>
      </c>
      <c r="AU44" s="3" t="str">
        <f>IF($A44="ADD",IF(NOT(ISBLANK(AT44)),_xlfn.XLOOKUP(AT44,ud_surface_binder_type[lookupValue],ud_surface_binder_type[lookupKey],"ERROR"),""), "")</f>
        <v/>
      </c>
      <c r="AV44" s="20"/>
      <c r="AY44" s="3" t="str">
        <f>IF($A44="ADD",IF(NOT(ISBLANK(AX44)),_xlfn.XLOOKUP(AX44,ud_cutter_type[lookupValue],ud_cutter_type[lookupKey],"ERROR"),""), "")</f>
        <v/>
      </c>
      <c r="AZ44" s="4"/>
      <c r="BB44" s="4"/>
      <c r="BG44" s="3" t="str">
        <f>IF($A44="ADD",IF(NOT(ISBLANK(BF44)),_xlfn.XLOOKUP(BF44,ud_polymer_type[lookupValue],ud_polymer_type[lookupKey],"ERROR"),""), "")</f>
        <v/>
      </c>
      <c r="BH44" s="4"/>
      <c r="BJ44" s="4"/>
      <c r="BK44" s="5"/>
      <c r="BL44" s="21"/>
      <c r="BM44" s="4"/>
      <c r="BN44" s="21"/>
      <c r="BO44" s="2" t="str">
        <f t="shared" si="3"/>
        <v/>
      </c>
      <c r="BP44" s="3" t="str">
        <f t="shared" si="4"/>
        <v/>
      </c>
      <c r="BQ44" s="3" t="str">
        <f>IF($A44="","",IF((AND($A44="ADD",OR(BP44="",BP44="Local Authority"))),"L",(_xlfn.XLOOKUP(BP44,asset_owner[lookupValue],asset_owner[lookupKey],""))))</f>
        <v/>
      </c>
      <c r="BR44" s="3" t="str">
        <f t="shared" si="5"/>
        <v/>
      </c>
      <c r="BS44" s="3" t="str">
        <f>IF($A44="","",IF((AND($A44="ADD",OR(BR44="",BR44="Vested Assets"))),"12",(_xlfn.XLOOKUP(BR44,ud_work_category[lookupValue],ud_work_category[lookupKey],""))))</f>
        <v/>
      </c>
      <c r="BT44" s="20"/>
      <c r="BU44" s="2" t="str">
        <f t="shared" si="6"/>
        <v/>
      </c>
      <c r="BV44" s="3" t="str">
        <f t="shared" si="7"/>
        <v/>
      </c>
      <c r="BW44" s="3" t="str">
        <f>IF($A44="","",IF((AND($A44="ADD",OR(BV44="",BV44="Excellent"))),"1",(_xlfn.XLOOKUP(BV44,condition[lookupValue],condition[lookupKey],""))))</f>
        <v/>
      </c>
      <c r="BX44" s="21" t="str">
        <f t="shared" si="8"/>
        <v/>
      </c>
      <c r="BY44" s="5"/>
    </row>
    <row r="45" spans="2:77"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IF($A45="ADD",IF(NOT(ISBLANK(V45)),_xlfn.XLOOKUP(V45,ud_surface_function[lookupValue],ud_surface_function[lookupKey],"ERROR"),""), "")</f>
        <v/>
      </c>
      <c r="Y45" s="3" t="str">
        <f>IF($A45="ADD",IF(NOT(ISBLANK(X45)),_xlfn.XLOOKUP(X45,ud_surface_reseal_reason[lookupValue],ud_surface_reseal_reason[lookupKey],"ERROR"),""), "")</f>
        <v/>
      </c>
      <c r="AA45" s="3" t="str">
        <f>IF($A45="ADD",IF(NOT(ISBLANK(Z45)),_xlfn.XLOOKUP(Z45,ud_surface_material_type[lookupValue],ud_surface_material_type[lookupKey],"ERROR"),""), "")</f>
        <v/>
      </c>
      <c r="AC45" s="3" t="str">
        <f>IF($A45="ADD",IF(NOT(ISBLANK(AB45)),_xlfn.XLOOKUP(AB45,ud_material_source[lookupValue],ud_material_source[lookupKey],"ERROR"),""), "")</f>
        <v/>
      </c>
      <c r="AE45" s="3" t="str">
        <f>IF($A45="ADD",IF(NOT(ISBLANK(AD45)),_xlfn.XLOOKUP(AD45,ud_surface_specification[lookupValue],ud_surface_specification[lookupKey],"ERROR"),""), "")</f>
        <v/>
      </c>
      <c r="AF45" s="4"/>
      <c r="AG45" s="4"/>
      <c r="AI45" s="3" t="str">
        <f>IF($A45="ADD",IF(NOT(ISBLANK(AH45)),_xlfn.XLOOKUP(AH45,ud_mix_designation_number[lookupValue],ud_mix_designation_number[lookupKey],"ERROR"),""), "")</f>
        <v/>
      </c>
      <c r="AK45" s="3" t="str">
        <f>IF($A45="ADD",IF(NOT(ISBLANK(AJ45)),_xlfn.XLOOKUP(AJ45,ud_chip_grade[lookupValue],ud_chip_grade[lookupKey],"ERROR"),""), "")</f>
        <v/>
      </c>
      <c r="AM45" s="3" t="str">
        <f>IF($A45="ADD",IF(NOT(ISBLANK(AL45)),_xlfn.XLOOKUP(AL45,ud_chip_grade[lookupValue],ud_chip_grade[lookupKey],"ERROR"),""), "")</f>
        <v/>
      </c>
      <c r="AO45" s="3" t="str">
        <f>IF($A45="ADD",IF(NOT(ISBLANK(AN45)),_xlfn.XLOOKUP(AN45,ud_chip_grade[lookupValue],ud_chip_grade[lookupKey],"ERROR"),""), "")</f>
        <v/>
      </c>
      <c r="AQ45" s="4"/>
      <c r="AS45" s="3" t="str">
        <f>IF($A45="ADD",IF(NOT(ISBLANK(AR45)),_xlfn.XLOOKUP(AR45,ud_recycled_aggregate[lookupValue],ud_recycled_aggregate[lookupKey],"ERROR"),""), "")</f>
        <v/>
      </c>
      <c r="AU45" s="3" t="str">
        <f>IF($A45="ADD",IF(NOT(ISBLANK(AT45)),_xlfn.XLOOKUP(AT45,ud_surface_binder_type[lookupValue],ud_surface_binder_type[lookupKey],"ERROR"),""), "")</f>
        <v/>
      </c>
      <c r="AV45" s="20"/>
      <c r="AY45" s="3" t="str">
        <f>IF($A45="ADD",IF(NOT(ISBLANK(AX45)),_xlfn.XLOOKUP(AX45,ud_cutter_type[lookupValue],ud_cutter_type[lookupKey],"ERROR"),""), "")</f>
        <v/>
      </c>
      <c r="AZ45" s="4"/>
      <c r="BB45" s="4"/>
      <c r="BG45" s="3" t="str">
        <f>IF($A45="ADD",IF(NOT(ISBLANK(BF45)),_xlfn.XLOOKUP(BF45,ud_polymer_type[lookupValue],ud_polymer_type[lookupKey],"ERROR"),""), "")</f>
        <v/>
      </c>
      <c r="BH45" s="4"/>
      <c r="BJ45" s="4"/>
      <c r="BK45" s="5"/>
      <c r="BL45" s="21"/>
      <c r="BM45" s="4"/>
      <c r="BN45" s="21"/>
      <c r="BO45" s="2" t="str">
        <f t="shared" si="3"/>
        <v/>
      </c>
      <c r="BP45" s="3" t="str">
        <f t="shared" si="4"/>
        <v/>
      </c>
      <c r="BQ45" s="3" t="str">
        <f>IF($A45="","",IF((AND($A45="ADD",OR(BP45="",BP45="Local Authority"))),"L",(_xlfn.XLOOKUP(BP45,asset_owner[lookupValue],asset_owner[lookupKey],""))))</f>
        <v/>
      </c>
      <c r="BR45" s="3" t="str">
        <f t="shared" si="5"/>
        <v/>
      </c>
      <c r="BS45" s="3" t="str">
        <f>IF($A45="","",IF((AND($A45="ADD",OR(BR45="",BR45="Vested Assets"))),"12",(_xlfn.XLOOKUP(BR45,ud_work_category[lookupValue],ud_work_category[lookupKey],""))))</f>
        <v/>
      </c>
      <c r="BT45" s="20"/>
      <c r="BU45" s="2" t="str">
        <f t="shared" si="6"/>
        <v/>
      </c>
      <c r="BV45" s="3" t="str">
        <f t="shared" si="7"/>
        <v/>
      </c>
      <c r="BW45" s="3" t="str">
        <f>IF($A45="","",IF((AND($A45="ADD",OR(BV45="",BV45="Excellent"))),"1",(_xlfn.XLOOKUP(BV45,condition[lookupValue],condition[lookupKey],""))))</f>
        <v/>
      </c>
      <c r="BX45" s="21" t="str">
        <f t="shared" si="8"/>
        <v/>
      </c>
      <c r="BY45" s="5"/>
    </row>
    <row r="46" spans="2:77"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IF($A46="ADD",IF(NOT(ISBLANK(V46)),_xlfn.XLOOKUP(V46,ud_surface_function[lookupValue],ud_surface_function[lookupKey],"ERROR"),""), "")</f>
        <v/>
      </c>
      <c r="Y46" s="3" t="str">
        <f>IF($A46="ADD",IF(NOT(ISBLANK(X46)),_xlfn.XLOOKUP(X46,ud_surface_reseal_reason[lookupValue],ud_surface_reseal_reason[lookupKey],"ERROR"),""), "")</f>
        <v/>
      </c>
      <c r="AA46" s="3" t="str">
        <f>IF($A46="ADD",IF(NOT(ISBLANK(Z46)),_xlfn.XLOOKUP(Z46,ud_surface_material_type[lookupValue],ud_surface_material_type[lookupKey],"ERROR"),""), "")</f>
        <v/>
      </c>
      <c r="AC46" s="3" t="str">
        <f>IF($A46="ADD",IF(NOT(ISBLANK(AB46)),_xlfn.XLOOKUP(AB46,ud_material_source[lookupValue],ud_material_source[lookupKey],"ERROR"),""), "")</f>
        <v/>
      </c>
      <c r="AE46" s="3" t="str">
        <f>IF($A46="ADD",IF(NOT(ISBLANK(AD46)),_xlfn.XLOOKUP(AD46,ud_surface_specification[lookupValue],ud_surface_specification[lookupKey],"ERROR"),""), "")</f>
        <v/>
      </c>
      <c r="AF46" s="4"/>
      <c r="AG46" s="4"/>
      <c r="AI46" s="3" t="str">
        <f>IF($A46="ADD",IF(NOT(ISBLANK(AH46)),_xlfn.XLOOKUP(AH46,ud_mix_designation_number[lookupValue],ud_mix_designation_number[lookupKey],"ERROR"),""), "")</f>
        <v/>
      </c>
      <c r="AK46" s="3" t="str">
        <f>IF($A46="ADD",IF(NOT(ISBLANK(AJ46)),_xlfn.XLOOKUP(AJ46,ud_chip_grade[lookupValue],ud_chip_grade[lookupKey],"ERROR"),""), "")</f>
        <v/>
      </c>
      <c r="AM46" s="3" t="str">
        <f>IF($A46="ADD",IF(NOT(ISBLANK(AL46)),_xlfn.XLOOKUP(AL46,ud_chip_grade[lookupValue],ud_chip_grade[lookupKey],"ERROR"),""), "")</f>
        <v/>
      </c>
      <c r="AO46" s="3" t="str">
        <f>IF($A46="ADD",IF(NOT(ISBLANK(AN46)),_xlfn.XLOOKUP(AN46,ud_chip_grade[lookupValue],ud_chip_grade[lookupKey],"ERROR"),""), "")</f>
        <v/>
      </c>
      <c r="AQ46" s="4"/>
      <c r="AS46" s="3" t="str">
        <f>IF($A46="ADD",IF(NOT(ISBLANK(AR46)),_xlfn.XLOOKUP(AR46,ud_recycled_aggregate[lookupValue],ud_recycled_aggregate[lookupKey],"ERROR"),""), "")</f>
        <v/>
      </c>
      <c r="AU46" s="3" t="str">
        <f>IF($A46="ADD",IF(NOT(ISBLANK(AT46)),_xlfn.XLOOKUP(AT46,ud_surface_binder_type[lookupValue],ud_surface_binder_type[lookupKey],"ERROR"),""), "")</f>
        <v/>
      </c>
      <c r="AV46" s="20"/>
      <c r="AY46" s="3" t="str">
        <f>IF($A46="ADD",IF(NOT(ISBLANK(AX46)),_xlfn.XLOOKUP(AX46,ud_cutter_type[lookupValue],ud_cutter_type[lookupKey],"ERROR"),""), "")</f>
        <v/>
      </c>
      <c r="AZ46" s="4"/>
      <c r="BB46" s="4"/>
      <c r="BG46" s="3" t="str">
        <f>IF($A46="ADD",IF(NOT(ISBLANK(BF46)),_xlfn.XLOOKUP(BF46,ud_polymer_type[lookupValue],ud_polymer_type[lookupKey],"ERROR"),""), "")</f>
        <v/>
      </c>
      <c r="BH46" s="4"/>
      <c r="BJ46" s="4"/>
      <c r="BK46" s="5"/>
      <c r="BL46" s="21"/>
      <c r="BM46" s="4"/>
      <c r="BN46" s="21"/>
      <c r="BO46" s="2" t="str">
        <f t="shared" si="3"/>
        <v/>
      </c>
      <c r="BP46" s="3" t="str">
        <f t="shared" si="4"/>
        <v/>
      </c>
      <c r="BQ46" s="3" t="str">
        <f>IF($A46="","",IF((AND($A46="ADD",OR(BP46="",BP46="Local Authority"))),"L",(_xlfn.XLOOKUP(BP46,asset_owner[lookupValue],asset_owner[lookupKey],""))))</f>
        <v/>
      </c>
      <c r="BR46" s="3" t="str">
        <f t="shared" si="5"/>
        <v/>
      </c>
      <c r="BS46" s="3" t="str">
        <f>IF($A46="","",IF((AND($A46="ADD",OR(BR46="",BR46="Vested Assets"))),"12",(_xlfn.XLOOKUP(BR46,ud_work_category[lookupValue],ud_work_category[lookupKey],""))))</f>
        <v/>
      </c>
      <c r="BT46" s="20"/>
      <c r="BU46" s="2" t="str">
        <f t="shared" si="6"/>
        <v/>
      </c>
      <c r="BV46" s="3" t="str">
        <f t="shared" si="7"/>
        <v/>
      </c>
      <c r="BW46" s="3" t="str">
        <f>IF($A46="","",IF((AND($A46="ADD",OR(BV46="",BV46="Excellent"))),"1",(_xlfn.XLOOKUP(BV46,condition[lookupValue],condition[lookupKey],""))))</f>
        <v/>
      </c>
      <c r="BX46" s="21" t="str">
        <f t="shared" si="8"/>
        <v/>
      </c>
      <c r="BY46" s="5"/>
    </row>
    <row r="47" spans="2:77"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IF($A47="ADD",IF(NOT(ISBLANK(V47)),_xlfn.XLOOKUP(V47,ud_surface_function[lookupValue],ud_surface_function[lookupKey],"ERROR"),""), "")</f>
        <v/>
      </c>
      <c r="Y47" s="3" t="str">
        <f>IF($A47="ADD",IF(NOT(ISBLANK(X47)),_xlfn.XLOOKUP(X47,ud_surface_reseal_reason[lookupValue],ud_surface_reseal_reason[lookupKey],"ERROR"),""), "")</f>
        <v/>
      </c>
      <c r="AA47" s="3" t="str">
        <f>IF($A47="ADD",IF(NOT(ISBLANK(Z47)),_xlfn.XLOOKUP(Z47,ud_surface_material_type[lookupValue],ud_surface_material_type[lookupKey],"ERROR"),""), "")</f>
        <v/>
      </c>
      <c r="AC47" s="3" t="str">
        <f>IF($A47="ADD",IF(NOT(ISBLANK(AB47)),_xlfn.XLOOKUP(AB47,ud_material_source[lookupValue],ud_material_source[lookupKey],"ERROR"),""), "")</f>
        <v/>
      </c>
      <c r="AE47" s="3" t="str">
        <f>IF($A47="ADD",IF(NOT(ISBLANK(AD47)),_xlfn.XLOOKUP(AD47,ud_surface_specification[lookupValue],ud_surface_specification[lookupKey],"ERROR"),""), "")</f>
        <v/>
      </c>
      <c r="AF47" s="4"/>
      <c r="AG47" s="4"/>
      <c r="AI47" s="3" t="str">
        <f>IF($A47="ADD",IF(NOT(ISBLANK(AH47)),_xlfn.XLOOKUP(AH47,ud_mix_designation_number[lookupValue],ud_mix_designation_number[lookupKey],"ERROR"),""), "")</f>
        <v/>
      </c>
      <c r="AK47" s="3" t="str">
        <f>IF($A47="ADD",IF(NOT(ISBLANK(AJ47)),_xlfn.XLOOKUP(AJ47,ud_chip_grade[lookupValue],ud_chip_grade[lookupKey],"ERROR"),""), "")</f>
        <v/>
      </c>
      <c r="AM47" s="3" t="str">
        <f>IF($A47="ADD",IF(NOT(ISBLANK(AL47)),_xlfn.XLOOKUP(AL47,ud_chip_grade[lookupValue],ud_chip_grade[lookupKey],"ERROR"),""), "")</f>
        <v/>
      </c>
      <c r="AO47" s="3" t="str">
        <f>IF($A47="ADD",IF(NOT(ISBLANK(AN47)),_xlfn.XLOOKUP(AN47,ud_chip_grade[lookupValue],ud_chip_grade[lookupKey],"ERROR"),""), "")</f>
        <v/>
      </c>
      <c r="AQ47" s="4"/>
      <c r="AS47" s="3" t="str">
        <f>IF($A47="ADD",IF(NOT(ISBLANK(AR47)),_xlfn.XLOOKUP(AR47,ud_recycled_aggregate[lookupValue],ud_recycled_aggregate[lookupKey],"ERROR"),""), "")</f>
        <v/>
      </c>
      <c r="AU47" s="3" t="str">
        <f>IF($A47="ADD",IF(NOT(ISBLANK(AT47)),_xlfn.XLOOKUP(AT47,ud_surface_binder_type[lookupValue],ud_surface_binder_type[lookupKey],"ERROR"),""), "")</f>
        <v/>
      </c>
      <c r="AV47" s="20"/>
      <c r="AY47" s="3" t="str">
        <f>IF($A47="ADD",IF(NOT(ISBLANK(AX47)),_xlfn.XLOOKUP(AX47,ud_cutter_type[lookupValue],ud_cutter_type[lookupKey],"ERROR"),""), "")</f>
        <v/>
      </c>
      <c r="AZ47" s="4"/>
      <c r="BB47" s="4"/>
      <c r="BG47" s="3" t="str">
        <f>IF($A47="ADD",IF(NOT(ISBLANK(BF47)),_xlfn.XLOOKUP(BF47,ud_polymer_type[lookupValue],ud_polymer_type[lookupKey],"ERROR"),""), "")</f>
        <v/>
      </c>
      <c r="BH47" s="4"/>
      <c r="BJ47" s="4"/>
      <c r="BK47" s="5"/>
      <c r="BL47" s="21"/>
      <c r="BM47" s="4"/>
      <c r="BN47" s="21"/>
      <c r="BO47" s="2" t="str">
        <f t="shared" si="3"/>
        <v/>
      </c>
      <c r="BP47" s="3" t="str">
        <f t="shared" si="4"/>
        <v/>
      </c>
      <c r="BQ47" s="3" t="str">
        <f>IF($A47="","",IF((AND($A47="ADD",OR(BP47="",BP47="Local Authority"))),"L",(_xlfn.XLOOKUP(BP47,asset_owner[lookupValue],asset_owner[lookupKey],""))))</f>
        <v/>
      </c>
      <c r="BR47" s="3" t="str">
        <f t="shared" si="5"/>
        <v/>
      </c>
      <c r="BS47" s="3" t="str">
        <f>IF($A47="","",IF((AND($A47="ADD",OR(BR47="",BR47="Vested Assets"))),"12",(_xlfn.XLOOKUP(BR47,ud_work_category[lookupValue],ud_work_category[lookupKey],""))))</f>
        <v/>
      </c>
      <c r="BT47" s="20"/>
      <c r="BU47" s="2" t="str">
        <f t="shared" si="6"/>
        <v/>
      </c>
      <c r="BV47" s="3" t="str">
        <f t="shared" si="7"/>
        <v/>
      </c>
      <c r="BW47" s="3" t="str">
        <f>IF($A47="","",IF((AND($A47="ADD",OR(BV47="",BV47="Excellent"))),"1",(_xlfn.XLOOKUP(BV47,condition[lookupValue],condition[lookupKey],""))))</f>
        <v/>
      </c>
      <c r="BX47" s="21" t="str">
        <f t="shared" si="8"/>
        <v/>
      </c>
      <c r="BY47" s="5"/>
    </row>
    <row r="48" spans="2:77"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IF($A48="ADD",IF(NOT(ISBLANK(V48)),_xlfn.XLOOKUP(V48,ud_surface_function[lookupValue],ud_surface_function[lookupKey],"ERROR"),""), "")</f>
        <v/>
      </c>
      <c r="Y48" s="3" t="str">
        <f>IF($A48="ADD",IF(NOT(ISBLANK(X48)),_xlfn.XLOOKUP(X48,ud_surface_reseal_reason[lookupValue],ud_surface_reseal_reason[lookupKey],"ERROR"),""), "")</f>
        <v/>
      </c>
      <c r="AA48" s="3" t="str">
        <f>IF($A48="ADD",IF(NOT(ISBLANK(Z48)),_xlfn.XLOOKUP(Z48,ud_surface_material_type[lookupValue],ud_surface_material_type[lookupKey],"ERROR"),""), "")</f>
        <v/>
      </c>
      <c r="AC48" s="3" t="str">
        <f>IF($A48="ADD",IF(NOT(ISBLANK(AB48)),_xlfn.XLOOKUP(AB48,ud_material_source[lookupValue],ud_material_source[lookupKey],"ERROR"),""), "")</f>
        <v/>
      </c>
      <c r="AE48" s="3" t="str">
        <f>IF($A48="ADD",IF(NOT(ISBLANK(AD48)),_xlfn.XLOOKUP(AD48,ud_surface_specification[lookupValue],ud_surface_specification[lookupKey],"ERROR"),""), "")</f>
        <v/>
      </c>
      <c r="AF48" s="4"/>
      <c r="AG48" s="4"/>
      <c r="AI48" s="3" t="str">
        <f>IF($A48="ADD",IF(NOT(ISBLANK(AH48)),_xlfn.XLOOKUP(AH48,ud_mix_designation_number[lookupValue],ud_mix_designation_number[lookupKey],"ERROR"),""), "")</f>
        <v/>
      </c>
      <c r="AK48" s="3" t="str">
        <f>IF($A48="ADD",IF(NOT(ISBLANK(AJ48)),_xlfn.XLOOKUP(AJ48,ud_chip_grade[lookupValue],ud_chip_grade[lookupKey],"ERROR"),""), "")</f>
        <v/>
      </c>
      <c r="AM48" s="3" t="str">
        <f>IF($A48="ADD",IF(NOT(ISBLANK(AL48)),_xlfn.XLOOKUP(AL48,ud_chip_grade[lookupValue],ud_chip_grade[lookupKey],"ERROR"),""), "")</f>
        <v/>
      </c>
      <c r="AO48" s="3" t="str">
        <f>IF($A48="ADD",IF(NOT(ISBLANK(AN48)),_xlfn.XLOOKUP(AN48,ud_chip_grade[lookupValue],ud_chip_grade[lookupKey],"ERROR"),""), "")</f>
        <v/>
      </c>
      <c r="AQ48" s="4"/>
      <c r="AS48" s="3" t="str">
        <f>IF($A48="ADD",IF(NOT(ISBLANK(AR48)),_xlfn.XLOOKUP(AR48,ud_recycled_aggregate[lookupValue],ud_recycled_aggregate[lookupKey],"ERROR"),""), "")</f>
        <v/>
      </c>
      <c r="AU48" s="3" t="str">
        <f>IF($A48="ADD",IF(NOT(ISBLANK(AT48)),_xlfn.XLOOKUP(AT48,ud_surface_binder_type[lookupValue],ud_surface_binder_type[lookupKey],"ERROR"),""), "")</f>
        <v/>
      </c>
      <c r="AV48" s="20"/>
      <c r="AY48" s="3" t="str">
        <f>IF($A48="ADD",IF(NOT(ISBLANK(AX48)),_xlfn.XLOOKUP(AX48,ud_cutter_type[lookupValue],ud_cutter_type[lookupKey],"ERROR"),""), "")</f>
        <v/>
      </c>
      <c r="AZ48" s="4"/>
      <c r="BB48" s="4"/>
      <c r="BG48" s="3" t="str">
        <f>IF($A48="ADD",IF(NOT(ISBLANK(BF48)),_xlfn.XLOOKUP(BF48,ud_polymer_type[lookupValue],ud_polymer_type[lookupKey],"ERROR"),""), "")</f>
        <v/>
      </c>
      <c r="BH48" s="4"/>
      <c r="BJ48" s="4"/>
      <c r="BK48" s="5"/>
      <c r="BL48" s="21"/>
      <c r="BM48" s="4"/>
      <c r="BN48" s="21"/>
      <c r="BO48" s="2" t="str">
        <f t="shared" si="3"/>
        <v/>
      </c>
      <c r="BP48" s="3" t="str">
        <f t="shared" si="4"/>
        <v/>
      </c>
      <c r="BQ48" s="3" t="str">
        <f>IF($A48="","",IF((AND($A48="ADD",OR(BP48="",BP48="Local Authority"))),"L",(_xlfn.XLOOKUP(BP48,asset_owner[lookupValue],asset_owner[lookupKey],""))))</f>
        <v/>
      </c>
      <c r="BR48" s="3" t="str">
        <f t="shared" si="5"/>
        <v/>
      </c>
      <c r="BS48" s="3" t="str">
        <f>IF($A48="","",IF((AND($A48="ADD",OR(BR48="",BR48="Vested Assets"))),"12",(_xlfn.XLOOKUP(BR48,ud_work_category[lookupValue],ud_work_category[lookupKey],""))))</f>
        <v/>
      </c>
      <c r="BT48" s="20"/>
      <c r="BU48" s="2" t="str">
        <f t="shared" si="6"/>
        <v/>
      </c>
      <c r="BV48" s="3" t="str">
        <f t="shared" si="7"/>
        <v/>
      </c>
      <c r="BW48" s="3" t="str">
        <f>IF($A48="","",IF((AND($A48="ADD",OR(BV48="",BV48="Excellent"))),"1",(_xlfn.XLOOKUP(BV48,condition[lookupValue],condition[lookupKey],""))))</f>
        <v/>
      </c>
      <c r="BX48" s="21" t="str">
        <f t="shared" si="8"/>
        <v/>
      </c>
      <c r="BY48" s="5"/>
    </row>
    <row r="49" spans="2:77"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IF($A49="ADD",IF(NOT(ISBLANK(V49)),_xlfn.XLOOKUP(V49,ud_surface_function[lookupValue],ud_surface_function[lookupKey],"ERROR"),""), "")</f>
        <v/>
      </c>
      <c r="Y49" s="3" t="str">
        <f>IF($A49="ADD",IF(NOT(ISBLANK(X49)),_xlfn.XLOOKUP(X49,ud_surface_reseal_reason[lookupValue],ud_surface_reseal_reason[lookupKey],"ERROR"),""), "")</f>
        <v/>
      </c>
      <c r="AA49" s="3" t="str">
        <f>IF($A49="ADD",IF(NOT(ISBLANK(Z49)),_xlfn.XLOOKUP(Z49,ud_surface_material_type[lookupValue],ud_surface_material_type[lookupKey],"ERROR"),""), "")</f>
        <v/>
      </c>
      <c r="AC49" s="3" t="str">
        <f>IF($A49="ADD",IF(NOT(ISBLANK(AB49)),_xlfn.XLOOKUP(AB49,ud_material_source[lookupValue],ud_material_source[lookupKey],"ERROR"),""), "")</f>
        <v/>
      </c>
      <c r="AE49" s="3" t="str">
        <f>IF($A49="ADD",IF(NOT(ISBLANK(AD49)),_xlfn.XLOOKUP(AD49,ud_surface_specification[lookupValue],ud_surface_specification[lookupKey],"ERROR"),""), "")</f>
        <v/>
      </c>
      <c r="AF49" s="4"/>
      <c r="AG49" s="4"/>
      <c r="AI49" s="3" t="str">
        <f>IF($A49="ADD",IF(NOT(ISBLANK(AH49)),_xlfn.XLOOKUP(AH49,ud_mix_designation_number[lookupValue],ud_mix_designation_number[lookupKey],"ERROR"),""), "")</f>
        <v/>
      </c>
      <c r="AK49" s="3" t="str">
        <f>IF($A49="ADD",IF(NOT(ISBLANK(AJ49)),_xlfn.XLOOKUP(AJ49,ud_chip_grade[lookupValue],ud_chip_grade[lookupKey],"ERROR"),""), "")</f>
        <v/>
      </c>
      <c r="AM49" s="3" t="str">
        <f>IF($A49="ADD",IF(NOT(ISBLANK(AL49)),_xlfn.XLOOKUP(AL49,ud_chip_grade[lookupValue],ud_chip_grade[lookupKey],"ERROR"),""), "")</f>
        <v/>
      </c>
      <c r="AO49" s="3" t="str">
        <f>IF($A49="ADD",IF(NOT(ISBLANK(AN49)),_xlfn.XLOOKUP(AN49,ud_chip_grade[lookupValue],ud_chip_grade[lookupKey],"ERROR"),""), "")</f>
        <v/>
      </c>
      <c r="AQ49" s="4"/>
      <c r="AS49" s="3" t="str">
        <f>IF($A49="ADD",IF(NOT(ISBLANK(AR49)),_xlfn.XLOOKUP(AR49,ud_recycled_aggregate[lookupValue],ud_recycled_aggregate[lookupKey],"ERROR"),""), "")</f>
        <v/>
      </c>
      <c r="AU49" s="3" t="str">
        <f>IF($A49="ADD",IF(NOT(ISBLANK(AT49)),_xlfn.XLOOKUP(AT49,ud_surface_binder_type[lookupValue],ud_surface_binder_type[lookupKey],"ERROR"),""), "")</f>
        <v/>
      </c>
      <c r="AV49" s="20"/>
      <c r="AY49" s="3" t="str">
        <f>IF($A49="ADD",IF(NOT(ISBLANK(AX49)),_xlfn.XLOOKUP(AX49,ud_cutter_type[lookupValue],ud_cutter_type[lookupKey],"ERROR"),""), "")</f>
        <v/>
      </c>
      <c r="AZ49" s="4"/>
      <c r="BB49" s="4"/>
      <c r="BG49" s="3" t="str">
        <f>IF($A49="ADD",IF(NOT(ISBLANK(BF49)),_xlfn.XLOOKUP(BF49,ud_polymer_type[lookupValue],ud_polymer_type[lookupKey],"ERROR"),""), "")</f>
        <v/>
      </c>
      <c r="BH49" s="4"/>
      <c r="BJ49" s="4"/>
      <c r="BK49" s="5"/>
      <c r="BL49" s="21"/>
      <c r="BM49" s="4"/>
      <c r="BN49" s="21"/>
      <c r="BO49" s="2" t="str">
        <f t="shared" si="3"/>
        <v/>
      </c>
      <c r="BP49" s="3" t="str">
        <f t="shared" si="4"/>
        <v/>
      </c>
      <c r="BQ49" s="3" t="str">
        <f>IF($A49="","",IF((AND($A49="ADD",OR(BP49="",BP49="Local Authority"))),"L",(_xlfn.XLOOKUP(BP49,asset_owner[lookupValue],asset_owner[lookupKey],""))))</f>
        <v/>
      </c>
      <c r="BR49" s="3" t="str">
        <f t="shared" si="5"/>
        <v/>
      </c>
      <c r="BS49" s="3" t="str">
        <f>IF($A49="","",IF((AND($A49="ADD",OR(BR49="",BR49="Vested Assets"))),"12",(_xlfn.XLOOKUP(BR49,ud_work_category[lookupValue],ud_work_category[lookupKey],""))))</f>
        <v/>
      </c>
      <c r="BT49" s="20"/>
      <c r="BU49" s="2" t="str">
        <f t="shared" si="6"/>
        <v/>
      </c>
      <c r="BV49" s="3" t="str">
        <f t="shared" si="7"/>
        <v/>
      </c>
      <c r="BW49" s="3" t="str">
        <f>IF($A49="","",IF((AND($A49="ADD",OR(BV49="",BV49="Excellent"))),"1",(_xlfn.XLOOKUP(BV49,condition[lookupValue],condition[lookupKey],""))))</f>
        <v/>
      </c>
      <c r="BX49" s="21" t="str">
        <f t="shared" si="8"/>
        <v/>
      </c>
      <c r="BY49" s="5"/>
    </row>
    <row r="50" spans="2:77"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IF($A50="ADD",IF(NOT(ISBLANK(V50)),_xlfn.XLOOKUP(V50,ud_surface_function[lookupValue],ud_surface_function[lookupKey],"ERROR"),""), "")</f>
        <v/>
      </c>
      <c r="Y50" s="3" t="str">
        <f>IF($A50="ADD",IF(NOT(ISBLANK(X50)),_xlfn.XLOOKUP(X50,ud_surface_reseal_reason[lookupValue],ud_surface_reseal_reason[lookupKey],"ERROR"),""), "")</f>
        <v/>
      </c>
      <c r="AA50" s="3" t="str">
        <f>IF($A50="ADD",IF(NOT(ISBLANK(Z50)),_xlfn.XLOOKUP(Z50,ud_surface_material_type[lookupValue],ud_surface_material_type[lookupKey],"ERROR"),""), "")</f>
        <v/>
      </c>
      <c r="AC50" s="3" t="str">
        <f>IF($A50="ADD",IF(NOT(ISBLANK(AB50)),_xlfn.XLOOKUP(AB50,ud_material_source[lookupValue],ud_material_source[lookupKey],"ERROR"),""), "")</f>
        <v/>
      </c>
      <c r="AE50" s="3" t="str">
        <f>IF($A50="ADD",IF(NOT(ISBLANK(AD50)),_xlfn.XLOOKUP(AD50,ud_surface_specification[lookupValue],ud_surface_specification[lookupKey],"ERROR"),""), "")</f>
        <v/>
      </c>
      <c r="AF50" s="4"/>
      <c r="AG50" s="4"/>
      <c r="AI50" s="3" t="str">
        <f>IF($A50="ADD",IF(NOT(ISBLANK(AH50)),_xlfn.XLOOKUP(AH50,ud_mix_designation_number[lookupValue],ud_mix_designation_number[lookupKey],"ERROR"),""), "")</f>
        <v/>
      </c>
      <c r="AK50" s="3" t="str">
        <f>IF($A50="ADD",IF(NOT(ISBLANK(AJ50)),_xlfn.XLOOKUP(AJ50,ud_chip_grade[lookupValue],ud_chip_grade[lookupKey],"ERROR"),""), "")</f>
        <v/>
      </c>
      <c r="AM50" s="3" t="str">
        <f>IF($A50="ADD",IF(NOT(ISBLANK(AL50)),_xlfn.XLOOKUP(AL50,ud_chip_grade[lookupValue],ud_chip_grade[lookupKey],"ERROR"),""), "")</f>
        <v/>
      </c>
      <c r="AO50" s="3" t="str">
        <f>IF($A50="ADD",IF(NOT(ISBLANK(AN50)),_xlfn.XLOOKUP(AN50,ud_chip_grade[lookupValue],ud_chip_grade[lookupKey],"ERROR"),""), "")</f>
        <v/>
      </c>
      <c r="AQ50" s="4"/>
      <c r="AS50" s="3" t="str">
        <f>IF($A50="ADD",IF(NOT(ISBLANK(AR50)),_xlfn.XLOOKUP(AR50,ud_recycled_aggregate[lookupValue],ud_recycled_aggregate[lookupKey],"ERROR"),""), "")</f>
        <v/>
      </c>
      <c r="AU50" s="3" t="str">
        <f>IF($A50="ADD",IF(NOT(ISBLANK(AT50)),_xlfn.XLOOKUP(AT50,ud_surface_binder_type[lookupValue],ud_surface_binder_type[lookupKey],"ERROR"),""), "")</f>
        <v/>
      </c>
      <c r="AV50" s="20"/>
      <c r="AY50" s="3" t="str">
        <f>IF($A50="ADD",IF(NOT(ISBLANK(AX50)),_xlfn.XLOOKUP(AX50,ud_cutter_type[lookupValue],ud_cutter_type[lookupKey],"ERROR"),""), "")</f>
        <v/>
      </c>
      <c r="AZ50" s="4"/>
      <c r="BB50" s="4"/>
      <c r="BG50" s="3" t="str">
        <f>IF($A50="ADD",IF(NOT(ISBLANK(BF50)),_xlfn.XLOOKUP(BF50,ud_polymer_type[lookupValue],ud_polymer_type[lookupKey],"ERROR"),""), "")</f>
        <v/>
      </c>
      <c r="BH50" s="4"/>
      <c r="BJ50" s="4"/>
      <c r="BK50" s="5"/>
      <c r="BL50" s="21"/>
      <c r="BM50" s="4"/>
      <c r="BN50" s="21"/>
      <c r="BO50" s="2" t="str">
        <f t="shared" si="3"/>
        <v/>
      </c>
      <c r="BP50" s="3" t="str">
        <f t="shared" si="4"/>
        <v/>
      </c>
      <c r="BQ50" s="3" t="str">
        <f>IF($A50="","",IF((AND($A50="ADD",OR(BP50="",BP50="Local Authority"))),"L",(_xlfn.XLOOKUP(BP50,asset_owner[lookupValue],asset_owner[lookupKey],""))))</f>
        <v/>
      </c>
      <c r="BR50" s="3" t="str">
        <f t="shared" si="5"/>
        <v/>
      </c>
      <c r="BS50" s="3" t="str">
        <f>IF($A50="","",IF((AND($A50="ADD",OR(BR50="",BR50="Vested Assets"))),"12",(_xlfn.XLOOKUP(BR50,ud_work_category[lookupValue],ud_work_category[lookupKey],""))))</f>
        <v/>
      </c>
      <c r="BT50" s="20"/>
      <c r="BU50" s="2" t="str">
        <f t="shared" si="6"/>
        <v/>
      </c>
      <c r="BV50" s="3" t="str">
        <f t="shared" si="7"/>
        <v/>
      </c>
      <c r="BW50" s="3" t="str">
        <f>IF($A50="","",IF((AND($A50="ADD",OR(BV50="",BV50="Excellent"))),"1",(_xlfn.XLOOKUP(BV50,condition[lookupValue],condition[lookupKey],""))))</f>
        <v/>
      </c>
      <c r="BX50" s="21" t="str">
        <f t="shared" si="8"/>
        <v/>
      </c>
      <c r="BY50" s="5"/>
    </row>
    <row r="51" spans="2:77"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IF($A51="ADD",IF(NOT(ISBLANK(V51)),_xlfn.XLOOKUP(V51,ud_surface_function[lookupValue],ud_surface_function[lookupKey],"ERROR"),""), "")</f>
        <v/>
      </c>
      <c r="Y51" s="3" t="str">
        <f>IF($A51="ADD",IF(NOT(ISBLANK(X51)),_xlfn.XLOOKUP(X51,ud_surface_reseal_reason[lookupValue],ud_surface_reseal_reason[lookupKey],"ERROR"),""), "")</f>
        <v/>
      </c>
      <c r="AA51" s="3" t="str">
        <f>IF($A51="ADD",IF(NOT(ISBLANK(Z51)),_xlfn.XLOOKUP(Z51,ud_surface_material_type[lookupValue],ud_surface_material_type[lookupKey],"ERROR"),""), "")</f>
        <v/>
      </c>
      <c r="AC51" s="3" t="str">
        <f>IF($A51="ADD",IF(NOT(ISBLANK(AB51)),_xlfn.XLOOKUP(AB51,ud_material_source[lookupValue],ud_material_source[lookupKey],"ERROR"),""), "")</f>
        <v/>
      </c>
      <c r="AE51" s="3" t="str">
        <f>IF($A51="ADD",IF(NOT(ISBLANK(AD51)),_xlfn.XLOOKUP(AD51,ud_surface_specification[lookupValue],ud_surface_specification[lookupKey],"ERROR"),""), "")</f>
        <v/>
      </c>
      <c r="AF51" s="4"/>
      <c r="AG51" s="4"/>
      <c r="AI51" s="3" t="str">
        <f>IF($A51="ADD",IF(NOT(ISBLANK(AH51)),_xlfn.XLOOKUP(AH51,ud_mix_designation_number[lookupValue],ud_mix_designation_number[lookupKey],"ERROR"),""), "")</f>
        <v/>
      </c>
      <c r="AK51" s="3" t="str">
        <f>IF($A51="ADD",IF(NOT(ISBLANK(AJ51)),_xlfn.XLOOKUP(AJ51,ud_chip_grade[lookupValue],ud_chip_grade[lookupKey],"ERROR"),""), "")</f>
        <v/>
      </c>
      <c r="AM51" s="3" t="str">
        <f>IF($A51="ADD",IF(NOT(ISBLANK(AL51)),_xlfn.XLOOKUP(AL51,ud_chip_grade[lookupValue],ud_chip_grade[lookupKey],"ERROR"),""), "")</f>
        <v/>
      </c>
      <c r="AO51" s="3" t="str">
        <f>IF($A51="ADD",IF(NOT(ISBLANK(AN51)),_xlfn.XLOOKUP(AN51,ud_chip_grade[lookupValue],ud_chip_grade[lookupKey],"ERROR"),""), "")</f>
        <v/>
      </c>
      <c r="AQ51" s="4"/>
      <c r="AS51" s="3" t="str">
        <f>IF($A51="ADD",IF(NOT(ISBLANK(AR51)),_xlfn.XLOOKUP(AR51,ud_recycled_aggregate[lookupValue],ud_recycled_aggregate[lookupKey],"ERROR"),""), "")</f>
        <v/>
      </c>
      <c r="AU51" s="3" t="str">
        <f>IF($A51="ADD",IF(NOT(ISBLANK(AT51)),_xlfn.XLOOKUP(AT51,ud_surface_binder_type[lookupValue],ud_surface_binder_type[lookupKey],"ERROR"),""), "")</f>
        <v/>
      </c>
      <c r="AV51" s="20"/>
      <c r="AY51" s="3" t="str">
        <f>IF($A51="ADD",IF(NOT(ISBLANK(AX51)),_xlfn.XLOOKUP(AX51,ud_cutter_type[lookupValue],ud_cutter_type[lookupKey],"ERROR"),""), "")</f>
        <v/>
      </c>
      <c r="AZ51" s="4"/>
      <c r="BB51" s="4"/>
      <c r="BG51" s="3" t="str">
        <f>IF($A51="ADD",IF(NOT(ISBLANK(BF51)),_xlfn.XLOOKUP(BF51,ud_polymer_type[lookupValue],ud_polymer_type[lookupKey],"ERROR"),""), "")</f>
        <v/>
      </c>
      <c r="BH51" s="4"/>
      <c r="BJ51" s="4"/>
      <c r="BK51" s="5"/>
      <c r="BL51" s="21"/>
      <c r="BM51" s="4"/>
      <c r="BN51" s="21"/>
      <c r="BO51" s="2" t="str">
        <f t="shared" si="3"/>
        <v/>
      </c>
      <c r="BP51" s="3" t="str">
        <f t="shared" si="4"/>
        <v/>
      </c>
      <c r="BQ51" s="3" t="str">
        <f>IF($A51="","",IF((AND($A51="ADD",OR(BP51="",BP51="Local Authority"))),"L",(_xlfn.XLOOKUP(BP51,asset_owner[lookupValue],asset_owner[lookupKey],""))))</f>
        <v/>
      </c>
      <c r="BR51" s="3" t="str">
        <f t="shared" si="5"/>
        <v/>
      </c>
      <c r="BS51" s="3" t="str">
        <f>IF($A51="","",IF((AND($A51="ADD",OR(BR51="",BR51="Vested Assets"))),"12",(_xlfn.XLOOKUP(BR51,ud_work_category[lookupValue],ud_work_category[lookupKey],""))))</f>
        <v/>
      </c>
      <c r="BT51" s="20"/>
      <c r="BU51" s="2" t="str">
        <f t="shared" si="6"/>
        <v/>
      </c>
      <c r="BV51" s="3" t="str">
        <f t="shared" si="7"/>
        <v/>
      </c>
      <c r="BW51" s="3" t="str">
        <f>IF($A51="","",IF((AND($A51="ADD",OR(BV51="",BV51="Excellent"))),"1",(_xlfn.XLOOKUP(BV51,condition[lookupValue],condition[lookupKey],""))))</f>
        <v/>
      </c>
      <c r="BX51" s="21" t="str">
        <f t="shared" si="8"/>
        <v/>
      </c>
      <c r="BY51" s="5"/>
    </row>
    <row r="52" spans="2:77"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IF($A52="ADD",IF(NOT(ISBLANK(V52)),_xlfn.XLOOKUP(V52,ud_surface_function[lookupValue],ud_surface_function[lookupKey],"ERROR"),""), "")</f>
        <v/>
      </c>
      <c r="Y52" s="3" t="str">
        <f>IF($A52="ADD",IF(NOT(ISBLANK(X52)),_xlfn.XLOOKUP(X52,ud_surface_reseal_reason[lookupValue],ud_surface_reseal_reason[lookupKey],"ERROR"),""), "")</f>
        <v/>
      </c>
      <c r="AA52" s="3" t="str">
        <f>IF($A52="ADD",IF(NOT(ISBLANK(Z52)),_xlfn.XLOOKUP(Z52,ud_surface_material_type[lookupValue],ud_surface_material_type[lookupKey],"ERROR"),""), "")</f>
        <v/>
      </c>
      <c r="AC52" s="3" t="str">
        <f>IF($A52="ADD",IF(NOT(ISBLANK(AB52)),_xlfn.XLOOKUP(AB52,ud_material_source[lookupValue],ud_material_source[lookupKey],"ERROR"),""), "")</f>
        <v/>
      </c>
      <c r="AE52" s="3" t="str">
        <f>IF($A52="ADD",IF(NOT(ISBLANK(AD52)),_xlfn.XLOOKUP(AD52,ud_surface_specification[lookupValue],ud_surface_specification[lookupKey],"ERROR"),""), "")</f>
        <v/>
      </c>
      <c r="AF52" s="4"/>
      <c r="AG52" s="4"/>
      <c r="AI52" s="3" t="str">
        <f>IF($A52="ADD",IF(NOT(ISBLANK(AH52)),_xlfn.XLOOKUP(AH52,ud_mix_designation_number[lookupValue],ud_mix_designation_number[lookupKey],"ERROR"),""), "")</f>
        <v/>
      </c>
      <c r="AK52" s="3" t="str">
        <f>IF($A52="ADD",IF(NOT(ISBLANK(AJ52)),_xlfn.XLOOKUP(AJ52,ud_chip_grade[lookupValue],ud_chip_grade[lookupKey],"ERROR"),""), "")</f>
        <v/>
      </c>
      <c r="AM52" s="3" t="str">
        <f>IF($A52="ADD",IF(NOT(ISBLANK(AL52)),_xlfn.XLOOKUP(AL52,ud_chip_grade[lookupValue],ud_chip_grade[lookupKey],"ERROR"),""), "")</f>
        <v/>
      </c>
      <c r="AO52" s="3" t="str">
        <f>IF($A52="ADD",IF(NOT(ISBLANK(AN52)),_xlfn.XLOOKUP(AN52,ud_chip_grade[lookupValue],ud_chip_grade[lookupKey],"ERROR"),""), "")</f>
        <v/>
      </c>
      <c r="AQ52" s="4"/>
      <c r="AS52" s="3" t="str">
        <f>IF($A52="ADD",IF(NOT(ISBLANK(AR52)),_xlfn.XLOOKUP(AR52,ud_recycled_aggregate[lookupValue],ud_recycled_aggregate[lookupKey],"ERROR"),""), "")</f>
        <v/>
      </c>
      <c r="AU52" s="3" t="str">
        <f>IF($A52="ADD",IF(NOT(ISBLANK(AT52)),_xlfn.XLOOKUP(AT52,ud_surface_binder_type[lookupValue],ud_surface_binder_type[lookupKey],"ERROR"),""), "")</f>
        <v/>
      </c>
      <c r="AV52" s="20"/>
      <c r="AY52" s="3" t="str">
        <f>IF($A52="ADD",IF(NOT(ISBLANK(AX52)),_xlfn.XLOOKUP(AX52,ud_cutter_type[lookupValue],ud_cutter_type[lookupKey],"ERROR"),""), "")</f>
        <v/>
      </c>
      <c r="AZ52" s="4"/>
      <c r="BB52" s="4"/>
      <c r="BG52" s="3" t="str">
        <f>IF($A52="ADD",IF(NOT(ISBLANK(BF52)),_xlfn.XLOOKUP(BF52,ud_polymer_type[lookupValue],ud_polymer_type[lookupKey],"ERROR"),""), "")</f>
        <v/>
      </c>
      <c r="BH52" s="4"/>
      <c r="BJ52" s="4"/>
      <c r="BK52" s="5"/>
      <c r="BL52" s="21"/>
      <c r="BM52" s="4"/>
      <c r="BN52" s="21"/>
      <c r="BO52" s="2" t="str">
        <f t="shared" si="3"/>
        <v/>
      </c>
      <c r="BP52" s="3" t="str">
        <f t="shared" si="4"/>
        <v/>
      </c>
      <c r="BQ52" s="3" t="str">
        <f>IF($A52="","",IF((AND($A52="ADD",OR(BP52="",BP52="Local Authority"))),"L",(_xlfn.XLOOKUP(BP52,asset_owner[lookupValue],asset_owner[lookupKey],""))))</f>
        <v/>
      </c>
      <c r="BR52" s="3" t="str">
        <f t="shared" si="5"/>
        <v/>
      </c>
      <c r="BS52" s="3" t="str">
        <f>IF($A52="","",IF((AND($A52="ADD",OR(BR52="",BR52="Vested Assets"))),"12",(_xlfn.XLOOKUP(BR52,ud_work_category[lookupValue],ud_work_category[lookupKey],""))))</f>
        <v/>
      </c>
      <c r="BT52" s="20"/>
      <c r="BU52" s="2" t="str">
        <f t="shared" si="6"/>
        <v/>
      </c>
      <c r="BV52" s="3" t="str">
        <f t="shared" si="7"/>
        <v/>
      </c>
      <c r="BW52" s="3" t="str">
        <f>IF($A52="","",IF((AND($A52="ADD",OR(BV52="",BV52="Excellent"))),"1",(_xlfn.XLOOKUP(BV52,condition[lookupValue],condition[lookupKey],""))))</f>
        <v/>
      </c>
      <c r="BX52" s="21" t="str">
        <f t="shared" si="8"/>
        <v/>
      </c>
      <c r="BY52" s="5"/>
    </row>
    <row r="53" spans="2:77"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IF($A53="ADD",IF(NOT(ISBLANK(V53)),_xlfn.XLOOKUP(V53,ud_surface_function[lookupValue],ud_surface_function[lookupKey],"ERROR"),""), "")</f>
        <v/>
      </c>
      <c r="Y53" s="3" t="str">
        <f>IF($A53="ADD",IF(NOT(ISBLANK(X53)),_xlfn.XLOOKUP(X53,ud_surface_reseal_reason[lookupValue],ud_surface_reseal_reason[lookupKey],"ERROR"),""), "")</f>
        <v/>
      </c>
      <c r="AA53" s="3" t="str">
        <f>IF($A53="ADD",IF(NOT(ISBLANK(Z53)),_xlfn.XLOOKUP(Z53,ud_surface_material_type[lookupValue],ud_surface_material_type[lookupKey],"ERROR"),""), "")</f>
        <v/>
      </c>
      <c r="AC53" s="3" t="str">
        <f>IF($A53="ADD",IF(NOT(ISBLANK(AB53)),_xlfn.XLOOKUP(AB53,ud_material_source[lookupValue],ud_material_source[lookupKey],"ERROR"),""), "")</f>
        <v/>
      </c>
      <c r="AE53" s="3" t="str">
        <f>IF($A53="ADD",IF(NOT(ISBLANK(AD53)),_xlfn.XLOOKUP(AD53,ud_surface_specification[lookupValue],ud_surface_specification[lookupKey],"ERROR"),""), "")</f>
        <v/>
      </c>
      <c r="AF53" s="4"/>
      <c r="AG53" s="4"/>
      <c r="AI53" s="3" t="str">
        <f>IF($A53="ADD",IF(NOT(ISBLANK(AH53)),_xlfn.XLOOKUP(AH53,ud_mix_designation_number[lookupValue],ud_mix_designation_number[lookupKey],"ERROR"),""), "")</f>
        <v/>
      </c>
      <c r="AK53" s="3" t="str">
        <f>IF($A53="ADD",IF(NOT(ISBLANK(AJ53)),_xlfn.XLOOKUP(AJ53,ud_chip_grade[lookupValue],ud_chip_grade[lookupKey],"ERROR"),""), "")</f>
        <v/>
      </c>
      <c r="AM53" s="3" t="str">
        <f>IF($A53="ADD",IF(NOT(ISBLANK(AL53)),_xlfn.XLOOKUP(AL53,ud_chip_grade[lookupValue],ud_chip_grade[lookupKey],"ERROR"),""), "")</f>
        <v/>
      </c>
      <c r="AO53" s="3" t="str">
        <f>IF($A53="ADD",IF(NOT(ISBLANK(AN53)),_xlfn.XLOOKUP(AN53,ud_chip_grade[lookupValue],ud_chip_grade[lookupKey],"ERROR"),""), "")</f>
        <v/>
      </c>
      <c r="AQ53" s="4"/>
      <c r="AS53" s="3" t="str">
        <f>IF($A53="ADD",IF(NOT(ISBLANK(AR53)),_xlfn.XLOOKUP(AR53,ud_recycled_aggregate[lookupValue],ud_recycled_aggregate[lookupKey],"ERROR"),""), "")</f>
        <v/>
      </c>
      <c r="AU53" s="3" t="str">
        <f>IF($A53="ADD",IF(NOT(ISBLANK(AT53)),_xlfn.XLOOKUP(AT53,ud_surface_binder_type[lookupValue],ud_surface_binder_type[lookupKey],"ERROR"),""), "")</f>
        <v/>
      </c>
      <c r="AV53" s="20"/>
      <c r="AY53" s="3" t="str">
        <f>IF($A53="ADD",IF(NOT(ISBLANK(AX53)),_xlfn.XLOOKUP(AX53,ud_cutter_type[lookupValue],ud_cutter_type[lookupKey],"ERROR"),""), "")</f>
        <v/>
      </c>
      <c r="AZ53" s="4"/>
      <c r="BB53" s="4"/>
      <c r="BG53" s="3" t="str">
        <f>IF($A53="ADD",IF(NOT(ISBLANK(BF53)),_xlfn.XLOOKUP(BF53,ud_polymer_type[lookupValue],ud_polymer_type[lookupKey],"ERROR"),""), "")</f>
        <v/>
      </c>
      <c r="BH53" s="4"/>
      <c r="BJ53" s="4"/>
      <c r="BK53" s="5"/>
      <c r="BL53" s="21"/>
      <c r="BM53" s="4"/>
      <c r="BN53" s="21"/>
      <c r="BO53" s="2" t="str">
        <f t="shared" si="3"/>
        <v/>
      </c>
      <c r="BP53" s="3" t="str">
        <f t="shared" si="4"/>
        <v/>
      </c>
      <c r="BQ53" s="3" t="str">
        <f>IF($A53="","",IF((AND($A53="ADD",OR(BP53="",BP53="Local Authority"))),"L",(_xlfn.XLOOKUP(BP53,asset_owner[lookupValue],asset_owner[lookupKey],""))))</f>
        <v/>
      </c>
      <c r="BR53" s="3" t="str">
        <f t="shared" si="5"/>
        <v/>
      </c>
      <c r="BS53" s="3" t="str">
        <f>IF($A53="","",IF((AND($A53="ADD",OR(BR53="",BR53="Vested Assets"))),"12",(_xlfn.XLOOKUP(BR53,ud_work_category[lookupValue],ud_work_category[lookupKey],""))))</f>
        <v/>
      </c>
      <c r="BT53" s="20"/>
      <c r="BU53" s="2" t="str">
        <f t="shared" si="6"/>
        <v/>
      </c>
      <c r="BV53" s="3" t="str">
        <f t="shared" si="7"/>
        <v/>
      </c>
      <c r="BW53" s="3" t="str">
        <f>IF($A53="","",IF((AND($A53="ADD",OR(BV53="",BV53="Excellent"))),"1",(_xlfn.XLOOKUP(BV53,condition[lookupValue],condition[lookupKey],""))))</f>
        <v/>
      </c>
      <c r="BX53" s="21" t="str">
        <f t="shared" si="8"/>
        <v/>
      </c>
      <c r="BY53" s="5"/>
    </row>
    <row r="54" spans="2:77"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IF($A54="ADD",IF(NOT(ISBLANK(V54)),_xlfn.XLOOKUP(V54,ud_surface_function[lookupValue],ud_surface_function[lookupKey],"ERROR"),""), "")</f>
        <v/>
      </c>
      <c r="Y54" s="3" t="str">
        <f>IF($A54="ADD",IF(NOT(ISBLANK(X54)),_xlfn.XLOOKUP(X54,ud_surface_reseal_reason[lookupValue],ud_surface_reseal_reason[lookupKey],"ERROR"),""), "")</f>
        <v/>
      </c>
      <c r="AA54" s="3" t="str">
        <f>IF($A54="ADD",IF(NOT(ISBLANK(Z54)),_xlfn.XLOOKUP(Z54,ud_surface_material_type[lookupValue],ud_surface_material_type[lookupKey],"ERROR"),""), "")</f>
        <v/>
      </c>
      <c r="AC54" s="3" t="str">
        <f>IF($A54="ADD",IF(NOT(ISBLANK(AB54)),_xlfn.XLOOKUP(AB54,ud_material_source[lookupValue],ud_material_source[lookupKey],"ERROR"),""), "")</f>
        <v/>
      </c>
      <c r="AE54" s="3" t="str">
        <f>IF($A54="ADD",IF(NOT(ISBLANK(AD54)),_xlfn.XLOOKUP(AD54,ud_surface_specification[lookupValue],ud_surface_specification[lookupKey],"ERROR"),""), "")</f>
        <v/>
      </c>
      <c r="AF54" s="4"/>
      <c r="AG54" s="4"/>
      <c r="AI54" s="3" t="str">
        <f>IF($A54="ADD",IF(NOT(ISBLANK(AH54)),_xlfn.XLOOKUP(AH54,ud_mix_designation_number[lookupValue],ud_mix_designation_number[lookupKey],"ERROR"),""), "")</f>
        <v/>
      </c>
      <c r="AK54" s="3" t="str">
        <f>IF($A54="ADD",IF(NOT(ISBLANK(AJ54)),_xlfn.XLOOKUP(AJ54,ud_chip_grade[lookupValue],ud_chip_grade[lookupKey],"ERROR"),""), "")</f>
        <v/>
      </c>
      <c r="AM54" s="3" t="str">
        <f>IF($A54="ADD",IF(NOT(ISBLANK(AL54)),_xlfn.XLOOKUP(AL54,ud_chip_grade[lookupValue],ud_chip_grade[lookupKey],"ERROR"),""), "")</f>
        <v/>
      </c>
      <c r="AO54" s="3" t="str">
        <f>IF($A54="ADD",IF(NOT(ISBLANK(AN54)),_xlfn.XLOOKUP(AN54,ud_chip_grade[lookupValue],ud_chip_grade[lookupKey],"ERROR"),""), "")</f>
        <v/>
      </c>
      <c r="AQ54" s="4"/>
      <c r="AS54" s="3" t="str">
        <f>IF($A54="ADD",IF(NOT(ISBLANK(AR54)),_xlfn.XLOOKUP(AR54,ud_recycled_aggregate[lookupValue],ud_recycled_aggregate[lookupKey],"ERROR"),""), "")</f>
        <v/>
      </c>
      <c r="AU54" s="3" t="str">
        <f>IF($A54="ADD",IF(NOT(ISBLANK(AT54)),_xlfn.XLOOKUP(AT54,ud_surface_binder_type[lookupValue],ud_surface_binder_type[lookupKey],"ERROR"),""), "")</f>
        <v/>
      </c>
      <c r="AV54" s="20"/>
      <c r="AY54" s="3" t="str">
        <f>IF($A54="ADD",IF(NOT(ISBLANK(AX54)),_xlfn.XLOOKUP(AX54,ud_cutter_type[lookupValue],ud_cutter_type[lookupKey],"ERROR"),""), "")</f>
        <v/>
      </c>
      <c r="AZ54" s="4"/>
      <c r="BB54" s="4"/>
      <c r="BG54" s="3" t="str">
        <f>IF($A54="ADD",IF(NOT(ISBLANK(BF54)),_xlfn.XLOOKUP(BF54,ud_polymer_type[lookupValue],ud_polymer_type[lookupKey],"ERROR"),""), "")</f>
        <v/>
      </c>
      <c r="BH54" s="4"/>
      <c r="BJ54" s="4"/>
      <c r="BK54" s="5"/>
      <c r="BL54" s="21"/>
      <c r="BM54" s="4"/>
      <c r="BN54" s="21"/>
      <c r="BO54" s="2" t="str">
        <f t="shared" si="3"/>
        <v/>
      </c>
      <c r="BP54" s="3" t="str">
        <f t="shared" si="4"/>
        <v/>
      </c>
      <c r="BQ54" s="3" t="str">
        <f>IF($A54="","",IF((AND($A54="ADD",OR(BP54="",BP54="Local Authority"))),"L",(_xlfn.XLOOKUP(BP54,asset_owner[lookupValue],asset_owner[lookupKey],""))))</f>
        <v/>
      </c>
      <c r="BR54" s="3" t="str">
        <f t="shared" si="5"/>
        <v/>
      </c>
      <c r="BS54" s="3" t="str">
        <f>IF($A54="","",IF((AND($A54="ADD",OR(BR54="",BR54="Vested Assets"))),"12",(_xlfn.XLOOKUP(BR54,ud_work_category[lookupValue],ud_work_category[lookupKey],""))))</f>
        <v/>
      </c>
      <c r="BT54" s="20"/>
      <c r="BU54" s="2" t="str">
        <f t="shared" si="6"/>
        <v/>
      </c>
      <c r="BV54" s="3" t="str">
        <f t="shared" si="7"/>
        <v/>
      </c>
      <c r="BW54" s="3" t="str">
        <f>IF($A54="","",IF((AND($A54="ADD",OR(BV54="",BV54="Excellent"))),"1",(_xlfn.XLOOKUP(BV54,condition[lookupValue],condition[lookupKey],""))))</f>
        <v/>
      </c>
      <c r="BX54" s="21" t="str">
        <f t="shared" si="8"/>
        <v/>
      </c>
      <c r="BY54" s="5"/>
    </row>
    <row r="55" spans="2:77"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IF($A55="ADD",IF(NOT(ISBLANK(V55)),_xlfn.XLOOKUP(V55,ud_surface_function[lookupValue],ud_surface_function[lookupKey],"ERROR"),""), "")</f>
        <v/>
      </c>
      <c r="Y55" s="3" t="str">
        <f>IF($A55="ADD",IF(NOT(ISBLANK(X55)),_xlfn.XLOOKUP(X55,ud_surface_reseal_reason[lookupValue],ud_surface_reseal_reason[lookupKey],"ERROR"),""), "")</f>
        <v/>
      </c>
      <c r="AA55" s="3" t="str">
        <f>IF($A55="ADD",IF(NOT(ISBLANK(Z55)),_xlfn.XLOOKUP(Z55,ud_surface_material_type[lookupValue],ud_surface_material_type[lookupKey],"ERROR"),""), "")</f>
        <v/>
      </c>
      <c r="AC55" s="3" t="str">
        <f>IF($A55="ADD",IF(NOT(ISBLANK(AB55)),_xlfn.XLOOKUP(AB55,ud_material_source[lookupValue],ud_material_source[lookupKey],"ERROR"),""), "")</f>
        <v/>
      </c>
      <c r="AE55" s="3" t="str">
        <f>IF($A55="ADD",IF(NOT(ISBLANK(AD55)),_xlfn.XLOOKUP(AD55,ud_surface_specification[lookupValue],ud_surface_specification[lookupKey],"ERROR"),""), "")</f>
        <v/>
      </c>
      <c r="AF55" s="4"/>
      <c r="AG55" s="4"/>
      <c r="AI55" s="3" t="str">
        <f>IF($A55="ADD",IF(NOT(ISBLANK(AH55)),_xlfn.XLOOKUP(AH55,ud_mix_designation_number[lookupValue],ud_mix_designation_number[lookupKey],"ERROR"),""), "")</f>
        <v/>
      </c>
      <c r="AK55" s="3" t="str">
        <f>IF($A55="ADD",IF(NOT(ISBLANK(AJ55)),_xlfn.XLOOKUP(AJ55,ud_chip_grade[lookupValue],ud_chip_grade[lookupKey],"ERROR"),""), "")</f>
        <v/>
      </c>
      <c r="AM55" s="3" t="str">
        <f>IF($A55="ADD",IF(NOT(ISBLANK(AL55)),_xlfn.XLOOKUP(AL55,ud_chip_grade[lookupValue],ud_chip_grade[lookupKey],"ERROR"),""), "")</f>
        <v/>
      </c>
      <c r="AO55" s="3" t="str">
        <f>IF($A55="ADD",IF(NOT(ISBLANK(AN55)),_xlfn.XLOOKUP(AN55,ud_chip_grade[lookupValue],ud_chip_grade[lookupKey],"ERROR"),""), "")</f>
        <v/>
      </c>
      <c r="AQ55" s="4"/>
      <c r="AS55" s="3" t="str">
        <f>IF($A55="ADD",IF(NOT(ISBLANK(AR55)),_xlfn.XLOOKUP(AR55,ud_recycled_aggregate[lookupValue],ud_recycled_aggregate[lookupKey],"ERROR"),""), "")</f>
        <v/>
      </c>
      <c r="AU55" s="3" t="str">
        <f>IF($A55="ADD",IF(NOT(ISBLANK(AT55)),_xlfn.XLOOKUP(AT55,ud_surface_binder_type[lookupValue],ud_surface_binder_type[lookupKey],"ERROR"),""), "")</f>
        <v/>
      </c>
      <c r="AV55" s="20"/>
      <c r="AY55" s="3" t="str">
        <f>IF($A55="ADD",IF(NOT(ISBLANK(AX55)),_xlfn.XLOOKUP(AX55,ud_cutter_type[lookupValue],ud_cutter_type[lookupKey],"ERROR"),""), "")</f>
        <v/>
      </c>
      <c r="AZ55" s="4"/>
      <c r="BB55" s="4"/>
      <c r="BG55" s="3" t="str">
        <f>IF($A55="ADD",IF(NOT(ISBLANK(BF55)),_xlfn.XLOOKUP(BF55,ud_polymer_type[lookupValue],ud_polymer_type[lookupKey],"ERROR"),""), "")</f>
        <v/>
      </c>
      <c r="BH55" s="4"/>
      <c r="BJ55" s="4"/>
      <c r="BK55" s="5"/>
      <c r="BL55" s="21"/>
      <c r="BM55" s="4"/>
      <c r="BN55" s="21"/>
      <c r="BO55" s="2" t="str">
        <f t="shared" si="3"/>
        <v/>
      </c>
      <c r="BP55" s="3" t="str">
        <f t="shared" si="4"/>
        <v/>
      </c>
      <c r="BQ55" s="3" t="str">
        <f>IF($A55="","",IF((AND($A55="ADD",OR(BP55="",BP55="Local Authority"))),"L",(_xlfn.XLOOKUP(BP55,asset_owner[lookupValue],asset_owner[lookupKey],""))))</f>
        <v/>
      </c>
      <c r="BR55" s="3" t="str">
        <f t="shared" si="5"/>
        <v/>
      </c>
      <c r="BS55" s="3" t="str">
        <f>IF($A55="","",IF((AND($A55="ADD",OR(BR55="",BR55="Vested Assets"))),"12",(_xlfn.XLOOKUP(BR55,ud_work_category[lookupValue],ud_work_category[lookupKey],""))))</f>
        <v/>
      </c>
      <c r="BT55" s="20"/>
      <c r="BU55" s="2" t="str">
        <f t="shared" si="6"/>
        <v/>
      </c>
      <c r="BV55" s="3" t="str">
        <f t="shared" si="7"/>
        <v/>
      </c>
      <c r="BW55" s="3" t="str">
        <f>IF($A55="","",IF((AND($A55="ADD",OR(BV55="",BV55="Excellent"))),"1",(_xlfn.XLOOKUP(BV55,condition[lookupValue],condition[lookupKey],""))))</f>
        <v/>
      </c>
      <c r="BX55" s="21" t="str">
        <f t="shared" si="8"/>
        <v/>
      </c>
      <c r="BY55" s="5"/>
    </row>
    <row r="56" spans="2:77"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IF($A56="ADD",IF(NOT(ISBLANK(V56)),_xlfn.XLOOKUP(V56,ud_surface_function[lookupValue],ud_surface_function[lookupKey],"ERROR"),""), "")</f>
        <v/>
      </c>
      <c r="Y56" s="3" t="str">
        <f>IF($A56="ADD",IF(NOT(ISBLANK(X56)),_xlfn.XLOOKUP(X56,ud_surface_reseal_reason[lookupValue],ud_surface_reseal_reason[lookupKey],"ERROR"),""), "")</f>
        <v/>
      </c>
      <c r="AA56" s="3" t="str">
        <f>IF($A56="ADD",IF(NOT(ISBLANK(Z56)),_xlfn.XLOOKUP(Z56,ud_surface_material_type[lookupValue],ud_surface_material_type[lookupKey],"ERROR"),""), "")</f>
        <v/>
      </c>
      <c r="AC56" s="3" t="str">
        <f>IF($A56="ADD",IF(NOT(ISBLANK(AB56)),_xlfn.XLOOKUP(AB56,ud_material_source[lookupValue],ud_material_source[lookupKey],"ERROR"),""), "")</f>
        <v/>
      </c>
      <c r="AE56" s="3" t="str">
        <f>IF($A56="ADD",IF(NOT(ISBLANK(AD56)),_xlfn.XLOOKUP(AD56,ud_surface_specification[lookupValue],ud_surface_specification[lookupKey],"ERROR"),""), "")</f>
        <v/>
      </c>
      <c r="AF56" s="4"/>
      <c r="AG56" s="4"/>
      <c r="AI56" s="3" t="str">
        <f>IF($A56="ADD",IF(NOT(ISBLANK(AH56)),_xlfn.XLOOKUP(AH56,ud_mix_designation_number[lookupValue],ud_mix_designation_number[lookupKey],"ERROR"),""), "")</f>
        <v/>
      </c>
      <c r="AK56" s="3" t="str">
        <f>IF($A56="ADD",IF(NOT(ISBLANK(AJ56)),_xlfn.XLOOKUP(AJ56,ud_chip_grade[lookupValue],ud_chip_grade[lookupKey],"ERROR"),""), "")</f>
        <v/>
      </c>
      <c r="AM56" s="3" t="str">
        <f>IF($A56="ADD",IF(NOT(ISBLANK(AL56)),_xlfn.XLOOKUP(AL56,ud_chip_grade[lookupValue],ud_chip_grade[lookupKey],"ERROR"),""), "")</f>
        <v/>
      </c>
      <c r="AO56" s="3" t="str">
        <f>IF($A56="ADD",IF(NOT(ISBLANK(AN56)),_xlfn.XLOOKUP(AN56,ud_chip_grade[lookupValue],ud_chip_grade[lookupKey],"ERROR"),""), "")</f>
        <v/>
      </c>
      <c r="AQ56" s="4"/>
      <c r="AS56" s="3" t="str">
        <f>IF($A56="ADD",IF(NOT(ISBLANK(AR56)),_xlfn.XLOOKUP(AR56,ud_recycled_aggregate[lookupValue],ud_recycled_aggregate[lookupKey],"ERROR"),""), "")</f>
        <v/>
      </c>
      <c r="AU56" s="3" t="str">
        <f>IF($A56="ADD",IF(NOT(ISBLANK(AT56)),_xlfn.XLOOKUP(AT56,ud_surface_binder_type[lookupValue],ud_surface_binder_type[lookupKey],"ERROR"),""), "")</f>
        <v/>
      </c>
      <c r="AV56" s="20"/>
      <c r="AY56" s="3" t="str">
        <f>IF($A56="ADD",IF(NOT(ISBLANK(AX56)),_xlfn.XLOOKUP(AX56,ud_cutter_type[lookupValue],ud_cutter_type[lookupKey],"ERROR"),""), "")</f>
        <v/>
      </c>
      <c r="AZ56" s="4"/>
      <c r="BB56" s="4"/>
      <c r="BG56" s="3" t="str">
        <f>IF($A56="ADD",IF(NOT(ISBLANK(BF56)),_xlfn.XLOOKUP(BF56,ud_polymer_type[lookupValue],ud_polymer_type[lookupKey],"ERROR"),""), "")</f>
        <v/>
      </c>
      <c r="BH56" s="4"/>
      <c r="BJ56" s="4"/>
      <c r="BK56" s="5"/>
      <c r="BL56" s="21"/>
      <c r="BM56" s="4"/>
      <c r="BN56" s="21"/>
      <c r="BO56" s="2" t="str">
        <f t="shared" si="3"/>
        <v/>
      </c>
      <c r="BP56" s="3" t="str">
        <f t="shared" si="4"/>
        <v/>
      </c>
      <c r="BQ56" s="3" t="str">
        <f>IF($A56="","",IF((AND($A56="ADD",OR(BP56="",BP56="Local Authority"))),"L",(_xlfn.XLOOKUP(BP56,asset_owner[lookupValue],asset_owner[lookupKey],""))))</f>
        <v/>
      </c>
      <c r="BR56" s="3" t="str">
        <f t="shared" si="5"/>
        <v/>
      </c>
      <c r="BS56" s="3" t="str">
        <f>IF($A56="","",IF((AND($A56="ADD",OR(BR56="",BR56="Vested Assets"))),"12",(_xlfn.XLOOKUP(BR56,ud_work_category[lookupValue],ud_work_category[lookupKey],""))))</f>
        <v/>
      </c>
      <c r="BT56" s="20"/>
      <c r="BU56" s="2" t="str">
        <f t="shared" si="6"/>
        <v/>
      </c>
      <c r="BV56" s="3" t="str">
        <f t="shared" si="7"/>
        <v/>
      </c>
      <c r="BW56" s="3" t="str">
        <f>IF($A56="","",IF((AND($A56="ADD",OR(BV56="",BV56="Excellent"))),"1",(_xlfn.XLOOKUP(BV56,condition[lookupValue],condition[lookupKey],""))))</f>
        <v/>
      </c>
      <c r="BX56" s="21" t="str">
        <f t="shared" si="8"/>
        <v/>
      </c>
      <c r="BY56" s="5"/>
    </row>
    <row r="57" spans="2:77"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IF($A57="ADD",IF(NOT(ISBLANK(V57)),_xlfn.XLOOKUP(V57,ud_surface_function[lookupValue],ud_surface_function[lookupKey],"ERROR"),""), "")</f>
        <v/>
      </c>
      <c r="Y57" s="3" t="str">
        <f>IF($A57="ADD",IF(NOT(ISBLANK(X57)),_xlfn.XLOOKUP(X57,ud_surface_reseal_reason[lookupValue],ud_surface_reseal_reason[lookupKey],"ERROR"),""), "")</f>
        <v/>
      </c>
      <c r="AA57" s="3" t="str">
        <f>IF($A57="ADD",IF(NOT(ISBLANK(Z57)),_xlfn.XLOOKUP(Z57,ud_surface_material_type[lookupValue],ud_surface_material_type[lookupKey],"ERROR"),""), "")</f>
        <v/>
      </c>
      <c r="AC57" s="3" t="str">
        <f>IF($A57="ADD",IF(NOT(ISBLANK(AB57)),_xlfn.XLOOKUP(AB57,ud_material_source[lookupValue],ud_material_source[lookupKey],"ERROR"),""), "")</f>
        <v/>
      </c>
      <c r="AE57" s="3" t="str">
        <f>IF($A57="ADD",IF(NOT(ISBLANK(AD57)),_xlfn.XLOOKUP(AD57,ud_surface_specification[lookupValue],ud_surface_specification[lookupKey],"ERROR"),""), "")</f>
        <v/>
      </c>
      <c r="AF57" s="4"/>
      <c r="AG57" s="4"/>
      <c r="AI57" s="3" t="str">
        <f>IF($A57="ADD",IF(NOT(ISBLANK(AH57)),_xlfn.XLOOKUP(AH57,ud_mix_designation_number[lookupValue],ud_mix_designation_number[lookupKey],"ERROR"),""), "")</f>
        <v/>
      </c>
      <c r="AK57" s="3" t="str">
        <f>IF($A57="ADD",IF(NOT(ISBLANK(AJ57)),_xlfn.XLOOKUP(AJ57,ud_chip_grade[lookupValue],ud_chip_grade[lookupKey],"ERROR"),""), "")</f>
        <v/>
      </c>
      <c r="AM57" s="3" t="str">
        <f>IF($A57="ADD",IF(NOT(ISBLANK(AL57)),_xlfn.XLOOKUP(AL57,ud_chip_grade[lookupValue],ud_chip_grade[lookupKey],"ERROR"),""), "")</f>
        <v/>
      </c>
      <c r="AO57" s="3" t="str">
        <f>IF($A57="ADD",IF(NOT(ISBLANK(AN57)),_xlfn.XLOOKUP(AN57,ud_chip_grade[lookupValue],ud_chip_grade[lookupKey],"ERROR"),""), "")</f>
        <v/>
      </c>
      <c r="AQ57" s="4"/>
      <c r="AS57" s="3" t="str">
        <f>IF($A57="ADD",IF(NOT(ISBLANK(AR57)),_xlfn.XLOOKUP(AR57,ud_recycled_aggregate[lookupValue],ud_recycled_aggregate[lookupKey],"ERROR"),""), "")</f>
        <v/>
      </c>
      <c r="AU57" s="3" t="str">
        <f>IF($A57="ADD",IF(NOT(ISBLANK(AT57)),_xlfn.XLOOKUP(AT57,ud_surface_binder_type[lookupValue],ud_surface_binder_type[lookupKey],"ERROR"),""), "")</f>
        <v/>
      </c>
      <c r="AV57" s="20"/>
      <c r="AY57" s="3" t="str">
        <f>IF($A57="ADD",IF(NOT(ISBLANK(AX57)),_xlfn.XLOOKUP(AX57,ud_cutter_type[lookupValue],ud_cutter_type[lookupKey],"ERROR"),""), "")</f>
        <v/>
      </c>
      <c r="AZ57" s="4"/>
      <c r="BB57" s="4"/>
      <c r="BG57" s="3" t="str">
        <f>IF($A57="ADD",IF(NOT(ISBLANK(BF57)),_xlfn.XLOOKUP(BF57,ud_polymer_type[lookupValue],ud_polymer_type[lookupKey],"ERROR"),""), "")</f>
        <v/>
      </c>
      <c r="BH57" s="4"/>
      <c r="BJ57" s="4"/>
      <c r="BK57" s="5"/>
      <c r="BL57" s="21"/>
      <c r="BM57" s="4"/>
      <c r="BN57" s="21"/>
      <c r="BO57" s="2" t="str">
        <f t="shared" si="3"/>
        <v/>
      </c>
      <c r="BP57" s="3" t="str">
        <f t="shared" si="4"/>
        <v/>
      </c>
      <c r="BQ57" s="3" t="str">
        <f>IF($A57="","",IF((AND($A57="ADD",OR(BP57="",BP57="Local Authority"))),"L",(_xlfn.XLOOKUP(BP57,asset_owner[lookupValue],asset_owner[lookupKey],""))))</f>
        <v/>
      </c>
      <c r="BR57" s="3" t="str">
        <f t="shared" si="5"/>
        <v/>
      </c>
      <c r="BS57" s="3" t="str">
        <f>IF($A57="","",IF((AND($A57="ADD",OR(BR57="",BR57="Vested Assets"))),"12",(_xlfn.XLOOKUP(BR57,ud_work_category[lookupValue],ud_work_category[lookupKey],""))))</f>
        <v/>
      </c>
      <c r="BT57" s="20"/>
      <c r="BU57" s="2" t="str">
        <f t="shared" si="6"/>
        <v/>
      </c>
      <c r="BV57" s="3" t="str">
        <f t="shared" si="7"/>
        <v/>
      </c>
      <c r="BW57" s="3" t="str">
        <f>IF($A57="","",IF((AND($A57="ADD",OR(BV57="",BV57="Excellent"))),"1",(_xlfn.XLOOKUP(BV57,condition[lookupValue],condition[lookupKey],""))))</f>
        <v/>
      </c>
      <c r="BX57" s="21" t="str">
        <f t="shared" si="8"/>
        <v/>
      </c>
      <c r="BY57" s="5"/>
    </row>
    <row r="58" spans="2:77"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IF($A58="ADD",IF(NOT(ISBLANK(V58)),_xlfn.XLOOKUP(V58,ud_surface_function[lookupValue],ud_surface_function[lookupKey],"ERROR"),""), "")</f>
        <v/>
      </c>
      <c r="Y58" s="3" t="str">
        <f>IF($A58="ADD",IF(NOT(ISBLANK(X58)),_xlfn.XLOOKUP(X58,ud_surface_reseal_reason[lookupValue],ud_surface_reseal_reason[lookupKey],"ERROR"),""), "")</f>
        <v/>
      </c>
      <c r="AA58" s="3" t="str">
        <f>IF($A58="ADD",IF(NOT(ISBLANK(Z58)),_xlfn.XLOOKUP(Z58,ud_surface_material_type[lookupValue],ud_surface_material_type[lookupKey],"ERROR"),""), "")</f>
        <v/>
      </c>
      <c r="AC58" s="3" t="str">
        <f>IF($A58="ADD",IF(NOT(ISBLANK(AB58)),_xlfn.XLOOKUP(AB58,ud_material_source[lookupValue],ud_material_source[lookupKey],"ERROR"),""), "")</f>
        <v/>
      </c>
      <c r="AE58" s="3" t="str">
        <f>IF($A58="ADD",IF(NOT(ISBLANK(AD58)),_xlfn.XLOOKUP(AD58,ud_surface_specification[lookupValue],ud_surface_specification[lookupKey],"ERROR"),""), "")</f>
        <v/>
      </c>
      <c r="AF58" s="4"/>
      <c r="AG58" s="4"/>
      <c r="AI58" s="3" t="str">
        <f>IF($A58="ADD",IF(NOT(ISBLANK(AH58)),_xlfn.XLOOKUP(AH58,ud_mix_designation_number[lookupValue],ud_mix_designation_number[lookupKey],"ERROR"),""), "")</f>
        <v/>
      </c>
      <c r="AK58" s="3" t="str">
        <f>IF($A58="ADD",IF(NOT(ISBLANK(AJ58)),_xlfn.XLOOKUP(AJ58,ud_chip_grade[lookupValue],ud_chip_grade[lookupKey],"ERROR"),""), "")</f>
        <v/>
      </c>
      <c r="AM58" s="3" t="str">
        <f>IF($A58="ADD",IF(NOT(ISBLANK(AL58)),_xlfn.XLOOKUP(AL58,ud_chip_grade[lookupValue],ud_chip_grade[lookupKey],"ERROR"),""), "")</f>
        <v/>
      </c>
      <c r="AO58" s="3" t="str">
        <f>IF($A58="ADD",IF(NOT(ISBLANK(AN58)),_xlfn.XLOOKUP(AN58,ud_chip_grade[lookupValue],ud_chip_grade[lookupKey],"ERROR"),""), "")</f>
        <v/>
      </c>
      <c r="AQ58" s="4"/>
      <c r="AS58" s="3" t="str">
        <f>IF($A58="ADD",IF(NOT(ISBLANK(AR58)),_xlfn.XLOOKUP(AR58,ud_recycled_aggregate[lookupValue],ud_recycled_aggregate[lookupKey],"ERROR"),""), "")</f>
        <v/>
      </c>
      <c r="AU58" s="3" t="str">
        <f>IF($A58="ADD",IF(NOT(ISBLANK(AT58)),_xlfn.XLOOKUP(AT58,ud_surface_binder_type[lookupValue],ud_surface_binder_type[lookupKey],"ERROR"),""), "")</f>
        <v/>
      </c>
      <c r="AV58" s="20"/>
      <c r="AY58" s="3" t="str">
        <f>IF($A58="ADD",IF(NOT(ISBLANK(AX58)),_xlfn.XLOOKUP(AX58,ud_cutter_type[lookupValue],ud_cutter_type[lookupKey],"ERROR"),""), "")</f>
        <v/>
      </c>
      <c r="AZ58" s="4"/>
      <c r="BB58" s="4"/>
      <c r="BG58" s="3" t="str">
        <f>IF($A58="ADD",IF(NOT(ISBLANK(BF58)),_xlfn.XLOOKUP(BF58,ud_polymer_type[lookupValue],ud_polymer_type[lookupKey],"ERROR"),""), "")</f>
        <v/>
      </c>
      <c r="BH58" s="4"/>
      <c r="BJ58" s="4"/>
      <c r="BK58" s="5"/>
      <c r="BL58" s="21"/>
      <c r="BM58" s="4"/>
      <c r="BN58" s="21"/>
      <c r="BO58" s="2" t="str">
        <f t="shared" si="3"/>
        <v/>
      </c>
      <c r="BP58" s="3" t="str">
        <f t="shared" si="4"/>
        <v/>
      </c>
      <c r="BQ58" s="3" t="str">
        <f>IF($A58="","",IF((AND($A58="ADD",OR(BP58="",BP58="Local Authority"))),"L",(_xlfn.XLOOKUP(BP58,asset_owner[lookupValue],asset_owner[lookupKey],""))))</f>
        <v/>
      </c>
      <c r="BR58" s="3" t="str">
        <f t="shared" si="5"/>
        <v/>
      </c>
      <c r="BS58" s="3" t="str">
        <f>IF($A58="","",IF((AND($A58="ADD",OR(BR58="",BR58="Vested Assets"))),"12",(_xlfn.XLOOKUP(BR58,ud_work_category[lookupValue],ud_work_category[lookupKey],""))))</f>
        <v/>
      </c>
      <c r="BT58" s="20"/>
      <c r="BU58" s="2" t="str">
        <f t="shared" si="6"/>
        <v/>
      </c>
      <c r="BV58" s="3" t="str">
        <f t="shared" si="7"/>
        <v/>
      </c>
      <c r="BW58" s="3" t="str">
        <f>IF($A58="","",IF((AND($A58="ADD",OR(BV58="",BV58="Excellent"))),"1",(_xlfn.XLOOKUP(BV58,condition[lookupValue],condition[lookupKey],""))))</f>
        <v/>
      </c>
      <c r="BX58" s="21" t="str">
        <f t="shared" si="8"/>
        <v/>
      </c>
      <c r="BY58" s="5"/>
    </row>
    <row r="59" spans="2:77"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IF($A59="ADD",IF(NOT(ISBLANK(V59)),_xlfn.XLOOKUP(V59,ud_surface_function[lookupValue],ud_surface_function[lookupKey],"ERROR"),""), "")</f>
        <v/>
      </c>
      <c r="Y59" s="3" t="str">
        <f>IF($A59="ADD",IF(NOT(ISBLANK(X59)),_xlfn.XLOOKUP(X59,ud_surface_reseal_reason[lookupValue],ud_surface_reseal_reason[lookupKey],"ERROR"),""), "")</f>
        <v/>
      </c>
      <c r="AA59" s="3" t="str">
        <f>IF($A59="ADD",IF(NOT(ISBLANK(Z59)),_xlfn.XLOOKUP(Z59,ud_surface_material_type[lookupValue],ud_surface_material_type[lookupKey],"ERROR"),""), "")</f>
        <v/>
      </c>
      <c r="AC59" s="3" t="str">
        <f>IF($A59="ADD",IF(NOT(ISBLANK(AB59)),_xlfn.XLOOKUP(AB59,ud_material_source[lookupValue],ud_material_source[lookupKey],"ERROR"),""), "")</f>
        <v/>
      </c>
      <c r="AE59" s="3" t="str">
        <f>IF($A59="ADD",IF(NOT(ISBLANK(AD59)),_xlfn.XLOOKUP(AD59,ud_surface_specification[lookupValue],ud_surface_specification[lookupKey],"ERROR"),""), "")</f>
        <v/>
      </c>
      <c r="AF59" s="4"/>
      <c r="AG59" s="4"/>
      <c r="AI59" s="3" t="str">
        <f>IF($A59="ADD",IF(NOT(ISBLANK(AH59)),_xlfn.XLOOKUP(AH59,ud_mix_designation_number[lookupValue],ud_mix_designation_number[lookupKey],"ERROR"),""), "")</f>
        <v/>
      </c>
      <c r="AK59" s="3" t="str">
        <f>IF($A59="ADD",IF(NOT(ISBLANK(AJ59)),_xlfn.XLOOKUP(AJ59,ud_chip_grade[lookupValue],ud_chip_grade[lookupKey],"ERROR"),""), "")</f>
        <v/>
      </c>
      <c r="AM59" s="3" t="str">
        <f>IF($A59="ADD",IF(NOT(ISBLANK(AL59)),_xlfn.XLOOKUP(AL59,ud_chip_grade[lookupValue],ud_chip_grade[lookupKey],"ERROR"),""), "")</f>
        <v/>
      </c>
      <c r="AO59" s="3" t="str">
        <f>IF($A59="ADD",IF(NOT(ISBLANK(AN59)),_xlfn.XLOOKUP(AN59,ud_chip_grade[lookupValue],ud_chip_grade[lookupKey],"ERROR"),""), "")</f>
        <v/>
      </c>
      <c r="AQ59" s="4"/>
      <c r="AS59" s="3" t="str">
        <f>IF($A59="ADD",IF(NOT(ISBLANK(AR59)),_xlfn.XLOOKUP(AR59,ud_recycled_aggregate[lookupValue],ud_recycled_aggregate[lookupKey],"ERROR"),""), "")</f>
        <v/>
      </c>
      <c r="AU59" s="3" t="str">
        <f>IF($A59="ADD",IF(NOT(ISBLANK(AT59)),_xlfn.XLOOKUP(AT59,ud_surface_binder_type[lookupValue],ud_surface_binder_type[lookupKey],"ERROR"),""), "")</f>
        <v/>
      </c>
      <c r="AV59" s="20"/>
      <c r="AY59" s="3" t="str">
        <f>IF($A59="ADD",IF(NOT(ISBLANK(AX59)),_xlfn.XLOOKUP(AX59,ud_cutter_type[lookupValue],ud_cutter_type[lookupKey],"ERROR"),""), "")</f>
        <v/>
      </c>
      <c r="AZ59" s="4"/>
      <c r="BB59" s="4"/>
      <c r="BG59" s="3" t="str">
        <f>IF($A59="ADD",IF(NOT(ISBLANK(BF59)),_xlfn.XLOOKUP(BF59,ud_polymer_type[lookupValue],ud_polymer_type[lookupKey],"ERROR"),""), "")</f>
        <v/>
      </c>
      <c r="BH59" s="4"/>
      <c r="BJ59" s="4"/>
      <c r="BK59" s="5"/>
      <c r="BL59" s="21"/>
      <c r="BM59" s="4"/>
      <c r="BN59" s="21"/>
      <c r="BO59" s="2" t="str">
        <f t="shared" si="3"/>
        <v/>
      </c>
      <c r="BP59" s="3" t="str">
        <f t="shared" si="4"/>
        <v/>
      </c>
      <c r="BQ59" s="3" t="str">
        <f>IF($A59="","",IF((AND($A59="ADD",OR(BP59="",BP59="Local Authority"))),"L",(_xlfn.XLOOKUP(BP59,asset_owner[lookupValue],asset_owner[lookupKey],""))))</f>
        <v/>
      </c>
      <c r="BR59" s="3" t="str">
        <f t="shared" si="5"/>
        <v/>
      </c>
      <c r="BS59" s="3" t="str">
        <f>IF($A59="","",IF((AND($A59="ADD",OR(BR59="",BR59="Vested Assets"))),"12",(_xlfn.XLOOKUP(BR59,ud_work_category[lookupValue],ud_work_category[lookupKey],""))))</f>
        <v/>
      </c>
      <c r="BT59" s="20"/>
      <c r="BU59" s="2" t="str">
        <f t="shared" si="6"/>
        <v/>
      </c>
      <c r="BV59" s="3" t="str">
        <f t="shared" si="7"/>
        <v/>
      </c>
      <c r="BW59" s="3" t="str">
        <f>IF($A59="","",IF((AND($A59="ADD",OR(BV59="",BV59="Excellent"))),"1",(_xlfn.XLOOKUP(BV59,condition[lookupValue],condition[lookupKey],""))))</f>
        <v/>
      </c>
      <c r="BX59" s="21" t="str">
        <f t="shared" si="8"/>
        <v/>
      </c>
      <c r="BY59" s="5"/>
    </row>
    <row r="60" spans="2:77"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IF($A60="ADD",IF(NOT(ISBLANK(V60)),_xlfn.XLOOKUP(V60,ud_surface_function[lookupValue],ud_surface_function[lookupKey],"ERROR"),""), "")</f>
        <v/>
      </c>
      <c r="Y60" s="3" t="str">
        <f>IF($A60="ADD",IF(NOT(ISBLANK(X60)),_xlfn.XLOOKUP(X60,ud_surface_reseal_reason[lookupValue],ud_surface_reseal_reason[lookupKey],"ERROR"),""), "")</f>
        <v/>
      </c>
      <c r="AA60" s="3" t="str">
        <f>IF($A60="ADD",IF(NOT(ISBLANK(Z60)),_xlfn.XLOOKUP(Z60,ud_surface_material_type[lookupValue],ud_surface_material_type[lookupKey],"ERROR"),""), "")</f>
        <v/>
      </c>
      <c r="AC60" s="3" t="str">
        <f>IF($A60="ADD",IF(NOT(ISBLANK(AB60)),_xlfn.XLOOKUP(AB60,ud_material_source[lookupValue],ud_material_source[lookupKey],"ERROR"),""), "")</f>
        <v/>
      </c>
      <c r="AE60" s="3" t="str">
        <f>IF($A60="ADD",IF(NOT(ISBLANK(AD60)),_xlfn.XLOOKUP(AD60,ud_surface_specification[lookupValue],ud_surface_specification[lookupKey],"ERROR"),""), "")</f>
        <v/>
      </c>
      <c r="AF60" s="4"/>
      <c r="AG60" s="4"/>
      <c r="AI60" s="3" t="str">
        <f>IF($A60="ADD",IF(NOT(ISBLANK(AH60)),_xlfn.XLOOKUP(AH60,ud_mix_designation_number[lookupValue],ud_mix_designation_number[lookupKey],"ERROR"),""), "")</f>
        <v/>
      </c>
      <c r="AK60" s="3" t="str">
        <f>IF($A60="ADD",IF(NOT(ISBLANK(AJ60)),_xlfn.XLOOKUP(AJ60,ud_chip_grade[lookupValue],ud_chip_grade[lookupKey],"ERROR"),""), "")</f>
        <v/>
      </c>
      <c r="AM60" s="3" t="str">
        <f>IF($A60="ADD",IF(NOT(ISBLANK(AL60)),_xlfn.XLOOKUP(AL60,ud_chip_grade[lookupValue],ud_chip_grade[lookupKey],"ERROR"),""), "")</f>
        <v/>
      </c>
      <c r="AO60" s="3" t="str">
        <f>IF($A60="ADD",IF(NOT(ISBLANK(AN60)),_xlfn.XLOOKUP(AN60,ud_chip_grade[lookupValue],ud_chip_grade[lookupKey],"ERROR"),""), "")</f>
        <v/>
      </c>
      <c r="AQ60" s="4"/>
      <c r="AS60" s="3" t="str">
        <f>IF($A60="ADD",IF(NOT(ISBLANK(AR60)),_xlfn.XLOOKUP(AR60,ud_recycled_aggregate[lookupValue],ud_recycled_aggregate[lookupKey],"ERROR"),""), "")</f>
        <v/>
      </c>
      <c r="AU60" s="3" t="str">
        <f>IF($A60="ADD",IF(NOT(ISBLANK(AT60)),_xlfn.XLOOKUP(AT60,ud_surface_binder_type[lookupValue],ud_surface_binder_type[lookupKey],"ERROR"),""), "")</f>
        <v/>
      </c>
      <c r="AV60" s="20"/>
      <c r="AY60" s="3" t="str">
        <f>IF($A60="ADD",IF(NOT(ISBLANK(AX60)),_xlfn.XLOOKUP(AX60,ud_cutter_type[lookupValue],ud_cutter_type[lookupKey],"ERROR"),""), "")</f>
        <v/>
      </c>
      <c r="AZ60" s="4"/>
      <c r="BB60" s="4"/>
      <c r="BG60" s="3" t="str">
        <f>IF($A60="ADD",IF(NOT(ISBLANK(BF60)),_xlfn.XLOOKUP(BF60,ud_polymer_type[lookupValue],ud_polymer_type[lookupKey],"ERROR"),""), "")</f>
        <v/>
      </c>
      <c r="BH60" s="4"/>
      <c r="BJ60" s="4"/>
      <c r="BK60" s="5"/>
      <c r="BL60" s="21"/>
      <c r="BM60" s="4"/>
      <c r="BN60" s="21"/>
      <c r="BO60" s="2" t="str">
        <f t="shared" si="3"/>
        <v/>
      </c>
      <c r="BP60" s="3" t="str">
        <f t="shared" si="4"/>
        <v/>
      </c>
      <c r="BQ60" s="3" t="str">
        <f>IF($A60="","",IF((AND($A60="ADD",OR(BP60="",BP60="Local Authority"))),"L",(_xlfn.XLOOKUP(BP60,asset_owner[lookupValue],asset_owner[lookupKey],""))))</f>
        <v/>
      </c>
      <c r="BR60" s="3" t="str">
        <f t="shared" si="5"/>
        <v/>
      </c>
      <c r="BS60" s="3" t="str">
        <f>IF($A60="","",IF((AND($A60="ADD",OR(BR60="",BR60="Vested Assets"))),"12",(_xlfn.XLOOKUP(BR60,ud_work_category[lookupValue],ud_work_category[lookupKey],""))))</f>
        <v/>
      </c>
      <c r="BT60" s="20"/>
      <c r="BU60" s="2" t="str">
        <f t="shared" si="6"/>
        <v/>
      </c>
      <c r="BV60" s="3" t="str">
        <f t="shared" si="7"/>
        <v/>
      </c>
      <c r="BW60" s="3" t="str">
        <f>IF($A60="","",IF((AND($A60="ADD",OR(BV60="",BV60="Excellent"))),"1",(_xlfn.XLOOKUP(BV60,condition[lookupValue],condition[lookupKey],""))))</f>
        <v/>
      </c>
      <c r="BX60" s="21" t="str">
        <f t="shared" si="8"/>
        <v/>
      </c>
      <c r="BY60" s="5"/>
    </row>
    <row r="61" spans="2:77"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IF($A61="ADD",IF(NOT(ISBLANK(V61)),_xlfn.XLOOKUP(V61,ud_surface_function[lookupValue],ud_surface_function[lookupKey],"ERROR"),""), "")</f>
        <v/>
      </c>
      <c r="Y61" s="3" t="str">
        <f>IF($A61="ADD",IF(NOT(ISBLANK(X61)),_xlfn.XLOOKUP(X61,ud_surface_reseal_reason[lookupValue],ud_surface_reseal_reason[lookupKey],"ERROR"),""), "")</f>
        <v/>
      </c>
      <c r="AA61" s="3" t="str">
        <f>IF($A61="ADD",IF(NOT(ISBLANK(Z61)),_xlfn.XLOOKUP(Z61,ud_surface_material_type[lookupValue],ud_surface_material_type[lookupKey],"ERROR"),""), "")</f>
        <v/>
      </c>
      <c r="AC61" s="3" t="str">
        <f>IF($A61="ADD",IF(NOT(ISBLANK(AB61)),_xlfn.XLOOKUP(AB61,ud_material_source[lookupValue],ud_material_source[lookupKey],"ERROR"),""), "")</f>
        <v/>
      </c>
      <c r="AE61" s="3" t="str">
        <f>IF($A61="ADD",IF(NOT(ISBLANK(AD61)),_xlfn.XLOOKUP(AD61,ud_surface_specification[lookupValue],ud_surface_specification[lookupKey],"ERROR"),""), "")</f>
        <v/>
      </c>
      <c r="AF61" s="4"/>
      <c r="AG61" s="4"/>
      <c r="AI61" s="3" t="str">
        <f>IF($A61="ADD",IF(NOT(ISBLANK(AH61)),_xlfn.XLOOKUP(AH61,ud_mix_designation_number[lookupValue],ud_mix_designation_number[lookupKey],"ERROR"),""), "")</f>
        <v/>
      </c>
      <c r="AK61" s="3" t="str">
        <f>IF($A61="ADD",IF(NOT(ISBLANK(AJ61)),_xlfn.XLOOKUP(AJ61,ud_chip_grade[lookupValue],ud_chip_grade[lookupKey],"ERROR"),""), "")</f>
        <v/>
      </c>
      <c r="AM61" s="3" t="str">
        <f>IF($A61="ADD",IF(NOT(ISBLANK(AL61)),_xlfn.XLOOKUP(AL61,ud_chip_grade[lookupValue],ud_chip_grade[lookupKey],"ERROR"),""), "")</f>
        <v/>
      </c>
      <c r="AO61" s="3" t="str">
        <f>IF($A61="ADD",IF(NOT(ISBLANK(AN61)),_xlfn.XLOOKUP(AN61,ud_chip_grade[lookupValue],ud_chip_grade[lookupKey],"ERROR"),""), "")</f>
        <v/>
      </c>
      <c r="AQ61" s="4"/>
      <c r="AS61" s="3" t="str">
        <f>IF($A61="ADD",IF(NOT(ISBLANK(AR61)),_xlfn.XLOOKUP(AR61,ud_recycled_aggregate[lookupValue],ud_recycled_aggregate[lookupKey],"ERROR"),""), "")</f>
        <v/>
      </c>
      <c r="AU61" s="3" t="str">
        <f>IF($A61="ADD",IF(NOT(ISBLANK(AT61)),_xlfn.XLOOKUP(AT61,ud_surface_binder_type[lookupValue],ud_surface_binder_type[lookupKey],"ERROR"),""), "")</f>
        <v/>
      </c>
      <c r="AV61" s="20"/>
      <c r="AY61" s="3" t="str">
        <f>IF($A61="ADD",IF(NOT(ISBLANK(AX61)),_xlfn.XLOOKUP(AX61,ud_cutter_type[lookupValue],ud_cutter_type[lookupKey],"ERROR"),""), "")</f>
        <v/>
      </c>
      <c r="AZ61" s="4"/>
      <c r="BB61" s="4"/>
      <c r="BG61" s="3" t="str">
        <f>IF($A61="ADD",IF(NOT(ISBLANK(BF61)),_xlfn.XLOOKUP(BF61,ud_polymer_type[lookupValue],ud_polymer_type[lookupKey],"ERROR"),""), "")</f>
        <v/>
      </c>
      <c r="BH61" s="4"/>
      <c r="BJ61" s="4"/>
      <c r="BK61" s="5"/>
      <c r="BL61" s="21"/>
      <c r="BM61" s="4"/>
      <c r="BN61" s="21"/>
      <c r="BO61" s="2" t="str">
        <f t="shared" si="3"/>
        <v/>
      </c>
      <c r="BP61" s="3" t="str">
        <f t="shared" si="4"/>
        <v/>
      </c>
      <c r="BQ61" s="3" t="str">
        <f>IF($A61="","",IF((AND($A61="ADD",OR(BP61="",BP61="Local Authority"))),"L",(_xlfn.XLOOKUP(BP61,asset_owner[lookupValue],asset_owner[lookupKey],""))))</f>
        <v/>
      </c>
      <c r="BR61" s="3" t="str">
        <f t="shared" si="5"/>
        <v/>
      </c>
      <c r="BS61" s="3" t="str">
        <f>IF($A61="","",IF((AND($A61="ADD",OR(BR61="",BR61="Vested Assets"))),"12",(_xlfn.XLOOKUP(BR61,ud_work_category[lookupValue],ud_work_category[lookupKey],""))))</f>
        <v/>
      </c>
      <c r="BT61" s="20"/>
      <c r="BU61" s="2" t="str">
        <f t="shared" si="6"/>
        <v/>
      </c>
      <c r="BV61" s="3" t="str">
        <f t="shared" si="7"/>
        <v/>
      </c>
      <c r="BW61" s="3" t="str">
        <f>IF($A61="","",IF((AND($A61="ADD",OR(BV61="",BV61="Excellent"))),"1",(_xlfn.XLOOKUP(BV61,condition[lookupValue],condition[lookupKey],""))))</f>
        <v/>
      </c>
      <c r="BX61" s="21" t="str">
        <f t="shared" si="8"/>
        <v/>
      </c>
      <c r="BY61" s="5"/>
    </row>
    <row r="62" spans="2:77"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IF($A62="ADD",IF(NOT(ISBLANK(V62)),_xlfn.XLOOKUP(V62,ud_surface_function[lookupValue],ud_surface_function[lookupKey],"ERROR"),""), "")</f>
        <v/>
      </c>
      <c r="Y62" s="3" t="str">
        <f>IF($A62="ADD",IF(NOT(ISBLANK(X62)),_xlfn.XLOOKUP(X62,ud_surface_reseal_reason[lookupValue],ud_surface_reseal_reason[lookupKey],"ERROR"),""), "")</f>
        <v/>
      </c>
      <c r="AA62" s="3" t="str">
        <f>IF($A62="ADD",IF(NOT(ISBLANK(Z62)),_xlfn.XLOOKUP(Z62,ud_surface_material_type[lookupValue],ud_surface_material_type[lookupKey],"ERROR"),""), "")</f>
        <v/>
      </c>
      <c r="AC62" s="3" t="str">
        <f>IF($A62="ADD",IF(NOT(ISBLANK(AB62)),_xlfn.XLOOKUP(AB62,ud_material_source[lookupValue],ud_material_source[lookupKey],"ERROR"),""), "")</f>
        <v/>
      </c>
      <c r="AE62" s="3" t="str">
        <f>IF($A62="ADD",IF(NOT(ISBLANK(AD62)),_xlfn.XLOOKUP(AD62,ud_surface_specification[lookupValue],ud_surface_specification[lookupKey],"ERROR"),""), "")</f>
        <v/>
      </c>
      <c r="AF62" s="4"/>
      <c r="AG62" s="4"/>
      <c r="AI62" s="3" t="str">
        <f>IF($A62="ADD",IF(NOT(ISBLANK(AH62)),_xlfn.XLOOKUP(AH62,ud_mix_designation_number[lookupValue],ud_mix_designation_number[lookupKey],"ERROR"),""), "")</f>
        <v/>
      </c>
      <c r="AK62" s="3" t="str">
        <f>IF($A62="ADD",IF(NOT(ISBLANK(AJ62)),_xlfn.XLOOKUP(AJ62,ud_chip_grade[lookupValue],ud_chip_grade[lookupKey],"ERROR"),""), "")</f>
        <v/>
      </c>
      <c r="AM62" s="3" t="str">
        <f>IF($A62="ADD",IF(NOT(ISBLANK(AL62)),_xlfn.XLOOKUP(AL62,ud_chip_grade[lookupValue],ud_chip_grade[lookupKey],"ERROR"),""), "")</f>
        <v/>
      </c>
      <c r="AO62" s="3" t="str">
        <f>IF($A62="ADD",IF(NOT(ISBLANK(AN62)),_xlfn.XLOOKUP(AN62,ud_chip_grade[lookupValue],ud_chip_grade[lookupKey],"ERROR"),""), "")</f>
        <v/>
      </c>
      <c r="AQ62" s="4"/>
      <c r="AS62" s="3" t="str">
        <f>IF($A62="ADD",IF(NOT(ISBLANK(AR62)),_xlfn.XLOOKUP(AR62,ud_recycled_aggregate[lookupValue],ud_recycled_aggregate[lookupKey],"ERROR"),""), "")</f>
        <v/>
      </c>
      <c r="AU62" s="3" t="str">
        <f>IF($A62="ADD",IF(NOT(ISBLANK(AT62)),_xlfn.XLOOKUP(AT62,ud_surface_binder_type[lookupValue],ud_surface_binder_type[lookupKey],"ERROR"),""), "")</f>
        <v/>
      </c>
      <c r="AV62" s="20"/>
      <c r="AY62" s="3" t="str">
        <f>IF($A62="ADD",IF(NOT(ISBLANK(AX62)),_xlfn.XLOOKUP(AX62,ud_cutter_type[lookupValue],ud_cutter_type[lookupKey],"ERROR"),""), "")</f>
        <v/>
      </c>
      <c r="AZ62" s="4"/>
      <c r="BB62" s="4"/>
      <c r="BG62" s="3" t="str">
        <f>IF($A62="ADD",IF(NOT(ISBLANK(BF62)),_xlfn.XLOOKUP(BF62,ud_polymer_type[lookupValue],ud_polymer_type[lookupKey],"ERROR"),""), "")</f>
        <v/>
      </c>
      <c r="BH62" s="4"/>
      <c r="BJ62" s="4"/>
      <c r="BK62" s="5"/>
      <c r="BL62" s="21"/>
      <c r="BM62" s="4"/>
      <c r="BN62" s="21"/>
      <c r="BO62" s="2" t="str">
        <f t="shared" si="3"/>
        <v/>
      </c>
      <c r="BP62" s="3" t="str">
        <f t="shared" si="4"/>
        <v/>
      </c>
      <c r="BQ62" s="3" t="str">
        <f>IF($A62="","",IF((AND($A62="ADD",OR(BP62="",BP62="Local Authority"))),"L",(_xlfn.XLOOKUP(BP62,asset_owner[lookupValue],asset_owner[lookupKey],""))))</f>
        <v/>
      </c>
      <c r="BR62" s="3" t="str">
        <f t="shared" si="5"/>
        <v/>
      </c>
      <c r="BS62" s="3" t="str">
        <f>IF($A62="","",IF((AND($A62="ADD",OR(BR62="",BR62="Vested Assets"))),"12",(_xlfn.XLOOKUP(BR62,ud_work_category[lookupValue],ud_work_category[lookupKey],""))))</f>
        <v/>
      </c>
      <c r="BT62" s="20"/>
      <c r="BU62" s="2" t="str">
        <f t="shared" si="6"/>
        <v/>
      </c>
      <c r="BV62" s="3" t="str">
        <f t="shared" si="7"/>
        <v/>
      </c>
      <c r="BW62" s="3" t="str">
        <f>IF($A62="","",IF((AND($A62="ADD",OR(BV62="",BV62="Excellent"))),"1",(_xlfn.XLOOKUP(BV62,condition[lookupValue],condition[lookupKey],""))))</f>
        <v/>
      </c>
      <c r="BX62" s="21" t="str">
        <f t="shared" si="8"/>
        <v/>
      </c>
      <c r="BY62" s="5"/>
    </row>
    <row r="63" spans="2:77"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IF($A63="ADD",IF(NOT(ISBLANK(V63)),_xlfn.XLOOKUP(V63,ud_surface_function[lookupValue],ud_surface_function[lookupKey],"ERROR"),""), "")</f>
        <v/>
      </c>
      <c r="Y63" s="3" t="str">
        <f>IF($A63="ADD",IF(NOT(ISBLANK(X63)),_xlfn.XLOOKUP(X63,ud_surface_reseal_reason[lookupValue],ud_surface_reseal_reason[lookupKey],"ERROR"),""), "")</f>
        <v/>
      </c>
      <c r="AA63" s="3" t="str">
        <f>IF($A63="ADD",IF(NOT(ISBLANK(Z63)),_xlfn.XLOOKUP(Z63,ud_surface_material_type[lookupValue],ud_surface_material_type[lookupKey],"ERROR"),""), "")</f>
        <v/>
      </c>
      <c r="AC63" s="3" t="str">
        <f>IF($A63="ADD",IF(NOT(ISBLANK(AB63)),_xlfn.XLOOKUP(AB63,ud_material_source[lookupValue],ud_material_source[lookupKey],"ERROR"),""), "")</f>
        <v/>
      </c>
      <c r="AE63" s="3" t="str">
        <f>IF($A63="ADD",IF(NOT(ISBLANK(AD63)),_xlfn.XLOOKUP(AD63,ud_surface_specification[lookupValue],ud_surface_specification[lookupKey],"ERROR"),""), "")</f>
        <v/>
      </c>
      <c r="AF63" s="4"/>
      <c r="AG63" s="4"/>
      <c r="AI63" s="3" t="str">
        <f>IF($A63="ADD",IF(NOT(ISBLANK(AH63)),_xlfn.XLOOKUP(AH63,ud_mix_designation_number[lookupValue],ud_mix_designation_number[lookupKey],"ERROR"),""), "")</f>
        <v/>
      </c>
      <c r="AK63" s="3" t="str">
        <f>IF($A63="ADD",IF(NOT(ISBLANK(AJ63)),_xlfn.XLOOKUP(AJ63,ud_chip_grade[lookupValue],ud_chip_grade[lookupKey],"ERROR"),""), "")</f>
        <v/>
      </c>
      <c r="AM63" s="3" t="str">
        <f>IF($A63="ADD",IF(NOT(ISBLANK(AL63)),_xlfn.XLOOKUP(AL63,ud_chip_grade[lookupValue],ud_chip_grade[lookupKey],"ERROR"),""), "")</f>
        <v/>
      </c>
      <c r="AO63" s="3" t="str">
        <f>IF($A63="ADD",IF(NOT(ISBLANK(AN63)),_xlfn.XLOOKUP(AN63,ud_chip_grade[lookupValue],ud_chip_grade[lookupKey],"ERROR"),""), "")</f>
        <v/>
      </c>
      <c r="AQ63" s="4"/>
      <c r="AS63" s="3" t="str">
        <f>IF($A63="ADD",IF(NOT(ISBLANK(AR63)),_xlfn.XLOOKUP(AR63,ud_recycled_aggregate[lookupValue],ud_recycled_aggregate[lookupKey],"ERROR"),""), "")</f>
        <v/>
      </c>
      <c r="AU63" s="3" t="str">
        <f>IF($A63="ADD",IF(NOT(ISBLANK(AT63)),_xlfn.XLOOKUP(AT63,ud_surface_binder_type[lookupValue],ud_surface_binder_type[lookupKey],"ERROR"),""), "")</f>
        <v/>
      </c>
      <c r="AV63" s="20"/>
      <c r="AY63" s="3" t="str">
        <f>IF($A63="ADD",IF(NOT(ISBLANK(AX63)),_xlfn.XLOOKUP(AX63,ud_cutter_type[lookupValue],ud_cutter_type[lookupKey],"ERROR"),""), "")</f>
        <v/>
      </c>
      <c r="AZ63" s="4"/>
      <c r="BB63" s="4"/>
      <c r="BG63" s="3" t="str">
        <f>IF($A63="ADD",IF(NOT(ISBLANK(BF63)),_xlfn.XLOOKUP(BF63,ud_polymer_type[lookupValue],ud_polymer_type[lookupKey],"ERROR"),""), "")</f>
        <v/>
      </c>
      <c r="BH63" s="4"/>
      <c r="BJ63" s="4"/>
      <c r="BK63" s="5"/>
      <c r="BL63" s="21"/>
      <c r="BM63" s="4"/>
      <c r="BN63" s="21"/>
      <c r="BO63" s="2" t="str">
        <f t="shared" si="3"/>
        <v/>
      </c>
      <c r="BP63" s="3" t="str">
        <f t="shared" si="4"/>
        <v/>
      </c>
      <c r="BQ63" s="3" t="str">
        <f>IF($A63="","",IF((AND($A63="ADD",OR(BP63="",BP63="Local Authority"))),"L",(_xlfn.XLOOKUP(BP63,asset_owner[lookupValue],asset_owner[lookupKey],""))))</f>
        <v/>
      </c>
      <c r="BR63" s="3" t="str">
        <f t="shared" si="5"/>
        <v/>
      </c>
      <c r="BS63" s="3" t="str">
        <f>IF($A63="","",IF((AND($A63="ADD",OR(BR63="",BR63="Vested Assets"))),"12",(_xlfn.XLOOKUP(BR63,ud_work_category[lookupValue],ud_work_category[lookupKey],""))))</f>
        <v/>
      </c>
      <c r="BT63" s="20"/>
      <c r="BU63" s="2" t="str">
        <f t="shared" si="6"/>
        <v/>
      </c>
      <c r="BV63" s="3" t="str">
        <f t="shared" si="7"/>
        <v/>
      </c>
      <c r="BW63" s="3" t="str">
        <f>IF($A63="","",IF((AND($A63="ADD",OR(BV63="",BV63="Excellent"))),"1",(_xlfn.XLOOKUP(BV63,condition[lookupValue],condition[lookupKey],""))))</f>
        <v/>
      </c>
      <c r="BX63" s="21" t="str">
        <f t="shared" si="8"/>
        <v/>
      </c>
      <c r="BY63" s="5"/>
    </row>
    <row r="64" spans="2:77"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IF($A64="ADD",IF(NOT(ISBLANK(V64)),_xlfn.XLOOKUP(V64,ud_surface_function[lookupValue],ud_surface_function[lookupKey],"ERROR"),""), "")</f>
        <v/>
      </c>
      <c r="Y64" s="3" t="str">
        <f>IF($A64="ADD",IF(NOT(ISBLANK(X64)),_xlfn.XLOOKUP(X64,ud_surface_reseal_reason[lookupValue],ud_surface_reseal_reason[lookupKey],"ERROR"),""), "")</f>
        <v/>
      </c>
      <c r="AA64" s="3" t="str">
        <f>IF($A64="ADD",IF(NOT(ISBLANK(Z64)),_xlfn.XLOOKUP(Z64,ud_surface_material_type[lookupValue],ud_surface_material_type[lookupKey],"ERROR"),""), "")</f>
        <v/>
      </c>
      <c r="AC64" s="3" t="str">
        <f>IF($A64="ADD",IF(NOT(ISBLANK(AB64)),_xlfn.XLOOKUP(AB64,ud_material_source[lookupValue],ud_material_source[lookupKey],"ERROR"),""), "")</f>
        <v/>
      </c>
      <c r="AE64" s="3" t="str">
        <f>IF($A64="ADD",IF(NOT(ISBLANK(AD64)),_xlfn.XLOOKUP(AD64,ud_surface_specification[lookupValue],ud_surface_specification[lookupKey],"ERROR"),""), "")</f>
        <v/>
      </c>
      <c r="AF64" s="4"/>
      <c r="AG64" s="4"/>
      <c r="AI64" s="3" t="str">
        <f>IF($A64="ADD",IF(NOT(ISBLANK(AH64)),_xlfn.XLOOKUP(AH64,ud_mix_designation_number[lookupValue],ud_mix_designation_number[lookupKey],"ERROR"),""), "")</f>
        <v/>
      </c>
      <c r="AK64" s="3" t="str">
        <f>IF($A64="ADD",IF(NOT(ISBLANK(AJ64)),_xlfn.XLOOKUP(AJ64,ud_chip_grade[lookupValue],ud_chip_grade[lookupKey],"ERROR"),""), "")</f>
        <v/>
      </c>
      <c r="AM64" s="3" t="str">
        <f>IF($A64="ADD",IF(NOT(ISBLANK(AL64)),_xlfn.XLOOKUP(AL64,ud_chip_grade[lookupValue],ud_chip_grade[lookupKey],"ERROR"),""), "")</f>
        <v/>
      </c>
      <c r="AO64" s="3" t="str">
        <f>IF($A64="ADD",IF(NOT(ISBLANK(AN64)),_xlfn.XLOOKUP(AN64,ud_chip_grade[lookupValue],ud_chip_grade[lookupKey],"ERROR"),""), "")</f>
        <v/>
      </c>
      <c r="AQ64" s="4"/>
      <c r="AS64" s="3" t="str">
        <f>IF($A64="ADD",IF(NOT(ISBLANK(AR64)),_xlfn.XLOOKUP(AR64,ud_recycled_aggregate[lookupValue],ud_recycled_aggregate[lookupKey],"ERROR"),""), "")</f>
        <v/>
      </c>
      <c r="AU64" s="3" t="str">
        <f>IF($A64="ADD",IF(NOT(ISBLANK(AT64)),_xlfn.XLOOKUP(AT64,ud_surface_binder_type[lookupValue],ud_surface_binder_type[lookupKey],"ERROR"),""), "")</f>
        <v/>
      </c>
      <c r="AV64" s="20"/>
      <c r="AY64" s="3" t="str">
        <f>IF($A64="ADD",IF(NOT(ISBLANK(AX64)),_xlfn.XLOOKUP(AX64,ud_cutter_type[lookupValue],ud_cutter_type[lookupKey],"ERROR"),""), "")</f>
        <v/>
      </c>
      <c r="AZ64" s="4"/>
      <c r="BB64" s="4"/>
      <c r="BG64" s="3" t="str">
        <f>IF($A64="ADD",IF(NOT(ISBLANK(BF64)),_xlfn.XLOOKUP(BF64,ud_polymer_type[lookupValue],ud_polymer_type[lookupKey],"ERROR"),""), "")</f>
        <v/>
      </c>
      <c r="BH64" s="4"/>
      <c r="BJ64" s="4"/>
      <c r="BK64" s="5"/>
      <c r="BL64" s="21"/>
      <c r="BM64" s="4"/>
      <c r="BN64" s="21"/>
      <c r="BO64" s="2" t="str">
        <f t="shared" si="3"/>
        <v/>
      </c>
      <c r="BP64" s="3" t="str">
        <f t="shared" si="4"/>
        <v/>
      </c>
      <c r="BQ64" s="3" t="str">
        <f>IF($A64="","",IF((AND($A64="ADD",OR(BP64="",BP64="Local Authority"))),"L",(_xlfn.XLOOKUP(BP64,asset_owner[lookupValue],asset_owner[lookupKey],""))))</f>
        <v/>
      </c>
      <c r="BR64" s="3" t="str">
        <f t="shared" si="5"/>
        <v/>
      </c>
      <c r="BS64" s="3" t="str">
        <f>IF($A64="","",IF((AND($A64="ADD",OR(BR64="",BR64="Vested Assets"))),"12",(_xlfn.XLOOKUP(BR64,ud_work_category[lookupValue],ud_work_category[lookupKey],""))))</f>
        <v/>
      </c>
      <c r="BT64" s="20"/>
      <c r="BU64" s="2" t="str">
        <f t="shared" si="6"/>
        <v/>
      </c>
      <c r="BV64" s="3" t="str">
        <f t="shared" si="7"/>
        <v/>
      </c>
      <c r="BW64" s="3" t="str">
        <f>IF($A64="","",IF((AND($A64="ADD",OR(BV64="",BV64="Excellent"))),"1",(_xlfn.XLOOKUP(BV64,condition[lookupValue],condition[lookupKey],""))))</f>
        <v/>
      </c>
      <c r="BX64" s="21" t="str">
        <f t="shared" si="8"/>
        <v/>
      </c>
      <c r="BY64" s="5"/>
    </row>
    <row r="65" spans="2:77"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IF($A65="ADD",IF(NOT(ISBLANK(V65)),_xlfn.XLOOKUP(V65,ud_surface_function[lookupValue],ud_surface_function[lookupKey],"ERROR"),""), "")</f>
        <v/>
      </c>
      <c r="Y65" s="3" t="str">
        <f>IF($A65="ADD",IF(NOT(ISBLANK(X65)),_xlfn.XLOOKUP(X65,ud_surface_reseal_reason[lookupValue],ud_surface_reseal_reason[lookupKey],"ERROR"),""), "")</f>
        <v/>
      </c>
      <c r="AA65" s="3" t="str">
        <f>IF($A65="ADD",IF(NOT(ISBLANK(Z65)),_xlfn.XLOOKUP(Z65,ud_surface_material_type[lookupValue],ud_surface_material_type[lookupKey],"ERROR"),""), "")</f>
        <v/>
      </c>
      <c r="AC65" s="3" t="str">
        <f>IF($A65="ADD",IF(NOT(ISBLANK(AB65)),_xlfn.XLOOKUP(AB65,ud_material_source[lookupValue],ud_material_source[lookupKey],"ERROR"),""), "")</f>
        <v/>
      </c>
      <c r="AE65" s="3" t="str">
        <f>IF($A65="ADD",IF(NOT(ISBLANK(AD65)),_xlfn.XLOOKUP(AD65,ud_surface_specification[lookupValue],ud_surface_specification[lookupKey],"ERROR"),""), "")</f>
        <v/>
      </c>
      <c r="AF65" s="4"/>
      <c r="AG65" s="4"/>
      <c r="AI65" s="3" t="str">
        <f>IF($A65="ADD",IF(NOT(ISBLANK(AH65)),_xlfn.XLOOKUP(AH65,ud_mix_designation_number[lookupValue],ud_mix_designation_number[lookupKey],"ERROR"),""), "")</f>
        <v/>
      </c>
      <c r="AK65" s="3" t="str">
        <f>IF($A65="ADD",IF(NOT(ISBLANK(AJ65)),_xlfn.XLOOKUP(AJ65,ud_chip_grade[lookupValue],ud_chip_grade[lookupKey],"ERROR"),""), "")</f>
        <v/>
      </c>
      <c r="AM65" s="3" t="str">
        <f>IF($A65="ADD",IF(NOT(ISBLANK(AL65)),_xlfn.XLOOKUP(AL65,ud_chip_grade[lookupValue],ud_chip_grade[lookupKey],"ERROR"),""), "")</f>
        <v/>
      </c>
      <c r="AO65" s="3" t="str">
        <f>IF($A65="ADD",IF(NOT(ISBLANK(AN65)),_xlfn.XLOOKUP(AN65,ud_chip_grade[lookupValue],ud_chip_grade[lookupKey],"ERROR"),""), "")</f>
        <v/>
      </c>
      <c r="AQ65" s="4"/>
      <c r="AS65" s="3" t="str">
        <f>IF($A65="ADD",IF(NOT(ISBLANK(AR65)),_xlfn.XLOOKUP(AR65,ud_recycled_aggregate[lookupValue],ud_recycled_aggregate[lookupKey],"ERROR"),""), "")</f>
        <v/>
      </c>
      <c r="AU65" s="3" t="str">
        <f>IF($A65="ADD",IF(NOT(ISBLANK(AT65)),_xlfn.XLOOKUP(AT65,ud_surface_binder_type[lookupValue],ud_surface_binder_type[lookupKey],"ERROR"),""), "")</f>
        <v/>
      </c>
      <c r="AV65" s="20"/>
      <c r="AY65" s="3" t="str">
        <f>IF($A65="ADD",IF(NOT(ISBLANK(AX65)),_xlfn.XLOOKUP(AX65,ud_cutter_type[lookupValue],ud_cutter_type[lookupKey],"ERROR"),""), "")</f>
        <v/>
      </c>
      <c r="AZ65" s="4"/>
      <c r="BB65" s="4"/>
      <c r="BG65" s="3" t="str">
        <f>IF($A65="ADD",IF(NOT(ISBLANK(BF65)),_xlfn.XLOOKUP(BF65,ud_polymer_type[lookupValue],ud_polymer_type[lookupKey],"ERROR"),""), "")</f>
        <v/>
      </c>
      <c r="BH65" s="4"/>
      <c r="BJ65" s="4"/>
      <c r="BK65" s="5"/>
      <c r="BL65" s="21"/>
      <c r="BM65" s="4"/>
      <c r="BN65" s="21"/>
      <c r="BO65" s="2" t="str">
        <f t="shared" si="3"/>
        <v/>
      </c>
      <c r="BP65" s="3" t="str">
        <f t="shared" si="4"/>
        <v/>
      </c>
      <c r="BQ65" s="3" t="str">
        <f>IF($A65="","",IF((AND($A65="ADD",OR(BP65="",BP65="Local Authority"))),"L",(_xlfn.XLOOKUP(BP65,asset_owner[lookupValue],asset_owner[lookupKey],""))))</f>
        <v/>
      </c>
      <c r="BR65" s="3" t="str">
        <f t="shared" si="5"/>
        <v/>
      </c>
      <c r="BS65" s="3" t="str">
        <f>IF($A65="","",IF((AND($A65="ADD",OR(BR65="",BR65="Vested Assets"))),"12",(_xlfn.XLOOKUP(BR65,ud_work_category[lookupValue],ud_work_category[lookupKey],""))))</f>
        <v/>
      </c>
      <c r="BT65" s="20"/>
      <c r="BU65" s="2" t="str">
        <f t="shared" si="6"/>
        <v/>
      </c>
      <c r="BV65" s="3" t="str">
        <f t="shared" si="7"/>
        <v/>
      </c>
      <c r="BW65" s="3" t="str">
        <f>IF($A65="","",IF((AND($A65="ADD",OR(BV65="",BV65="Excellent"))),"1",(_xlfn.XLOOKUP(BV65,condition[lookupValue],condition[lookupKey],""))))</f>
        <v/>
      </c>
      <c r="BX65" s="21" t="str">
        <f t="shared" si="8"/>
        <v/>
      </c>
      <c r="BY65" s="5"/>
    </row>
    <row r="66" spans="2:77"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IF($A66="ADD",IF(NOT(ISBLANK(V66)),_xlfn.XLOOKUP(V66,ud_surface_function[lookupValue],ud_surface_function[lookupKey],"ERROR"),""), "")</f>
        <v/>
      </c>
      <c r="Y66" s="3" t="str">
        <f>IF($A66="ADD",IF(NOT(ISBLANK(X66)),_xlfn.XLOOKUP(X66,ud_surface_reseal_reason[lookupValue],ud_surface_reseal_reason[lookupKey],"ERROR"),""), "")</f>
        <v/>
      </c>
      <c r="AA66" s="3" t="str">
        <f>IF($A66="ADD",IF(NOT(ISBLANK(Z66)),_xlfn.XLOOKUP(Z66,ud_surface_material_type[lookupValue],ud_surface_material_type[lookupKey],"ERROR"),""), "")</f>
        <v/>
      </c>
      <c r="AC66" s="3" t="str">
        <f>IF($A66="ADD",IF(NOT(ISBLANK(AB66)),_xlfn.XLOOKUP(AB66,ud_material_source[lookupValue],ud_material_source[lookupKey],"ERROR"),""), "")</f>
        <v/>
      </c>
      <c r="AE66" s="3" t="str">
        <f>IF($A66="ADD",IF(NOT(ISBLANK(AD66)),_xlfn.XLOOKUP(AD66,ud_surface_specification[lookupValue],ud_surface_specification[lookupKey],"ERROR"),""), "")</f>
        <v/>
      </c>
      <c r="AF66" s="4"/>
      <c r="AG66" s="4"/>
      <c r="AI66" s="3" t="str">
        <f>IF($A66="ADD",IF(NOT(ISBLANK(AH66)),_xlfn.XLOOKUP(AH66,ud_mix_designation_number[lookupValue],ud_mix_designation_number[lookupKey],"ERROR"),""), "")</f>
        <v/>
      </c>
      <c r="AK66" s="3" t="str">
        <f>IF($A66="ADD",IF(NOT(ISBLANK(AJ66)),_xlfn.XLOOKUP(AJ66,ud_chip_grade[lookupValue],ud_chip_grade[lookupKey],"ERROR"),""), "")</f>
        <v/>
      </c>
      <c r="AM66" s="3" t="str">
        <f>IF($A66="ADD",IF(NOT(ISBLANK(AL66)),_xlfn.XLOOKUP(AL66,ud_chip_grade[lookupValue],ud_chip_grade[lookupKey],"ERROR"),""), "")</f>
        <v/>
      </c>
      <c r="AO66" s="3" t="str">
        <f>IF($A66="ADD",IF(NOT(ISBLANK(AN66)),_xlfn.XLOOKUP(AN66,ud_chip_grade[lookupValue],ud_chip_grade[lookupKey],"ERROR"),""), "")</f>
        <v/>
      </c>
      <c r="AQ66" s="4"/>
      <c r="AS66" s="3" t="str">
        <f>IF($A66="ADD",IF(NOT(ISBLANK(AR66)),_xlfn.XLOOKUP(AR66,ud_recycled_aggregate[lookupValue],ud_recycled_aggregate[lookupKey],"ERROR"),""), "")</f>
        <v/>
      </c>
      <c r="AU66" s="3" t="str">
        <f>IF($A66="ADD",IF(NOT(ISBLANK(AT66)),_xlfn.XLOOKUP(AT66,ud_surface_binder_type[lookupValue],ud_surface_binder_type[lookupKey],"ERROR"),""), "")</f>
        <v/>
      </c>
      <c r="AV66" s="20"/>
      <c r="AY66" s="3" t="str">
        <f>IF($A66="ADD",IF(NOT(ISBLANK(AX66)),_xlfn.XLOOKUP(AX66,ud_cutter_type[lookupValue],ud_cutter_type[lookupKey],"ERROR"),""), "")</f>
        <v/>
      </c>
      <c r="AZ66" s="4"/>
      <c r="BB66" s="4"/>
      <c r="BG66" s="3" t="str">
        <f>IF($A66="ADD",IF(NOT(ISBLANK(BF66)),_xlfn.XLOOKUP(BF66,ud_polymer_type[lookupValue],ud_polymer_type[lookupKey],"ERROR"),""), "")</f>
        <v/>
      </c>
      <c r="BH66" s="4"/>
      <c r="BJ66" s="4"/>
      <c r="BK66" s="5"/>
      <c r="BL66" s="21"/>
      <c r="BM66" s="4"/>
      <c r="BN66" s="21"/>
      <c r="BO66" s="2" t="str">
        <f t="shared" si="3"/>
        <v/>
      </c>
      <c r="BP66" s="3" t="str">
        <f t="shared" si="4"/>
        <v/>
      </c>
      <c r="BQ66" s="3" t="str">
        <f>IF($A66="","",IF((AND($A66="ADD",OR(BP66="",BP66="Local Authority"))),"L",(_xlfn.XLOOKUP(BP66,asset_owner[lookupValue],asset_owner[lookupKey],""))))</f>
        <v/>
      </c>
      <c r="BR66" s="3" t="str">
        <f t="shared" si="5"/>
        <v/>
      </c>
      <c r="BS66" s="3" t="str">
        <f>IF($A66="","",IF((AND($A66="ADD",OR(BR66="",BR66="Vested Assets"))),"12",(_xlfn.XLOOKUP(BR66,ud_work_category[lookupValue],ud_work_category[lookupKey],""))))</f>
        <v/>
      </c>
      <c r="BT66" s="20"/>
      <c r="BU66" s="2" t="str">
        <f t="shared" si="6"/>
        <v/>
      </c>
      <c r="BV66" s="3" t="str">
        <f t="shared" si="7"/>
        <v/>
      </c>
      <c r="BW66" s="3" t="str">
        <f>IF($A66="","",IF((AND($A66="ADD",OR(BV66="",BV66="Excellent"))),"1",(_xlfn.XLOOKUP(BV66,condition[lookupValue],condition[lookupKey],""))))</f>
        <v/>
      </c>
      <c r="BX66" s="21" t="str">
        <f t="shared" si="8"/>
        <v/>
      </c>
      <c r="BY66" s="5"/>
    </row>
    <row r="67" spans="2:77"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IF($A67="ADD",IF(NOT(ISBLANK(V67)),_xlfn.XLOOKUP(V67,ud_surface_function[lookupValue],ud_surface_function[lookupKey],"ERROR"),""), "")</f>
        <v/>
      </c>
      <c r="Y67" s="3" t="str">
        <f>IF($A67="ADD",IF(NOT(ISBLANK(X67)),_xlfn.XLOOKUP(X67,ud_surface_reseal_reason[lookupValue],ud_surface_reseal_reason[lookupKey],"ERROR"),""), "")</f>
        <v/>
      </c>
      <c r="AA67" s="3" t="str">
        <f>IF($A67="ADD",IF(NOT(ISBLANK(Z67)),_xlfn.XLOOKUP(Z67,ud_surface_material_type[lookupValue],ud_surface_material_type[lookupKey],"ERROR"),""), "")</f>
        <v/>
      </c>
      <c r="AC67" s="3" t="str">
        <f>IF($A67="ADD",IF(NOT(ISBLANK(AB67)),_xlfn.XLOOKUP(AB67,ud_material_source[lookupValue],ud_material_source[lookupKey],"ERROR"),""), "")</f>
        <v/>
      </c>
      <c r="AE67" s="3" t="str">
        <f>IF($A67="ADD",IF(NOT(ISBLANK(AD67)),_xlfn.XLOOKUP(AD67,ud_surface_specification[lookupValue],ud_surface_specification[lookupKey],"ERROR"),""), "")</f>
        <v/>
      </c>
      <c r="AF67" s="4"/>
      <c r="AG67" s="4"/>
      <c r="AI67" s="3" t="str">
        <f>IF($A67="ADD",IF(NOT(ISBLANK(AH67)),_xlfn.XLOOKUP(AH67,ud_mix_designation_number[lookupValue],ud_mix_designation_number[lookupKey],"ERROR"),""), "")</f>
        <v/>
      </c>
      <c r="AK67" s="3" t="str">
        <f>IF($A67="ADD",IF(NOT(ISBLANK(AJ67)),_xlfn.XLOOKUP(AJ67,ud_chip_grade[lookupValue],ud_chip_grade[lookupKey],"ERROR"),""), "")</f>
        <v/>
      </c>
      <c r="AM67" s="3" t="str">
        <f>IF($A67="ADD",IF(NOT(ISBLANK(AL67)),_xlfn.XLOOKUP(AL67,ud_chip_grade[lookupValue],ud_chip_grade[lookupKey],"ERROR"),""), "")</f>
        <v/>
      </c>
      <c r="AO67" s="3" t="str">
        <f>IF($A67="ADD",IF(NOT(ISBLANK(AN67)),_xlfn.XLOOKUP(AN67,ud_chip_grade[lookupValue],ud_chip_grade[lookupKey],"ERROR"),""), "")</f>
        <v/>
      </c>
      <c r="AQ67" s="4"/>
      <c r="AS67" s="3" t="str">
        <f>IF($A67="ADD",IF(NOT(ISBLANK(AR67)),_xlfn.XLOOKUP(AR67,ud_recycled_aggregate[lookupValue],ud_recycled_aggregate[lookupKey],"ERROR"),""), "")</f>
        <v/>
      </c>
      <c r="AU67" s="3" t="str">
        <f>IF($A67="ADD",IF(NOT(ISBLANK(AT67)),_xlfn.XLOOKUP(AT67,ud_surface_binder_type[lookupValue],ud_surface_binder_type[lookupKey],"ERROR"),""), "")</f>
        <v/>
      </c>
      <c r="AV67" s="20"/>
      <c r="AY67" s="3" t="str">
        <f>IF($A67="ADD",IF(NOT(ISBLANK(AX67)),_xlfn.XLOOKUP(AX67,ud_cutter_type[lookupValue],ud_cutter_type[lookupKey],"ERROR"),""), "")</f>
        <v/>
      </c>
      <c r="AZ67" s="4"/>
      <c r="BB67" s="4"/>
      <c r="BG67" s="3" t="str">
        <f>IF($A67="ADD",IF(NOT(ISBLANK(BF67)),_xlfn.XLOOKUP(BF67,ud_polymer_type[lookupValue],ud_polymer_type[lookupKey],"ERROR"),""), "")</f>
        <v/>
      </c>
      <c r="BH67" s="4"/>
      <c r="BJ67" s="4"/>
      <c r="BK67" s="5"/>
      <c r="BL67" s="21"/>
      <c r="BM67" s="4"/>
      <c r="BN67" s="21"/>
      <c r="BO67" s="2" t="str">
        <f t="shared" si="3"/>
        <v/>
      </c>
      <c r="BP67" s="3" t="str">
        <f t="shared" si="4"/>
        <v/>
      </c>
      <c r="BQ67" s="3" t="str">
        <f>IF($A67="","",IF((AND($A67="ADD",OR(BP67="",BP67="Local Authority"))),"L",(_xlfn.XLOOKUP(BP67,asset_owner[lookupValue],asset_owner[lookupKey],""))))</f>
        <v/>
      </c>
      <c r="BR67" s="3" t="str">
        <f t="shared" si="5"/>
        <v/>
      </c>
      <c r="BS67" s="3" t="str">
        <f>IF($A67="","",IF((AND($A67="ADD",OR(BR67="",BR67="Vested Assets"))),"12",(_xlfn.XLOOKUP(BR67,ud_work_category[lookupValue],ud_work_category[lookupKey],""))))</f>
        <v/>
      </c>
      <c r="BT67" s="20"/>
      <c r="BU67" s="2" t="str">
        <f t="shared" si="6"/>
        <v/>
      </c>
      <c r="BV67" s="3" t="str">
        <f t="shared" si="7"/>
        <v/>
      </c>
      <c r="BW67" s="3" t="str">
        <f>IF($A67="","",IF((AND($A67="ADD",OR(BV67="",BV67="Excellent"))),"1",(_xlfn.XLOOKUP(BV67,condition[lookupValue],condition[lookupKey],""))))</f>
        <v/>
      </c>
      <c r="BX67" s="21" t="str">
        <f t="shared" si="8"/>
        <v/>
      </c>
      <c r="BY67" s="5"/>
    </row>
    <row r="68" spans="2:77"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IF($A68="ADD",IF(NOT(ISBLANK(V68)),_xlfn.XLOOKUP(V68,ud_surface_function[lookupValue],ud_surface_function[lookupKey],"ERROR"),""), "")</f>
        <v/>
      </c>
      <c r="Y68" s="3" t="str">
        <f>IF($A68="ADD",IF(NOT(ISBLANK(X68)),_xlfn.XLOOKUP(X68,ud_surface_reseal_reason[lookupValue],ud_surface_reseal_reason[lookupKey],"ERROR"),""), "")</f>
        <v/>
      </c>
      <c r="AA68" s="3" t="str">
        <f>IF($A68="ADD",IF(NOT(ISBLANK(Z68)),_xlfn.XLOOKUP(Z68,ud_surface_material_type[lookupValue],ud_surface_material_type[lookupKey],"ERROR"),""), "")</f>
        <v/>
      </c>
      <c r="AC68" s="3" t="str">
        <f>IF($A68="ADD",IF(NOT(ISBLANK(AB68)),_xlfn.XLOOKUP(AB68,ud_material_source[lookupValue],ud_material_source[lookupKey],"ERROR"),""), "")</f>
        <v/>
      </c>
      <c r="AE68" s="3" t="str">
        <f>IF($A68="ADD",IF(NOT(ISBLANK(AD68)),_xlfn.XLOOKUP(AD68,ud_surface_specification[lookupValue],ud_surface_specification[lookupKey],"ERROR"),""), "")</f>
        <v/>
      </c>
      <c r="AF68" s="4"/>
      <c r="AG68" s="4"/>
      <c r="AI68" s="3" t="str">
        <f>IF($A68="ADD",IF(NOT(ISBLANK(AH68)),_xlfn.XLOOKUP(AH68,ud_mix_designation_number[lookupValue],ud_mix_designation_number[lookupKey],"ERROR"),""), "")</f>
        <v/>
      </c>
      <c r="AK68" s="3" t="str">
        <f>IF($A68="ADD",IF(NOT(ISBLANK(AJ68)),_xlfn.XLOOKUP(AJ68,ud_chip_grade[lookupValue],ud_chip_grade[lookupKey],"ERROR"),""), "")</f>
        <v/>
      </c>
      <c r="AM68" s="3" t="str">
        <f>IF($A68="ADD",IF(NOT(ISBLANK(AL68)),_xlfn.XLOOKUP(AL68,ud_chip_grade[lookupValue],ud_chip_grade[lookupKey],"ERROR"),""), "")</f>
        <v/>
      </c>
      <c r="AO68" s="3" t="str">
        <f>IF($A68="ADD",IF(NOT(ISBLANK(AN68)),_xlfn.XLOOKUP(AN68,ud_chip_grade[lookupValue],ud_chip_grade[lookupKey],"ERROR"),""), "")</f>
        <v/>
      </c>
      <c r="AQ68" s="4"/>
      <c r="AS68" s="3" t="str">
        <f>IF($A68="ADD",IF(NOT(ISBLANK(AR68)),_xlfn.XLOOKUP(AR68,ud_recycled_aggregate[lookupValue],ud_recycled_aggregate[lookupKey],"ERROR"),""), "")</f>
        <v/>
      </c>
      <c r="AU68" s="3" t="str">
        <f>IF($A68="ADD",IF(NOT(ISBLANK(AT68)),_xlfn.XLOOKUP(AT68,ud_surface_binder_type[lookupValue],ud_surface_binder_type[lookupKey],"ERROR"),""), "")</f>
        <v/>
      </c>
      <c r="AV68" s="20"/>
      <c r="AY68" s="3" t="str">
        <f>IF($A68="ADD",IF(NOT(ISBLANK(AX68)),_xlfn.XLOOKUP(AX68,ud_cutter_type[lookupValue],ud_cutter_type[lookupKey],"ERROR"),""), "")</f>
        <v/>
      </c>
      <c r="AZ68" s="4"/>
      <c r="BB68" s="4"/>
      <c r="BG68" s="3" t="str">
        <f>IF($A68="ADD",IF(NOT(ISBLANK(BF68)),_xlfn.XLOOKUP(BF68,ud_polymer_type[lookupValue],ud_polymer_type[lookupKey],"ERROR"),""), "")</f>
        <v/>
      </c>
      <c r="BH68" s="4"/>
      <c r="BJ68" s="4"/>
      <c r="BK68" s="5"/>
      <c r="BL68" s="21"/>
      <c r="BM68" s="4"/>
      <c r="BN68" s="21"/>
      <c r="BO68" s="2" t="str">
        <f t="shared" si="3"/>
        <v/>
      </c>
      <c r="BP68" s="3" t="str">
        <f t="shared" si="4"/>
        <v/>
      </c>
      <c r="BQ68" s="3" t="str">
        <f>IF($A68="","",IF((AND($A68="ADD",OR(BP68="",BP68="Local Authority"))),"L",(_xlfn.XLOOKUP(BP68,asset_owner[lookupValue],asset_owner[lookupKey],""))))</f>
        <v/>
      </c>
      <c r="BR68" s="3" t="str">
        <f t="shared" si="5"/>
        <v/>
      </c>
      <c r="BS68" s="3" t="str">
        <f>IF($A68="","",IF((AND($A68="ADD",OR(BR68="",BR68="Vested Assets"))),"12",(_xlfn.XLOOKUP(BR68,ud_work_category[lookupValue],ud_work_category[lookupKey],""))))</f>
        <v/>
      </c>
      <c r="BT68" s="20"/>
      <c r="BU68" s="2" t="str">
        <f t="shared" si="6"/>
        <v/>
      </c>
      <c r="BV68" s="3" t="str">
        <f t="shared" si="7"/>
        <v/>
      </c>
      <c r="BW68" s="3" t="str">
        <f>IF($A68="","",IF((AND($A68="ADD",OR(BV68="",BV68="Excellent"))),"1",(_xlfn.XLOOKUP(BV68,condition[lookupValue],condition[lookupKey],""))))</f>
        <v/>
      </c>
      <c r="BX68" s="21" t="str">
        <f t="shared" si="8"/>
        <v/>
      </c>
      <c r="BY68" s="5"/>
    </row>
    <row r="69" spans="2:77"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IF($A69="ADD",IF(NOT(ISBLANK(V69)),_xlfn.XLOOKUP(V69,ud_surface_function[lookupValue],ud_surface_function[lookupKey],"ERROR"),""), "")</f>
        <v/>
      </c>
      <c r="Y69" s="3" t="str">
        <f>IF($A69="ADD",IF(NOT(ISBLANK(X69)),_xlfn.XLOOKUP(X69,ud_surface_reseal_reason[lookupValue],ud_surface_reseal_reason[lookupKey],"ERROR"),""), "")</f>
        <v/>
      </c>
      <c r="AA69" s="3" t="str">
        <f>IF($A69="ADD",IF(NOT(ISBLANK(Z69)),_xlfn.XLOOKUP(Z69,ud_surface_material_type[lookupValue],ud_surface_material_type[lookupKey],"ERROR"),""), "")</f>
        <v/>
      </c>
      <c r="AC69" s="3" t="str">
        <f>IF($A69="ADD",IF(NOT(ISBLANK(AB69)),_xlfn.XLOOKUP(AB69,ud_material_source[lookupValue],ud_material_source[lookupKey],"ERROR"),""), "")</f>
        <v/>
      </c>
      <c r="AE69" s="3" t="str">
        <f>IF($A69="ADD",IF(NOT(ISBLANK(AD69)),_xlfn.XLOOKUP(AD69,ud_surface_specification[lookupValue],ud_surface_specification[lookupKey],"ERROR"),""), "")</f>
        <v/>
      </c>
      <c r="AF69" s="4"/>
      <c r="AG69" s="4"/>
      <c r="AI69" s="3" t="str">
        <f>IF($A69="ADD",IF(NOT(ISBLANK(AH69)),_xlfn.XLOOKUP(AH69,ud_mix_designation_number[lookupValue],ud_mix_designation_number[lookupKey],"ERROR"),""), "")</f>
        <v/>
      </c>
      <c r="AK69" s="3" t="str">
        <f>IF($A69="ADD",IF(NOT(ISBLANK(AJ69)),_xlfn.XLOOKUP(AJ69,ud_chip_grade[lookupValue],ud_chip_grade[lookupKey],"ERROR"),""), "")</f>
        <v/>
      </c>
      <c r="AM69" s="3" t="str">
        <f>IF($A69="ADD",IF(NOT(ISBLANK(AL69)),_xlfn.XLOOKUP(AL69,ud_chip_grade[lookupValue],ud_chip_grade[lookupKey],"ERROR"),""), "")</f>
        <v/>
      </c>
      <c r="AO69" s="3" t="str">
        <f>IF($A69="ADD",IF(NOT(ISBLANK(AN69)),_xlfn.XLOOKUP(AN69,ud_chip_grade[lookupValue],ud_chip_grade[lookupKey],"ERROR"),""), "")</f>
        <v/>
      </c>
      <c r="AQ69" s="4"/>
      <c r="AS69" s="3" t="str">
        <f>IF($A69="ADD",IF(NOT(ISBLANK(AR69)),_xlfn.XLOOKUP(AR69,ud_recycled_aggregate[lookupValue],ud_recycled_aggregate[lookupKey],"ERROR"),""), "")</f>
        <v/>
      </c>
      <c r="AU69" s="3" t="str">
        <f>IF($A69="ADD",IF(NOT(ISBLANK(AT69)),_xlfn.XLOOKUP(AT69,ud_surface_binder_type[lookupValue],ud_surface_binder_type[lookupKey],"ERROR"),""), "")</f>
        <v/>
      </c>
      <c r="AV69" s="20"/>
      <c r="AY69" s="3" t="str">
        <f>IF($A69="ADD",IF(NOT(ISBLANK(AX69)),_xlfn.XLOOKUP(AX69,ud_cutter_type[lookupValue],ud_cutter_type[lookupKey],"ERROR"),""), "")</f>
        <v/>
      </c>
      <c r="AZ69" s="4"/>
      <c r="BB69" s="4"/>
      <c r="BG69" s="3" t="str">
        <f>IF($A69="ADD",IF(NOT(ISBLANK(BF69)),_xlfn.XLOOKUP(BF69,ud_polymer_type[lookupValue],ud_polymer_type[lookupKey],"ERROR"),""), "")</f>
        <v/>
      </c>
      <c r="BH69" s="4"/>
      <c r="BJ69" s="4"/>
      <c r="BK69" s="5"/>
      <c r="BL69" s="21"/>
      <c r="BM69" s="4"/>
      <c r="BN69" s="21"/>
      <c r="BO69" s="2" t="str">
        <f t="shared" si="3"/>
        <v/>
      </c>
      <c r="BP69" s="3" t="str">
        <f t="shared" si="4"/>
        <v/>
      </c>
      <c r="BQ69" s="3" t="str">
        <f>IF($A69="","",IF((AND($A69="ADD",OR(BP69="",BP69="Local Authority"))),"L",(_xlfn.XLOOKUP(BP69,asset_owner[lookupValue],asset_owner[lookupKey],""))))</f>
        <v/>
      </c>
      <c r="BR69" s="3" t="str">
        <f t="shared" si="5"/>
        <v/>
      </c>
      <c r="BS69" s="3" t="str">
        <f>IF($A69="","",IF((AND($A69="ADD",OR(BR69="",BR69="Vested Assets"))),"12",(_xlfn.XLOOKUP(BR69,ud_work_category[lookupValue],ud_work_category[lookupKey],""))))</f>
        <v/>
      </c>
      <c r="BT69" s="20"/>
      <c r="BU69" s="2" t="str">
        <f t="shared" si="6"/>
        <v/>
      </c>
      <c r="BV69" s="3" t="str">
        <f t="shared" si="7"/>
        <v/>
      </c>
      <c r="BW69" s="3" t="str">
        <f>IF($A69="","",IF((AND($A69="ADD",OR(BV69="",BV69="Excellent"))),"1",(_xlfn.XLOOKUP(BV69,condition[lookupValue],condition[lookupKey],""))))</f>
        <v/>
      </c>
      <c r="BX69" s="21" t="str">
        <f t="shared" si="8"/>
        <v/>
      </c>
      <c r="BY69" s="5"/>
    </row>
    <row r="70" spans="2:77"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IF($A70="ADD",IF(NOT(ISBLANK(V70)),_xlfn.XLOOKUP(V70,ud_surface_function[lookupValue],ud_surface_function[lookupKey],"ERROR"),""), "")</f>
        <v/>
      </c>
      <c r="Y70" s="3" t="str">
        <f>IF($A70="ADD",IF(NOT(ISBLANK(X70)),_xlfn.XLOOKUP(X70,ud_surface_reseal_reason[lookupValue],ud_surface_reseal_reason[lookupKey],"ERROR"),""), "")</f>
        <v/>
      </c>
      <c r="AA70" s="3" t="str">
        <f>IF($A70="ADD",IF(NOT(ISBLANK(Z70)),_xlfn.XLOOKUP(Z70,ud_surface_material_type[lookupValue],ud_surface_material_type[lookupKey],"ERROR"),""), "")</f>
        <v/>
      </c>
      <c r="AC70" s="3" t="str">
        <f>IF($A70="ADD",IF(NOT(ISBLANK(AB70)),_xlfn.XLOOKUP(AB70,ud_material_source[lookupValue],ud_material_source[lookupKey],"ERROR"),""), "")</f>
        <v/>
      </c>
      <c r="AE70" s="3" t="str">
        <f>IF($A70="ADD",IF(NOT(ISBLANK(AD70)),_xlfn.XLOOKUP(AD70,ud_surface_specification[lookupValue],ud_surface_specification[lookupKey],"ERROR"),""), "")</f>
        <v/>
      </c>
      <c r="AF70" s="4"/>
      <c r="AG70" s="4"/>
      <c r="AI70" s="3" t="str">
        <f>IF($A70="ADD",IF(NOT(ISBLANK(AH70)),_xlfn.XLOOKUP(AH70,ud_mix_designation_number[lookupValue],ud_mix_designation_number[lookupKey],"ERROR"),""), "")</f>
        <v/>
      </c>
      <c r="AK70" s="3" t="str">
        <f>IF($A70="ADD",IF(NOT(ISBLANK(AJ70)),_xlfn.XLOOKUP(AJ70,ud_chip_grade[lookupValue],ud_chip_grade[lookupKey],"ERROR"),""), "")</f>
        <v/>
      </c>
      <c r="AM70" s="3" t="str">
        <f>IF($A70="ADD",IF(NOT(ISBLANK(AL70)),_xlfn.XLOOKUP(AL70,ud_chip_grade[lookupValue],ud_chip_grade[lookupKey],"ERROR"),""), "")</f>
        <v/>
      </c>
      <c r="AO70" s="3" t="str">
        <f>IF($A70="ADD",IF(NOT(ISBLANK(AN70)),_xlfn.XLOOKUP(AN70,ud_chip_grade[lookupValue],ud_chip_grade[lookupKey],"ERROR"),""), "")</f>
        <v/>
      </c>
      <c r="AQ70" s="4"/>
      <c r="AS70" s="3" t="str">
        <f>IF($A70="ADD",IF(NOT(ISBLANK(AR70)),_xlfn.XLOOKUP(AR70,ud_recycled_aggregate[lookupValue],ud_recycled_aggregate[lookupKey],"ERROR"),""), "")</f>
        <v/>
      </c>
      <c r="AU70" s="3" t="str">
        <f>IF($A70="ADD",IF(NOT(ISBLANK(AT70)),_xlfn.XLOOKUP(AT70,ud_surface_binder_type[lookupValue],ud_surface_binder_type[lookupKey],"ERROR"),""), "")</f>
        <v/>
      </c>
      <c r="AV70" s="20"/>
      <c r="AY70" s="3" t="str">
        <f>IF($A70="ADD",IF(NOT(ISBLANK(AX70)),_xlfn.XLOOKUP(AX70,ud_cutter_type[lookupValue],ud_cutter_type[lookupKey],"ERROR"),""), "")</f>
        <v/>
      </c>
      <c r="AZ70" s="4"/>
      <c r="BB70" s="4"/>
      <c r="BG70" s="3" t="str">
        <f>IF($A70="ADD",IF(NOT(ISBLANK(BF70)),_xlfn.XLOOKUP(BF70,ud_polymer_type[lookupValue],ud_polymer_type[lookupKey],"ERROR"),""), "")</f>
        <v/>
      </c>
      <c r="BH70" s="4"/>
      <c r="BJ70" s="4"/>
      <c r="BK70" s="5"/>
      <c r="BL70" s="21"/>
      <c r="BM70" s="4"/>
      <c r="BN70" s="21"/>
      <c r="BO70" s="2" t="str">
        <f t="shared" si="3"/>
        <v/>
      </c>
      <c r="BP70" s="3" t="str">
        <f t="shared" si="4"/>
        <v/>
      </c>
      <c r="BQ70" s="3" t="str">
        <f>IF($A70="","",IF((AND($A70="ADD",OR(BP70="",BP70="Local Authority"))),"L",(_xlfn.XLOOKUP(BP70,asset_owner[lookupValue],asset_owner[lookupKey],""))))</f>
        <v/>
      </c>
      <c r="BR70" s="3" t="str">
        <f t="shared" si="5"/>
        <v/>
      </c>
      <c r="BS70" s="3" t="str">
        <f>IF($A70="","",IF((AND($A70="ADD",OR(BR70="",BR70="Vested Assets"))),"12",(_xlfn.XLOOKUP(BR70,ud_work_category[lookupValue],ud_work_category[lookupKey],""))))</f>
        <v/>
      </c>
      <c r="BT70" s="20"/>
      <c r="BU70" s="2" t="str">
        <f t="shared" si="6"/>
        <v/>
      </c>
      <c r="BV70" s="3" t="str">
        <f t="shared" si="7"/>
        <v/>
      </c>
      <c r="BW70" s="3" t="str">
        <f>IF($A70="","",IF((AND($A70="ADD",OR(BV70="",BV70="Excellent"))),"1",(_xlfn.XLOOKUP(BV70,condition[lookupValue],condition[lookupKey],""))))</f>
        <v/>
      </c>
      <c r="BX70" s="21" t="str">
        <f t="shared" si="8"/>
        <v/>
      </c>
      <c r="BY70" s="5"/>
    </row>
    <row r="71" spans="2:77"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IF($A71="ADD",IF(NOT(ISBLANK(V71)),_xlfn.XLOOKUP(V71,ud_surface_function[lookupValue],ud_surface_function[lookupKey],"ERROR"),""), "")</f>
        <v/>
      </c>
      <c r="Y71" s="3" t="str">
        <f>IF($A71="ADD",IF(NOT(ISBLANK(X71)),_xlfn.XLOOKUP(X71,ud_surface_reseal_reason[lookupValue],ud_surface_reseal_reason[lookupKey],"ERROR"),""), "")</f>
        <v/>
      </c>
      <c r="AA71" s="3" t="str">
        <f>IF($A71="ADD",IF(NOT(ISBLANK(Z71)),_xlfn.XLOOKUP(Z71,ud_surface_material_type[lookupValue],ud_surface_material_type[lookupKey],"ERROR"),""), "")</f>
        <v/>
      </c>
      <c r="AC71" s="3" t="str">
        <f>IF($A71="ADD",IF(NOT(ISBLANK(AB71)),_xlfn.XLOOKUP(AB71,ud_material_source[lookupValue],ud_material_source[lookupKey],"ERROR"),""), "")</f>
        <v/>
      </c>
      <c r="AE71" s="3" t="str">
        <f>IF($A71="ADD",IF(NOT(ISBLANK(AD71)),_xlfn.XLOOKUP(AD71,ud_surface_specification[lookupValue],ud_surface_specification[lookupKey],"ERROR"),""), "")</f>
        <v/>
      </c>
      <c r="AF71" s="4"/>
      <c r="AG71" s="4"/>
      <c r="AI71" s="3" t="str">
        <f>IF($A71="ADD",IF(NOT(ISBLANK(AH71)),_xlfn.XLOOKUP(AH71,ud_mix_designation_number[lookupValue],ud_mix_designation_number[lookupKey],"ERROR"),""), "")</f>
        <v/>
      </c>
      <c r="AK71" s="3" t="str">
        <f>IF($A71="ADD",IF(NOT(ISBLANK(AJ71)),_xlfn.XLOOKUP(AJ71,ud_chip_grade[lookupValue],ud_chip_grade[lookupKey],"ERROR"),""), "")</f>
        <v/>
      </c>
      <c r="AM71" s="3" t="str">
        <f>IF($A71="ADD",IF(NOT(ISBLANK(AL71)),_xlfn.XLOOKUP(AL71,ud_chip_grade[lookupValue],ud_chip_grade[lookupKey],"ERROR"),""), "")</f>
        <v/>
      </c>
      <c r="AO71" s="3" t="str">
        <f>IF($A71="ADD",IF(NOT(ISBLANK(AN71)),_xlfn.XLOOKUP(AN71,ud_chip_grade[lookupValue],ud_chip_grade[lookupKey],"ERROR"),""), "")</f>
        <v/>
      </c>
      <c r="AQ71" s="4"/>
      <c r="AS71" s="3" t="str">
        <f>IF($A71="ADD",IF(NOT(ISBLANK(AR71)),_xlfn.XLOOKUP(AR71,ud_recycled_aggregate[lookupValue],ud_recycled_aggregate[lookupKey],"ERROR"),""), "")</f>
        <v/>
      </c>
      <c r="AU71" s="3" t="str">
        <f>IF($A71="ADD",IF(NOT(ISBLANK(AT71)),_xlfn.XLOOKUP(AT71,ud_surface_binder_type[lookupValue],ud_surface_binder_type[lookupKey],"ERROR"),""), "")</f>
        <v/>
      </c>
      <c r="AV71" s="20"/>
      <c r="AY71" s="3" t="str">
        <f>IF($A71="ADD",IF(NOT(ISBLANK(AX71)),_xlfn.XLOOKUP(AX71,ud_cutter_type[lookupValue],ud_cutter_type[lookupKey],"ERROR"),""), "")</f>
        <v/>
      </c>
      <c r="AZ71" s="4"/>
      <c r="BB71" s="4"/>
      <c r="BG71" s="3" t="str">
        <f>IF($A71="ADD",IF(NOT(ISBLANK(BF71)),_xlfn.XLOOKUP(BF71,ud_polymer_type[lookupValue],ud_polymer_type[lookupKey],"ERROR"),""), "")</f>
        <v/>
      </c>
      <c r="BH71" s="4"/>
      <c r="BJ71" s="4"/>
      <c r="BK71" s="5"/>
      <c r="BL71" s="21"/>
      <c r="BM71" s="4"/>
      <c r="BN71" s="21"/>
      <c r="BO71" s="2" t="str">
        <f t="shared" si="3"/>
        <v/>
      </c>
      <c r="BP71" s="3" t="str">
        <f t="shared" si="4"/>
        <v/>
      </c>
      <c r="BQ71" s="3" t="str">
        <f>IF($A71="","",IF((AND($A71="ADD",OR(BP71="",BP71="Local Authority"))),"L",(_xlfn.XLOOKUP(BP71,asset_owner[lookupValue],asset_owner[lookupKey],""))))</f>
        <v/>
      </c>
      <c r="BR71" s="3" t="str">
        <f t="shared" si="5"/>
        <v/>
      </c>
      <c r="BS71" s="3" t="str">
        <f>IF($A71="","",IF((AND($A71="ADD",OR(BR71="",BR71="Vested Assets"))),"12",(_xlfn.XLOOKUP(BR71,ud_work_category[lookupValue],ud_work_category[lookupKey],""))))</f>
        <v/>
      </c>
      <c r="BT71" s="20"/>
      <c r="BU71" s="2" t="str">
        <f t="shared" si="6"/>
        <v/>
      </c>
      <c r="BV71" s="3" t="str">
        <f t="shared" si="7"/>
        <v/>
      </c>
      <c r="BW71" s="3" t="str">
        <f>IF($A71="","",IF((AND($A71="ADD",OR(BV71="",BV71="Excellent"))),"1",(_xlfn.XLOOKUP(BV71,condition[lookupValue],condition[lookupKey],""))))</f>
        <v/>
      </c>
      <c r="BX71" s="21" t="str">
        <f t="shared" si="8"/>
        <v/>
      </c>
      <c r="BY71" s="5"/>
    </row>
    <row r="72" spans="2:77"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IF($A72="ADD",IF(NOT(ISBLANK(V72)),_xlfn.XLOOKUP(V72,ud_surface_function[lookupValue],ud_surface_function[lookupKey],"ERROR"),""), "")</f>
        <v/>
      </c>
      <c r="Y72" s="3" t="str">
        <f>IF($A72="ADD",IF(NOT(ISBLANK(X72)),_xlfn.XLOOKUP(X72,ud_surface_reseal_reason[lookupValue],ud_surface_reseal_reason[lookupKey],"ERROR"),""), "")</f>
        <v/>
      </c>
      <c r="AA72" s="3" t="str">
        <f>IF($A72="ADD",IF(NOT(ISBLANK(Z72)),_xlfn.XLOOKUP(Z72,ud_surface_material_type[lookupValue],ud_surface_material_type[lookupKey],"ERROR"),""), "")</f>
        <v/>
      </c>
      <c r="AC72" s="3" t="str">
        <f>IF($A72="ADD",IF(NOT(ISBLANK(AB72)),_xlfn.XLOOKUP(AB72,ud_material_source[lookupValue],ud_material_source[lookupKey],"ERROR"),""), "")</f>
        <v/>
      </c>
      <c r="AE72" s="3" t="str">
        <f>IF($A72="ADD",IF(NOT(ISBLANK(AD72)),_xlfn.XLOOKUP(AD72,ud_surface_specification[lookupValue],ud_surface_specification[lookupKey],"ERROR"),""), "")</f>
        <v/>
      </c>
      <c r="AF72" s="4"/>
      <c r="AG72" s="4"/>
      <c r="AI72" s="3" t="str">
        <f>IF($A72="ADD",IF(NOT(ISBLANK(AH72)),_xlfn.XLOOKUP(AH72,ud_mix_designation_number[lookupValue],ud_mix_designation_number[lookupKey],"ERROR"),""), "")</f>
        <v/>
      </c>
      <c r="AK72" s="3" t="str">
        <f>IF($A72="ADD",IF(NOT(ISBLANK(AJ72)),_xlfn.XLOOKUP(AJ72,ud_chip_grade[lookupValue],ud_chip_grade[lookupKey],"ERROR"),""), "")</f>
        <v/>
      </c>
      <c r="AM72" s="3" t="str">
        <f>IF($A72="ADD",IF(NOT(ISBLANK(AL72)),_xlfn.XLOOKUP(AL72,ud_chip_grade[lookupValue],ud_chip_grade[lookupKey],"ERROR"),""), "")</f>
        <v/>
      </c>
      <c r="AO72" s="3" t="str">
        <f>IF($A72="ADD",IF(NOT(ISBLANK(AN72)),_xlfn.XLOOKUP(AN72,ud_chip_grade[lookupValue],ud_chip_grade[lookupKey],"ERROR"),""), "")</f>
        <v/>
      </c>
      <c r="AQ72" s="4"/>
      <c r="AS72" s="3" t="str">
        <f>IF($A72="ADD",IF(NOT(ISBLANK(AR72)),_xlfn.XLOOKUP(AR72,ud_recycled_aggregate[lookupValue],ud_recycled_aggregate[lookupKey],"ERROR"),""), "")</f>
        <v/>
      </c>
      <c r="AU72" s="3" t="str">
        <f>IF($A72="ADD",IF(NOT(ISBLANK(AT72)),_xlfn.XLOOKUP(AT72,ud_surface_binder_type[lookupValue],ud_surface_binder_type[lookupKey],"ERROR"),""), "")</f>
        <v/>
      </c>
      <c r="AV72" s="20"/>
      <c r="AY72" s="3" t="str">
        <f>IF($A72="ADD",IF(NOT(ISBLANK(AX72)),_xlfn.XLOOKUP(AX72,ud_cutter_type[lookupValue],ud_cutter_type[lookupKey],"ERROR"),""), "")</f>
        <v/>
      </c>
      <c r="AZ72" s="4"/>
      <c r="BB72" s="4"/>
      <c r="BG72" s="3" t="str">
        <f>IF($A72="ADD",IF(NOT(ISBLANK(BF72)),_xlfn.XLOOKUP(BF72,ud_polymer_type[lookupValue],ud_polymer_type[lookupKey],"ERROR"),""), "")</f>
        <v/>
      </c>
      <c r="BH72" s="4"/>
      <c r="BJ72" s="4"/>
      <c r="BK72" s="5"/>
      <c r="BL72" s="21"/>
      <c r="BM72" s="4"/>
      <c r="BN72" s="21"/>
      <c r="BO72" s="2" t="str">
        <f t="shared" si="3"/>
        <v/>
      </c>
      <c r="BP72" s="3" t="str">
        <f t="shared" si="4"/>
        <v/>
      </c>
      <c r="BQ72" s="3" t="str">
        <f>IF($A72="","",IF((AND($A72="ADD",OR(BP72="",BP72="Local Authority"))),"L",(_xlfn.XLOOKUP(BP72,asset_owner[lookupValue],asset_owner[lookupKey],""))))</f>
        <v/>
      </c>
      <c r="BR72" s="3" t="str">
        <f t="shared" si="5"/>
        <v/>
      </c>
      <c r="BS72" s="3" t="str">
        <f>IF($A72="","",IF((AND($A72="ADD",OR(BR72="",BR72="Vested Assets"))),"12",(_xlfn.XLOOKUP(BR72,ud_work_category[lookupValue],ud_work_category[lookupKey],""))))</f>
        <v/>
      </c>
      <c r="BT72" s="20"/>
      <c r="BU72" s="2" t="str">
        <f t="shared" si="6"/>
        <v/>
      </c>
      <c r="BV72" s="3" t="str">
        <f t="shared" si="7"/>
        <v/>
      </c>
      <c r="BW72" s="3" t="str">
        <f>IF($A72="","",IF((AND($A72="ADD",OR(BV72="",BV72="Excellent"))),"1",(_xlfn.XLOOKUP(BV72,condition[lookupValue],condition[lookupKey],""))))</f>
        <v/>
      </c>
      <c r="BX72" s="21" t="str">
        <f t="shared" si="8"/>
        <v/>
      </c>
      <c r="BY72" s="5"/>
    </row>
    <row r="73" spans="2:77"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IF($A73="ADD",IF(NOT(ISBLANK(V73)),_xlfn.XLOOKUP(V73,ud_surface_function[lookupValue],ud_surface_function[lookupKey],"ERROR"),""), "")</f>
        <v/>
      </c>
      <c r="Y73" s="3" t="str">
        <f>IF($A73="ADD",IF(NOT(ISBLANK(X73)),_xlfn.XLOOKUP(X73,ud_surface_reseal_reason[lookupValue],ud_surface_reseal_reason[lookupKey],"ERROR"),""), "")</f>
        <v/>
      </c>
      <c r="AA73" s="3" t="str">
        <f>IF($A73="ADD",IF(NOT(ISBLANK(Z73)),_xlfn.XLOOKUP(Z73,ud_surface_material_type[lookupValue],ud_surface_material_type[lookupKey],"ERROR"),""), "")</f>
        <v/>
      </c>
      <c r="AC73" s="3" t="str">
        <f>IF($A73="ADD",IF(NOT(ISBLANK(AB73)),_xlfn.XLOOKUP(AB73,ud_material_source[lookupValue],ud_material_source[lookupKey],"ERROR"),""), "")</f>
        <v/>
      </c>
      <c r="AE73" s="3" t="str">
        <f>IF($A73="ADD",IF(NOT(ISBLANK(AD73)),_xlfn.XLOOKUP(AD73,ud_surface_specification[lookupValue],ud_surface_specification[lookupKey],"ERROR"),""), "")</f>
        <v/>
      </c>
      <c r="AF73" s="4"/>
      <c r="AG73" s="4"/>
      <c r="AI73" s="3" t="str">
        <f>IF($A73="ADD",IF(NOT(ISBLANK(AH73)),_xlfn.XLOOKUP(AH73,ud_mix_designation_number[lookupValue],ud_mix_designation_number[lookupKey],"ERROR"),""), "")</f>
        <v/>
      </c>
      <c r="AK73" s="3" t="str">
        <f>IF($A73="ADD",IF(NOT(ISBLANK(AJ73)),_xlfn.XLOOKUP(AJ73,ud_chip_grade[lookupValue],ud_chip_grade[lookupKey],"ERROR"),""), "")</f>
        <v/>
      </c>
      <c r="AM73" s="3" t="str">
        <f>IF($A73="ADD",IF(NOT(ISBLANK(AL73)),_xlfn.XLOOKUP(AL73,ud_chip_grade[lookupValue],ud_chip_grade[lookupKey],"ERROR"),""), "")</f>
        <v/>
      </c>
      <c r="AO73" s="3" t="str">
        <f>IF($A73="ADD",IF(NOT(ISBLANK(AN73)),_xlfn.XLOOKUP(AN73,ud_chip_grade[lookupValue],ud_chip_grade[lookupKey],"ERROR"),""), "")</f>
        <v/>
      </c>
      <c r="AQ73" s="4"/>
      <c r="AS73" s="3" t="str">
        <f>IF($A73="ADD",IF(NOT(ISBLANK(AR73)),_xlfn.XLOOKUP(AR73,ud_recycled_aggregate[lookupValue],ud_recycled_aggregate[lookupKey],"ERROR"),""), "")</f>
        <v/>
      </c>
      <c r="AU73" s="3" t="str">
        <f>IF($A73="ADD",IF(NOT(ISBLANK(AT73)),_xlfn.XLOOKUP(AT73,ud_surface_binder_type[lookupValue],ud_surface_binder_type[lookupKey],"ERROR"),""), "")</f>
        <v/>
      </c>
      <c r="AV73" s="20"/>
      <c r="AY73" s="3" t="str">
        <f>IF($A73="ADD",IF(NOT(ISBLANK(AX73)),_xlfn.XLOOKUP(AX73,ud_cutter_type[lookupValue],ud_cutter_type[lookupKey],"ERROR"),""), "")</f>
        <v/>
      </c>
      <c r="AZ73" s="4"/>
      <c r="BB73" s="4"/>
      <c r="BG73" s="3" t="str">
        <f>IF($A73="ADD",IF(NOT(ISBLANK(BF73)),_xlfn.XLOOKUP(BF73,ud_polymer_type[lookupValue],ud_polymer_type[lookupKey],"ERROR"),""), "")</f>
        <v/>
      </c>
      <c r="BH73" s="4"/>
      <c r="BJ73" s="4"/>
      <c r="BK73" s="5"/>
      <c r="BL73" s="21"/>
      <c r="BM73" s="4"/>
      <c r="BN73" s="21"/>
      <c r="BO73" s="2" t="str">
        <f t="shared" si="3"/>
        <v/>
      </c>
      <c r="BP73" s="3" t="str">
        <f t="shared" si="4"/>
        <v/>
      </c>
      <c r="BQ73" s="3" t="str">
        <f>IF($A73="","",IF((AND($A73="ADD",OR(BP73="",BP73="Local Authority"))),"L",(_xlfn.XLOOKUP(BP73,asset_owner[lookupValue],asset_owner[lookupKey],""))))</f>
        <v/>
      </c>
      <c r="BR73" s="3" t="str">
        <f t="shared" si="5"/>
        <v/>
      </c>
      <c r="BS73" s="3" t="str">
        <f>IF($A73="","",IF((AND($A73="ADD",OR(BR73="",BR73="Vested Assets"))),"12",(_xlfn.XLOOKUP(BR73,ud_work_category[lookupValue],ud_work_category[lookupKey],""))))</f>
        <v/>
      </c>
      <c r="BT73" s="20"/>
      <c r="BU73" s="2" t="str">
        <f t="shared" si="6"/>
        <v/>
      </c>
      <c r="BV73" s="3" t="str">
        <f t="shared" si="7"/>
        <v/>
      </c>
      <c r="BW73" s="3" t="str">
        <f>IF($A73="","",IF((AND($A73="ADD",OR(BV73="",BV73="Excellent"))),"1",(_xlfn.XLOOKUP(BV73,condition[lookupValue],condition[lookupKey],""))))</f>
        <v/>
      </c>
      <c r="BX73" s="21" t="str">
        <f t="shared" si="8"/>
        <v/>
      </c>
      <c r="BY73" s="5"/>
    </row>
    <row r="74" spans="2:77"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IF($A74="ADD",IF(NOT(ISBLANK(V74)),_xlfn.XLOOKUP(V74,ud_surface_function[lookupValue],ud_surface_function[lookupKey],"ERROR"),""), "")</f>
        <v/>
      </c>
      <c r="Y74" s="3" t="str">
        <f>IF($A74="ADD",IF(NOT(ISBLANK(X74)),_xlfn.XLOOKUP(X74,ud_surface_reseal_reason[lookupValue],ud_surface_reseal_reason[lookupKey],"ERROR"),""), "")</f>
        <v/>
      </c>
      <c r="AA74" s="3" t="str">
        <f>IF($A74="ADD",IF(NOT(ISBLANK(Z74)),_xlfn.XLOOKUP(Z74,ud_surface_material_type[lookupValue],ud_surface_material_type[lookupKey],"ERROR"),""), "")</f>
        <v/>
      </c>
      <c r="AC74" s="3" t="str">
        <f>IF($A74="ADD",IF(NOT(ISBLANK(AB74)),_xlfn.XLOOKUP(AB74,ud_material_source[lookupValue],ud_material_source[lookupKey],"ERROR"),""), "")</f>
        <v/>
      </c>
      <c r="AE74" s="3" t="str">
        <f>IF($A74="ADD",IF(NOT(ISBLANK(AD74)),_xlfn.XLOOKUP(AD74,ud_surface_specification[lookupValue],ud_surface_specification[lookupKey],"ERROR"),""), "")</f>
        <v/>
      </c>
      <c r="AF74" s="4"/>
      <c r="AG74" s="4"/>
      <c r="AI74" s="3" t="str">
        <f>IF($A74="ADD",IF(NOT(ISBLANK(AH74)),_xlfn.XLOOKUP(AH74,ud_mix_designation_number[lookupValue],ud_mix_designation_number[lookupKey],"ERROR"),""), "")</f>
        <v/>
      </c>
      <c r="AK74" s="3" t="str">
        <f>IF($A74="ADD",IF(NOT(ISBLANK(AJ74)),_xlfn.XLOOKUP(AJ74,ud_chip_grade[lookupValue],ud_chip_grade[lookupKey],"ERROR"),""), "")</f>
        <v/>
      </c>
      <c r="AM74" s="3" t="str">
        <f>IF($A74="ADD",IF(NOT(ISBLANK(AL74)),_xlfn.XLOOKUP(AL74,ud_chip_grade[lookupValue],ud_chip_grade[lookupKey],"ERROR"),""), "")</f>
        <v/>
      </c>
      <c r="AO74" s="3" t="str">
        <f>IF($A74="ADD",IF(NOT(ISBLANK(AN74)),_xlfn.XLOOKUP(AN74,ud_chip_grade[lookupValue],ud_chip_grade[lookupKey],"ERROR"),""), "")</f>
        <v/>
      </c>
      <c r="AQ74" s="4"/>
      <c r="AS74" s="3" t="str">
        <f>IF($A74="ADD",IF(NOT(ISBLANK(AR74)),_xlfn.XLOOKUP(AR74,ud_recycled_aggregate[lookupValue],ud_recycled_aggregate[lookupKey],"ERROR"),""), "")</f>
        <v/>
      </c>
      <c r="AU74" s="3" t="str">
        <f>IF($A74="ADD",IF(NOT(ISBLANK(AT74)),_xlfn.XLOOKUP(AT74,ud_surface_binder_type[lookupValue],ud_surface_binder_type[lookupKey],"ERROR"),""), "")</f>
        <v/>
      </c>
      <c r="AV74" s="20"/>
      <c r="AY74" s="3" t="str">
        <f>IF($A74="ADD",IF(NOT(ISBLANK(AX74)),_xlfn.XLOOKUP(AX74,ud_cutter_type[lookupValue],ud_cutter_type[lookupKey],"ERROR"),""), "")</f>
        <v/>
      </c>
      <c r="AZ74" s="4"/>
      <c r="BB74" s="4"/>
      <c r="BG74" s="3" t="str">
        <f>IF($A74="ADD",IF(NOT(ISBLANK(BF74)),_xlfn.XLOOKUP(BF74,ud_polymer_type[lookupValue],ud_polymer_type[lookupKey],"ERROR"),""), "")</f>
        <v/>
      </c>
      <c r="BH74" s="4"/>
      <c r="BJ74" s="4"/>
      <c r="BK74" s="5"/>
      <c r="BL74" s="21"/>
      <c r="BM74" s="4"/>
      <c r="BN74" s="21"/>
      <c r="BO74" s="2" t="str">
        <f t="shared" si="3"/>
        <v/>
      </c>
      <c r="BP74" s="3" t="str">
        <f t="shared" si="4"/>
        <v/>
      </c>
      <c r="BQ74" s="3" t="str">
        <f>IF($A74="","",IF((AND($A74="ADD",OR(BP74="",BP74="Local Authority"))),"L",(_xlfn.XLOOKUP(BP74,asset_owner[lookupValue],asset_owner[lookupKey],""))))</f>
        <v/>
      </c>
      <c r="BR74" s="3" t="str">
        <f t="shared" si="5"/>
        <v/>
      </c>
      <c r="BS74" s="3" t="str">
        <f>IF($A74="","",IF((AND($A74="ADD",OR(BR74="",BR74="Vested Assets"))),"12",(_xlfn.XLOOKUP(BR74,ud_work_category[lookupValue],ud_work_category[lookupKey],""))))</f>
        <v/>
      </c>
      <c r="BT74" s="20"/>
      <c r="BU74" s="2" t="str">
        <f t="shared" si="6"/>
        <v/>
      </c>
      <c r="BV74" s="3" t="str">
        <f t="shared" si="7"/>
        <v/>
      </c>
      <c r="BW74" s="3" t="str">
        <f>IF($A74="","",IF((AND($A74="ADD",OR(BV74="",BV74="Excellent"))),"1",(_xlfn.XLOOKUP(BV74,condition[lookupValue],condition[lookupKey],""))))</f>
        <v/>
      </c>
      <c r="BX74" s="21" t="str">
        <f t="shared" si="8"/>
        <v/>
      </c>
      <c r="BY74" s="5"/>
    </row>
    <row r="75" spans="2:77" x14ac:dyDescent="0.25">
      <c r="B75" s="4"/>
      <c r="D75" s="3" t="str">
        <f>IF($A75="ADD",IF(NOT(ISBLANK(C75)),_xlfn.XLOOKUP(C75,roadnames[lookupValue],roadnames[lookupKey],"ERROR"),""), "")</f>
        <v/>
      </c>
      <c r="E75" s="4"/>
      <c r="F75" s="4"/>
      <c r="G75" s="5"/>
      <c r="H75" s="5"/>
      <c r="I75" s="19"/>
      <c r="J75" s="19"/>
      <c r="K75" s="19" t="str">
        <f t="shared" ref="K75:K138" si="9">IF(F75&lt;&gt;"",F75-E75,"")</f>
        <v/>
      </c>
      <c r="L75" s="4"/>
      <c r="N75" s="3" t="str">
        <f>IF($A75="ADD",IF(NOT(ISBLANK(M75)),_xlfn.XLOOKUP(M75,len_adjust_rsn[lookupValue],len_adjust_rsn[lookupKey],"ERROR"),""), "")</f>
        <v/>
      </c>
      <c r="O75" s="19"/>
      <c r="Q75" s="19" t="str">
        <f t="shared" ref="Q75:Q138" si="10">IF(O75&lt;&gt;"",K75*O75,"")</f>
        <v/>
      </c>
      <c r="R75" s="19"/>
      <c r="S75" s="19" t="str">
        <f t="shared" ref="S75:S138" si="11">IF(R75&lt;&gt;"",Q75+R75,Q75)</f>
        <v/>
      </c>
      <c r="T75" s="4"/>
      <c r="U75" s="4"/>
      <c r="W75" s="3" t="str">
        <f>IF($A75="ADD",IF(NOT(ISBLANK(V75)),_xlfn.XLOOKUP(V75,ud_surface_function[lookupValue],ud_surface_function[lookupKey],"ERROR"),""), "")</f>
        <v/>
      </c>
      <c r="Y75" s="3" t="str">
        <f>IF($A75="ADD",IF(NOT(ISBLANK(X75)),_xlfn.XLOOKUP(X75,ud_surface_reseal_reason[lookupValue],ud_surface_reseal_reason[lookupKey],"ERROR"),""), "")</f>
        <v/>
      </c>
      <c r="AA75" s="3" t="str">
        <f>IF($A75="ADD",IF(NOT(ISBLANK(Z75)),_xlfn.XLOOKUP(Z75,ud_surface_material_type[lookupValue],ud_surface_material_type[lookupKey],"ERROR"),""), "")</f>
        <v/>
      </c>
      <c r="AC75" s="3" t="str">
        <f>IF($A75="ADD",IF(NOT(ISBLANK(AB75)),_xlfn.XLOOKUP(AB75,ud_material_source[lookupValue],ud_material_source[lookupKey],"ERROR"),""), "")</f>
        <v/>
      </c>
      <c r="AE75" s="3" t="str">
        <f>IF($A75="ADD",IF(NOT(ISBLANK(AD75)),_xlfn.XLOOKUP(AD75,ud_surface_specification[lookupValue],ud_surface_specification[lookupKey],"ERROR"),""), "")</f>
        <v/>
      </c>
      <c r="AF75" s="4"/>
      <c r="AG75" s="4"/>
      <c r="AI75" s="3" t="str">
        <f>IF($A75="ADD",IF(NOT(ISBLANK(AH75)),_xlfn.XLOOKUP(AH75,ud_mix_designation_number[lookupValue],ud_mix_designation_number[lookupKey],"ERROR"),""), "")</f>
        <v/>
      </c>
      <c r="AK75" s="3" t="str">
        <f>IF($A75="ADD",IF(NOT(ISBLANK(AJ75)),_xlfn.XLOOKUP(AJ75,ud_chip_grade[lookupValue],ud_chip_grade[lookupKey],"ERROR"),""), "")</f>
        <v/>
      </c>
      <c r="AM75" s="3" t="str">
        <f>IF($A75="ADD",IF(NOT(ISBLANK(AL75)),_xlfn.XLOOKUP(AL75,ud_chip_grade[lookupValue],ud_chip_grade[lookupKey],"ERROR"),""), "")</f>
        <v/>
      </c>
      <c r="AO75" s="3" t="str">
        <f>IF($A75="ADD",IF(NOT(ISBLANK(AN75)),_xlfn.XLOOKUP(AN75,ud_chip_grade[lookupValue],ud_chip_grade[lookupKey],"ERROR"),""), "")</f>
        <v/>
      </c>
      <c r="AQ75" s="4"/>
      <c r="AS75" s="3" t="str">
        <f>IF($A75="ADD",IF(NOT(ISBLANK(AR75)),_xlfn.XLOOKUP(AR75,ud_recycled_aggregate[lookupValue],ud_recycled_aggregate[lookupKey],"ERROR"),""), "")</f>
        <v/>
      </c>
      <c r="AU75" s="3" t="str">
        <f>IF($A75="ADD",IF(NOT(ISBLANK(AT75)),_xlfn.XLOOKUP(AT75,ud_surface_binder_type[lookupValue],ud_surface_binder_type[lookupKey],"ERROR"),""), "")</f>
        <v/>
      </c>
      <c r="AV75" s="20"/>
      <c r="AY75" s="3" t="str">
        <f>IF($A75="ADD",IF(NOT(ISBLANK(AX75)),_xlfn.XLOOKUP(AX75,ud_cutter_type[lookupValue],ud_cutter_type[lookupKey],"ERROR"),""), "")</f>
        <v/>
      </c>
      <c r="AZ75" s="4"/>
      <c r="BB75" s="4"/>
      <c r="BG75" s="3" t="str">
        <f>IF($A75="ADD",IF(NOT(ISBLANK(BF75)),_xlfn.XLOOKUP(BF75,ud_polymer_type[lookupValue],ud_polymer_type[lookupKey],"ERROR"),""), "")</f>
        <v/>
      </c>
      <c r="BH75" s="4"/>
      <c r="BJ75" s="4"/>
      <c r="BK75" s="5"/>
      <c r="BL75" s="21"/>
      <c r="BM75" s="4"/>
      <c r="BN75" s="21"/>
      <c r="BO75" s="2" t="str">
        <f t="shared" ref="BO75:BO138" si="12">IF($A75="ADD","FALSE","")</f>
        <v/>
      </c>
      <c r="BP75" s="3" t="str">
        <f t="shared" ref="BP75:BP138" si="13">IF($A75="ADD","Local Authority","")</f>
        <v/>
      </c>
      <c r="BQ75" s="3" t="str">
        <f>IF($A75="","",IF((AND($A75="ADD",OR(BP75="",BP75="Local Authority"))),"L",(_xlfn.XLOOKUP(BP75,asset_owner[lookupValue],asset_owner[lookupKey],""))))</f>
        <v/>
      </c>
      <c r="BR75" s="3" t="str">
        <f t="shared" ref="BR75:BR138" si="14">IF($A75="ADD","Vested Assets","")</f>
        <v/>
      </c>
      <c r="BS75" s="3" t="str">
        <f>IF($A75="","",IF((AND($A75="ADD",OR(BR75="",BR75="Vested Assets"))),"12",(_xlfn.XLOOKUP(BR75,ud_work_category[lookupValue],ud_work_category[lookupKey],""))))</f>
        <v/>
      </c>
      <c r="BT75" s="20"/>
      <c r="BU75" s="2" t="str">
        <f t="shared" ref="BU75:BU138" si="15">IF($A75="ADD","TRUE","")</f>
        <v/>
      </c>
      <c r="BV75" s="3" t="str">
        <f t="shared" ref="BV75:BV138" si="16">IF($A75="ADD","Excellent","")</f>
        <v/>
      </c>
      <c r="BW75" s="3" t="str">
        <f>IF($A75="","",IF((AND($A75="ADD",OR(BV75="",BV75="Excellent"))),"1",(_xlfn.XLOOKUP(BV75,condition[lookupValue],condition[lookupKey],""))))</f>
        <v/>
      </c>
      <c r="BX75" s="21" t="str">
        <f t="shared" ref="BX75:BX138" si="17">IF(BL75&lt;&gt;"",BL75,"")</f>
        <v/>
      </c>
      <c r="BY75" s="5"/>
    </row>
    <row r="76" spans="2:77" x14ac:dyDescent="0.25">
      <c r="B76" s="4"/>
      <c r="D76" s="3" t="str">
        <f>IF($A76="ADD",IF(NOT(ISBLANK(C76)),_xlfn.XLOOKUP(C76,roadnames[lookupValue],roadnames[lookupKey],"ERROR"),""), "")</f>
        <v/>
      </c>
      <c r="E76" s="4"/>
      <c r="F76" s="4"/>
      <c r="G76" s="5"/>
      <c r="H76" s="5"/>
      <c r="I76" s="19"/>
      <c r="J76" s="19"/>
      <c r="K76" s="19" t="str">
        <f t="shared" si="9"/>
        <v/>
      </c>
      <c r="L76" s="4"/>
      <c r="N76" s="3" t="str">
        <f>IF($A76="ADD",IF(NOT(ISBLANK(M76)),_xlfn.XLOOKUP(M76,len_adjust_rsn[lookupValue],len_adjust_rsn[lookupKey],"ERROR"),""), "")</f>
        <v/>
      </c>
      <c r="O76" s="19"/>
      <c r="Q76" s="19" t="str">
        <f t="shared" si="10"/>
        <v/>
      </c>
      <c r="R76" s="19"/>
      <c r="S76" s="19" t="str">
        <f t="shared" si="11"/>
        <v/>
      </c>
      <c r="T76" s="4"/>
      <c r="U76" s="4"/>
      <c r="W76" s="3" t="str">
        <f>IF($A76="ADD",IF(NOT(ISBLANK(V76)),_xlfn.XLOOKUP(V76,ud_surface_function[lookupValue],ud_surface_function[lookupKey],"ERROR"),""), "")</f>
        <v/>
      </c>
      <c r="Y76" s="3" t="str">
        <f>IF($A76="ADD",IF(NOT(ISBLANK(X76)),_xlfn.XLOOKUP(X76,ud_surface_reseal_reason[lookupValue],ud_surface_reseal_reason[lookupKey],"ERROR"),""), "")</f>
        <v/>
      </c>
      <c r="AA76" s="3" t="str">
        <f>IF($A76="ADD",IF(NOT(ISBLANK(Z76)),_xlfn.XLOOKUP(Z76,ud_surface_material_type[lookupValue],ud_surface_material_type[lookupKey],"ERROR"),""), "")</f>
        <v/>
      </c>
      <c r="AC76" s="3" t="str">
        <f>IF($A76="ADD",IF(NOT(ISBLANK(AB76)),_xlfn.XLOOKUP(AB76,ud_material_source[lookupValue],ud_material_source[lookupKey],"ERROR"),""), "")</f>
        <v/>
      </c>
      <c r="AE76" s="3" t="str">
        <f>IF($A76="ADD",IF(NOT(ISBLANK(AD76)),_xlfn.XLOOKUP(AD76,ud_surface_specification[lookupValue],ud_surface_specification[lookupKey],"ERROR"),""), "")</f>
        <v/>
      </c>
      <c r="AF76" s="4"/>
      <c r="AG76" s="4"/>
      <c r="AI76" s="3" t="str">
        <f>IF($A76="ADD",IF(NOT(ISBLANK(AH76)),_xlfn.XLOOKUP(AH76,ud_mix_designation_number[lookupValue],ud_mix_designation_number[lookupKey],"ERROR"),""), "")</f>
        <v/>
      </c>
      <c r="AK76" s="3" t="str">
        <f>IF($A76="ADD",IF(NOT(ISBLANK(AJ76)),_xlfn.XLOOKUP(AJ76,ud_chip_grade[lookupValue],ud_chip_grade[lookupKey],"ERROR"),""), "")</f>
        <v/>
      </c>
      <c r="AM76" s="3" t="str">
        <f>IF($A76="ADD",IF(NOT(ISBLANK(AL76)),_xlfn.XLOOKUP(AL76,ud_chip_grade[lookupValue],ud_chip_grade[lookupKey],"ERROR"),""), "")</f>
        <v/>
      </c>
      <c r="AO76" s="3" t="str">
        <f>IF($A76="ADD",IF(NOT(ISBLANK(AN76)),_xlfn.XLOOKUP(AN76,ud_chip_grade[lookupValue],ud_chip_grade[lookupKey],"ERROR"),""), "")</f>
        <v/>
      </c>
      <c r="AQ76" s="4"/>
      <c r="AS76" s="3" t="str">
        <f>IF($A76="ADD",IF(NOT(ISBLANK(AR76)),_xlfn.XLOOKUP(AR76,ud_recycled_aggregate[lookupValue],ud_recycled_aggregate[lookupKey],"ERROR"),""), "")</f>
        <v/>
      </c>
      <c r="AU76" s="3" t="str">
        <f>IF($A76="ADD",IF(NOT(ISBLANK(AT76)),_xlfn.XLOOKUP(AT76,ud_surface_binder_type[lookupValue],ud_surface_binder_type[lookupKey],"ERROR"),""), "")</f>
        <v/>
      </c>
      <c r="AV76" s="20"/>
      <c r="AY76" s="3" t="str">
        <f>IF($A76="ADD",IF(NOT(ISBLANK(AX76)),_xlfn.XLOOKUP(AX76,ud_cutter_type[lookupValue],ud_cutter_type[lookupKey],"ERROR"),""), "")</f>
        <v/>
      </c>
      <c r="AZ76" s="4"/>
      <c r="BB76" s="4"/>
      <c r="BG76" s="3" t="str">
        <f>IF($A76="ADD",IF(NOT(ISBLANK(BF76)),_xlfn.XLOOKUP(BF76,ud_polymer_type[lookupValue],ud_polymer_type[lookupKey],"ERROR"),""), "")</f>
        <v/>
      </c>
      <c r="BH76" s="4"/>
      <c r="BJ76" s="4"/>
      <c r="BK76" s="5"/>
      <c r="BL76" s="21"/>
      <c r="BM76" s="4"/>
      <c r="BN76" s="21"/>
      <c r="BO76" s="2" t="str">
        <f t="shared" si="12"/>
        <v/>
      </c>
      <c r="BP76" s="3" t="str">
        <f t="shared" si="13"/>
        <v/>
      </c>
      <c r="BQ76" s="3" t="str">
        <f>IF($A76="","",IF((AND($A76="ADD",OR(BP76="",BP76="Local Authority"))),"L",(_xlfn.XLOOKUP(BP76,asset_owner[lookupValue],asset_owner[lookupKey],""))))</f>
        <v/>
      </c>
      <c r="BR76" s="3" t="str">
        <f t="shared" si="14"/>
        <v/>
      </c>
      <c r="BS76" s="3" t="str">
        <f>IF($A76="","",IF((AND($A76="ADD",OR(BR76="",BR76="Vested Assets"))),"12",(_xlfn.XLOOKUP(BR76,ud_work_category[lookupValue],ud_work_category[lookupKey],""))))</f>
        <v/>
      </c>
      <c r="BT76" s="20"/>
      <c r="BU76" s="2" t="str">
        <f t="shared" si="15"/>
        <v/>
      </c>
      <c r="BV76" s="3" t="str">
        <f t="shared" si="16"/>
        <v/>
      </c>
      <c r="BW76" s="3" t="str">
        <f>IF($A76="","",IF((AND($A76="ADD",OR(BV76="",BV76="Excellent"))),"1",(_xlfn.XLOOKUP(BV76,condition[lookupValue],condition[lookupKey],""))))</f>
        <v/>
      </c>
      <c r="BX76" s="21" t="str">
        <f t="shared" si="17"/>
        <v/>
      </c>
      <c r="BY76" s="5"/>
    </row>
    <row r="77" spans="2:77" x14ac:dyDescent="0.25">
      <c r="B77" s="4"/>
      <c r="D77" s="3" t="str">
        <f>IF($A77="ADD",IF(NOT(ISBLANK(C77)),_xlfn.XLOOKUP(C77,roadnames[lookupValue],roadnames[lookupKey],"ERROR"),""), "")</f>
        <v/>
      </c>
      <c r="E77" s="4"/>
      <c r="F77" s="4"/>
      <c r="G77" s="5"/>
      <c r="H77" s="5"/>
      <c r="I77" s="19"/>
      <c r="J77" s="19"/>
      <c r="K77" s="19" t="str">
        <f t="shared" si="9"/>
        <v/>
      </c>
      <c r="L77" s="4"/>
      <c r="N77" s="3" t="str">
        <f>IF($A77="ADD",IF(NOT(ISBLANK(M77)),_xlfn.XLOOKUP(M77,len_adjust_rsn[lookupValue],len_adjust_rsn[lookupKey],"ERROR"),""), "")</f>
        <v/>
      </c>
      <c r="O77" s="19"/>
      <c r="Q77" s="19" t="str">
        <f t="shared" si="10"/>
        <v/>
      </c>
      <c r="R77" s="19"/>
      <c r="S77" s="19" t="str">
        <f t="shared" si="11"/>
        <v/>
      </c>
      <c r="T77" s="4"/>
      <c r="U77" s="4"/>
      <c r="W77" s="3" t="str">
        <f>IF($A77="ADD",IF(NOT(ISBLANK(V77)),_xlfn.XLOOKUP(V77,ud_surface_function[lookupValue],ud_surface_function[lookupKey],"ERROR"),""), "")</f>
        <v/>
      </c>
      <c r="Y77" s="3" t="str">
        <f>IF($A77="ADD",IF(NOT(ISBLANK(X77)),_xlfn.XLOOKUP(X77,ud_surface_reseal_reason[lookupValue],ud_surface_reseal_reason[lookupKey],"ERROR"),""), "")</f>
        <v/>
      </c>
      <c r="AA77" s="3" t="str">
        <f>IF($A77="ADD",IF(NOT(ISBLANK(Z77)),_xlfn.XLOOKUP(Z77,ud_surface_material_type[lookupValue],ud_surface_material_type[lookupKey],"ERROR"),""), "")</f>
        <v/>
      </c>
      <c r="AC77" s="3" t="str">
        <f>IF($A77="ADD",IF(NOT(ISBLANK(AB77)),_xlfn.XLOOKUP(AB77,ud_material_source[lookupValue],ud_material_source[lookupKey],"ERROR"),""), "")</f>
        <v/>
      </c>
      <c r="AE77" s="3" t="str">
        <f>IF($A77="ADD",IF(NOT(ISBLANK(AD77)),_xlfn.XLOOKUP(AD77,ud_surface_specification[lookupValue],ud_surface_specification[lookupKey],"ERROR"),""), "")</f>
        <v/>
      </c>
      <c r="AF77" s="4"/>
      <c r="AG77" s="4"/>
      <c r="AI77" s="3" t="str">
        <f>IF($A77="ADD",IF(NOT(ISBLANK(AH77)),_xlfn.XLOOKUP(AH77,ud_mix_designation_number[lookupValue],ud_mix_designation_number[lookupKey],"ERROR"),""), "")</f>
        <v/>
      </c>
      <c r="AK77" s="3" t="str">
        <f>IF($A77="ADD",IF(NOT(ISBLANK(AJ77)),_xlfn.XLOOKUP(AJ77,ud_chip_grade[lookupValue],ud_chip_grade[lookupKey],"ERROR"),""), "")</f>
        <v/>
      </c>
      <c r="AM77" s="3" t="str">
        <f>IF($A77="ADD",IF(NOT(ISBLANK(AL77)),_xlfn.XLOOKUP(AL77,ud_chip_grade[lookupValue],ud_chip_grade[lookupKey],"ERROR"),""), "")</f>
        <v/>
      </c>
      <c r="AO77" s="3" t="str">
        <f>IF($A77="ADD",IF(NOT(ISBLANK(AN77)),_xlfn.XLOOKUP(AN77,ud_chip_grade[lookupValue],ud_chip_grade[lookupKey],"ERROR"),""), "")</f>
        <v/>
      </c>
      <c r="AQ77" s="4"/>
      <c r="AS77" s="3" t="str">
        <f>IF($A77="ADD",IF(NOT(ISBLANK(AR77)),_xlfn.XLOOKUP(AR77,ud_recycled_aggregate[lookupValue],ud_recycled_aggregate[lookupKey],"ERROR"),""), "")</f>
        <v/>
      </c>
      <c r="AU77" s="3" t="str">
        <f>IF($A77="ADD",IF(NOT(ISBLANK(AT77)),_xlfn.XLOOKUP(AT77,ud_surface_binder_type[lookupValue],ud_surface_binder_type[lookupKey],"ERROR"),""), "")</f>
        <v/>
      </c>
      <c r="AV77" s="20"/>
      <c r="AY77" s="3" t="str">
        <f>IF($A77="ADD",IF(NOT(ISBLANK(AX77)),_xlfn.XLOOKUP(AX77,ud_cutter_type[lookupValue],ud_cutter_type[lookupKey],"ERROR"),""), "")</f>
        <v/>
      </c>
      <c r="AZ77" s="4"/>
      <c r="BB77" s="4"/>
      <c r="BG77" s="3" t="str">
        <f>IF($A77="ADD",IF(NOT(ISBLANK(BF77)),_xlfn.XLOOKUP(BF77,ud_polymer_type[lookupValue],ud_polymer_type[lookupKey],"ERROR"),""), "")</f>
        <v/>
      </c>
      <c r="BH77" s="4"/>
      <c r="BJ77" s="4"/>
      <c r="BK77" s="5"/>
      <c r="BL77" s="21"/>
      <c r="BM77" s="4"/>
      <c r="BN77" s="21"/>
      <c r="BO77" s="2" t="str">
        <f t="shared" si="12"/>
        <v/>
      </c>
      <c r="BP77" s="3" t="str">
        <f t="shared" si="13"/>
        <v/>
      </c>
      <c r="BQ77" s="3" t="str">
        <f>IF($A77="","",IF((AND($A77="ADD",OR(BP77="",BP77="Local Authority"))),"L",(_xlfn.XLOOKUP(BP77,asset_owner[lookupValue],asset_owner[lookupKey],""))))</f>
        <v/>
      </c>
      <c r="BR77" s="3" t="str">
        <f t="shared" si="14"/>
        <v/>
      </c>
      <c r="BS77" s="3" t="str">
        <f>IF($A77="","",IF((AND($A77="ADD",OR(BR77="",BR77="Vested Assets"))),"12",(_xlfn.XLOOKUP(BR77,ud_work_category[lookupValue],ud_work_category[lookupKey],""))))</f>
        <v/>
      </c>
      <c r="BT77" s="20"/>
      <c r="BU77" s="2" t="str">
        <f t="shared" si="15"/>
        <v/>
      </c>
      <c r="BV77" s="3" t="str">
        <f t="shared" si="16"/>
        <v/>
      </c>
      <c r="BW77" s="3" t="str">
        <f>IF($A77="","",IF((AND($A77="ADD",OR(BV77="",BV77="Excellent"))),"1",(_xlfn.XLOOKUP(BV77,condition[lookupValue],condition[lookupKey],""))))</f>
        <v/>
      </c>
      <c r="BX77" s="21" t="str">
        <f t="shared" si="17"/>
        <v/>
      </c>
      <c r="BY77" s="5"/>
    </row>
    <row r="78" spans="2:77" x14ac:dyDescent="0.25">
      <c r="B78" s="4"/>
      <c r="D78" s="3" t="str">
        <f>IF($A78="ADD",IF(NOT(ISBLANK(C78)),_xlfn.XLOOKUP(C78,roadnames[lookupValue],roadnames[lookupKey],"ERROR"),""), "")</f>
        <v/>
      </c>
      <c r="E78" s="4"/>
      <c r="F78" s="4"/>
      <c r="G78" s="5"/>
      <c r="H78" s="5"/>
      <c r="I78" s="19"/>
      <c r="J78" s="19"/>
      <c r="K78" s="19" t="str">
        <f t="shared" si="9"/>
        <v/>
      </c>
      <c r="L78" s="4"/>
      <c r="N78" s="3" t="str">
        <f>IF($A78="ADD",IF(NOT(ISBLANK(M78)),_xlfn.XLOOKUP(M78,len_adjust_rsn[lookupValue],len_adjust_rsn[lookupKey],"ERROR"),""), "")</f>
        <v/>
      </c>
      <c r="O78" s="19"/>
      <c r="Q78" s="19" t="str">
        <f t="shared" si="10"/>
        <v/>
      </c>
      <c r="R78" s="19"/>
      <c r="S78" s="19" t="str">
        <f t="shared" si="11"/>
        <v/>
      </c>
      <c r="T78" s="4"/>
      <c r="U78" s="4"/>
      <c r="W78" s="3" t="str">
        <f>IF($A78="ADD",IF(NOT(ISBLANK(V78)),_xlfn.XLOOKUP(V78,ud_surface_function[lookupValue],ud_surface_function[lookupKey],"ERROR"),""), "")</f>
        <v/>
      </c>
      <c r="Y78" s="3" t="str">
        <f>IF($A78="ADD",IF(NOT(ISBLANK(X78)),_xlfn.XLOOKUP(X78,ud_surface_reseal_reason[lookupValue],ud_surface_reseal_reason[lookupKey],"ERROR"),""), "")</f>
        <v/>
      </c>
      <c r="AA78" s="3" t="str">
        <f>IF($A78="ADD",IF(NOT(ISBLANK(Z78)),_xlfn.XLOOKUP(Z78,ud_surface_material_type[lookupValue],ud_surface_material_type[lookupKey],"ERROR"),""), "")</f>
        <v/>
      </c>
      <c r="AC78" s="3" t="str">
        <f>IF($A78="ADD",IF(NOT(ISBLANK(AB78)),_xlfn.XLOOKUP(AB78,ud_material_source[lookupValue],ud_material_source[lookupKey],"ERROR"),""), "")</f>
        <v/>
      </c>
      <c r="AE78" s="3" t="str">
        <f>IF($A78="ADD",IF(NOT(ISBLANK(AD78)),_xlfn.XLOOKUP(AD78,ud_surface_specification[lookupValue],ud_surface_specification[lookupKey],"ERROR"),""), "")</f>
        <v/>
      </c>
      <c r="AF78" s="4"/>
      <c r="AG78" s="4"/>
      <c r="AI78" s="3" t="str">
        <f>IF($A78="ADD",IF(NOT(ISBLANK(AH78)),_xlfn.XLOOKUP(AH78,ud_mix_designation_number[lookupValue],ud_mix_designation_number[lookupKey],"ERROR"),""), "")</f>
        <v/>
      </c>
      <c r="AK78" s="3" t="str">
        <f>IF($A78="ADD",IF(NOT(ISBLANK(AJ78)),_xlfn.XLOOKUP(AJ78,ud_chip_grade[lookupValue],ud_chip_grade[lookupKey],"ERROR"),""), "")</f>
        <v/>
      </c>
      <c r="AM78" s="3" t="str">
        <f>IF($A78="ADD",IF(NOT(ISBLANK(AL78)),_xlfn.XLOOKUP(AL78,ud_chip_grade[lookupValue],ud_chip_grade[lookupKey],"ERROR"),""), "")</f>
        <v/>
      </c>
      <c r="AO78" s="3" t="str">
        <f>IF($A78="ADD",IF(NOT(ISBLANK(AN78)),_xlfn.XLOOKUP(AN78,ud_chip_grade[lookupValue],ud_chip_grade[lookupKey],"ERROR"),""), "")</f>
        <v/>
      </c>
      <c r="AQ78" s="4"/>
      <c r="AS78" s="3" t="str">
        <f>IF($A78="ADD",IF(NOT(ISBLANK(AR78)),_xlfn.XLOOKUP(AR78,ud_recycled_aggregate[lookupValue],ud_recycled_aggregate[lookupKey],"ERROR"),""), "")</f>
        <v/>
      </c>
      <c r="AU78" s="3" t="str">
        <f>IF($A78="ADD",IF(NOT(ISBLANK(AT78)),_xlfn.XLOOKUP(AT78,ud_surface_binder_type[lookupValue],ud_surface_binder_type[lookupKey],"ERROR"),""), "")</f>
        <v/>
      </c>
      <c r="AV78" s="20"/>
      <c r="AY78" s="3" t="str">
        <f>IF($A78="ADD",IF(NOT(ISBLANK(AX78)),_xlfn.XLOOKUP(AX78,ud_cutter_type[lookupValue],ud_cutter_type[lookupKey],"ERROR"),""), "")</f>
        <v/>
      </c>
      <c r="AZ78" s="4"/>
      <c r="BB78" s="4"/>
      <c r="BG78" s="3" t="str">
        <f>IF($A78="ADD",IF(NOT(ISBLANK(BF78)),_xlfn.XLOOKUP(BF78,ud_polymer_type[lookupValue],ud_polymer_type[lookupKey],"ERROR"),""), "")</f>
        <v/>
      </c>
      <c r="BH78" s="4"/>
      <c r="BJ78" s="4"/>
      <c r="BK78" s="5"/>
      <c r="BL78" s="21"/>
      <c r="BM78" s="4"/>
      <c r="BN78" s="21"/>
      <c r="BO78" s="2" t="str">
        <f t="shared" si="12"/>
        <v/>
      </c>
      <c r="BP78" s="3" t="str">
        <f t="shared" si="13"/>
        <v/>
      </c>
      <c r="BQ78" s="3" t="str">
        <f>IF($A78="","",IF((AND($A78="ADD",OR(BP78="",BP78="Local Authority"))),"L",(_xlfn.XLOOKUP(BP78,asset_owner[lookupValue],asset_owner[lookupKey],""))))</f>
        <v/>
      </c>
      <c r="BR78" s="3" t="str">
        <f t="shared" si="14"/>
        <v/>
      </c>
      <c r="BS78" s="3" t="str">
        <f>IF($A78="","",IF((AND($A78="ADD",OR(BR78="",BR78="Vested Assets"))),"12",(_xlfn.XLOOKUP(BR78,ud_work_category[lookupValue],ud_work_category[lookupKey],""))))</f>
        <v/>
      </c>
      <c r="BT78" s="20"/>
      <c r="BU78" s="2" t="str">
        <f t="shared" si="15"/>
        <v/>
      </c>
      <c r="BV78" s="3" t="str">
        <f t="shared" si="16"/>
        <v/>
      </c>
      <c r="BW78" s="3" t="str">
        <f>IF($A78="","",IF((AND($A78="ADD",OR(BV78="",BV78="Excellent"))),"1",(_xlfn.XLOOKUP(BV78,condition[lookupValue],condition[lookupKey],""))))</f>
        <v/>
      </c>
      <c r="BX78" s="21" t="str">
        <f t="shared" si="17"/>
        <v/>
      </c>
      <c r="BY78" s="5"/>
    </row>
    <row r="79" spans="2:77" x14ac:dyDescent="0.25">
      <c r="B79" s="4"/>
      <c r="D79" s="3" t="str">
        <f>IF($A79="ADD",IF(NOT(ISBLANK(C79)),_xlfn.XLOOKUP(C79,roadnames[lookupValue],roadnames[lookupKey],"ERROR"),""), "")</f>
        <v/>
      </c>
      <c r="E79" s="4"/>
      <c r="F79" s="4"/>
      <c r="G79" s="5"/>
      <c r="H79" s="5"/>
      <c r="I79" s="19"/>
      <c r="J79" s="19"/>
      <c r="K79" s="19" t="str">
        <f t="shared" si="9"/>
        <v/>
      </c>
      <c r="L79" s="4"/>
      <c r="N79" s="3" t="str">
        <f>IF($A79="ADD",IF(NOT(ISBLANK(M79)),_xlfn.XLOOKUP(M79,len_adjust_rsn[lookupValue],len_adjust_rsn[lookupKey],"ERROR"),""), "")</f>
        <v/>
      </c>
      <c r="O79" s="19"/>
      <c r="Q79" s="19" t="str">
        <f t="shared" si="10"/>
        <v/>
      </c>
      <c r="R79" s="19"/>
      <c r="S79" s="19" t="str">
        <f t="shared" si="11"/>
        <v/>
      </c>
      <c r="T79" s="4"/>
      <c r="U79" s="4"/>
      <c r="W79" s="3" t="str">
        <f>IF($A79="ADD",IF(NOT(ISBLANK(V79)),_xlfn.XLOOKUP(V79,ud_surface_function[lookupValue],ud_surface_function[lookupKey],"ERROR"),""), "")</f>
        <v/>
      </c>
      <c r="Y79" s="3" t="str">
        <f>IF($A79="ADD",IF(NOT(ISBLANK(X79)),_xlfn.XLOOKUP(X79,ud_surface_reseal_reason[lookupValue],ud_surface_reseal_reason[lookupKey],"ERROR"),""), "")</f>
        <v/>
      </c>
      <c r="AA79" s="3" t="str">
        <f>IF($A79="ADD",IF(NOT(ISBLANK(Z79)),_xlfn.XLOOKUP(Z79,ud_surface_material_type[lookupValue],ud_surface_material_type[lookupKey],"ERROR"),""), "")</f>
        <v/>
      </c>
      <c r="AC79" s="3" t="str">
        <f>IF($A79="ADD",IF(NOT(ISBLANK(AB79)),_xlfn.XLOOKUP(AB79,ud_material_source[lookupValue],ud_material_source[lookupKey],"ERROR"),""), "")</f>
        <v/>
      </c>
      <c r="AE79" s="3" t="str">
        <f>IF($A79="ADD",IF(NOT(ISBLANK(AD79)),_xlfn.XLOOKUP(AD79,ud_surface_specification[lookupValue],ud_surface_specification[lookupKey],"ERROR"),""), "")</f>
        <v/>
      </c>
      <c r="AF79" s="4"/>
      <c r="AG79" s="4"/>
      <c r="AI79" s="3" t="str">
        <f>IF($A79="ADD",IF(NOT(ISBLANK(AH79)),_xlfn.XLOOKUP(AH79,ud_mix_designation_number[lookupValue],ud_mix_designation_number[lookupKey],"ERROR"),""), "")</f>
        <v/>
      </c>
      <c r="AK79" s="3" t="str">
        <f>IF($A79="ADD",IF(NOT(ISBLANK(AJ79)),_xlfn.XLOOKUP(AJ79,ud_chip_grade[lookupValue],ud_chip_grade[lookupKey],"ERROR"),""), "")</f>
        <v/>
      </c>
      <c r="AM79" s="3" t="str">
        <f>IF($A79="ADD",IF(NOT(ISBLANK(AL79)),_xlfn.XLOOKUP(AL79,ud_chip_grade[lookupValue],ud_chip_grade[lookupKey],"ERROR"),""), "")</f>
        <v/>
      </c>
      <c r="AO79" s="3" t="str">
        <f>IF($A79="ADD",IF(NOT(ISBLANK(AN79)),_xlfn.XLOOKUP(AN79,ud_chip_grade[lookupValue],ud_chip_grade[lookupKey],"ERROR"),""), "")</f>
        <v/>
      </c>
      <c r="AQ79" s="4"/>
      <c r="AS79" s="3" t="str">
        <f>IF($A79="ADD",IF(NOT(ISBLANK(AR79)),_xlfn.XLOOKUP(AR79,ud_recycled_aggregate[lookupValue],ud_recycled_aggregate[lookupKey],"ERROR"),""), "")</f>
        <v/>
      </c>
      <c r="AU79" s="3" t="str">
        <f>IF($A79="ADD",IF(NOT(ISBLANK(AT79)),_xlfn.XLOOKUP(AT79,ud_surface_binder_type[lookupValue],ud_surface_binder_type[lookupKey],"ERROR"),""), "")</f>
        <v/>
      </c>
      <c r="AV79" s="20"/>
      <c r="AY79" s="3" t="str">
        <f>IF($A79="ADD",IF(NOT(ISBLANK(AX79)),_xlfn.XLOOKUP(AX79,ud_cutter_type[lookupValue],ud_cutter_type[lookupKey],"ERROR"),""), "")</f>
        <v/>
      </c>
      <c r="AZ79" s="4"/>
      <c r="BB79" s="4"/>
      <c r="BG79" s="3" t="str">
        <f>IF($A79="ADD",IF(NOT(ISBLANK(BF79)),_xlfn.XLOOKUP(BF79,ud_polymer_type[lookupValue],ud_polymer_type[lookupKey],"ERROR"),""), "")</f>
        <v/>
      </c>
      <c r="BH79" s="4"/>
      <c r="BJ79" s="4"/>
      <c r="BK79" s="5"/>
      <c r="BL79" s="21"/>
      <c r="BM79" s="4"/>
      <c r="BN79" s="21"/>
      <c r="BO79" s="2" t="str">
        <f t="shared" si="12"/>
        <v/>
      </c>
      <c r="BP79" s="3" t="str">
        <f t="shared" si="13"/>
        <v/>
      </c>
      <c r="BQ79" s="3" t="str">
        <f>IF($A79="","",IF((AND($A79="ADD",OR(BP79="",BP79="Local Authority"))),"L",(_xlfn.XLOOKUP(BP79,asset_owner[lookupValue],asset_owner[lookupKey],""))))</f>
        <v/>
      </c>
      <c r="BR79" s="3" t="str">
        <f t="shared" si="14"/>
        <v/>
      </c>
      <c r="BS79" s="3" t="str">
        <f>IF($A79="","",IF((AND($A79="ADD",OR(BR79="",BR79="Vested Assets"))),"12",(_xlfn.XLOOKUP(BR79,ud_work_category[lookupValue],ud_work_category[lookupKey],""))))</f>
        <v/>
      </c>
      <c r="BT79" s="20"/>
      <c r="BU79" s="2" t="str">
        <f t="shared" si="15"/>
        <v/>
      </c>
      <c r="BV79" s="3" t="str">
        <f t="shared" si="16"/>
        <v/>
      </c>
      <c r="BW79" s="3" t="str">
        <f>IF($A79="","",IF((AND($A79="ADD",OR(BV79="",BV79="Excellent"))),"1",(_xlfn.XLOOKUP(BV79,condition[lookupValue],condition[lookupKey],""))))</f>
        <v/>
      </c>
      <c r="BX79" s="21" t="str">
        <f t="shared" si="17"/>
        <v/>
      </c>
      <c r="BY79" s="5"/>
    </row>
    <row r="80" spans="2:77" x14ac:dyDescent="0.25">
      <c r="B80" s="4"/>
      <c r="D80" s="3" t="str">
        <f>IF($A80="ADD",IF(NOT(ISBLANK(C80)),_xlfn.XLOOKUP(C80,roadnames[lookupValue],roadnames[lookupKey],"ERROR"),""), "")</f>
        <v/>
      </c>
      <c r="E80" s="4"/>
      <c r="F80" s="4"/>
      <c r="G80" s="5"/>
      <c r="H80" s="5"/>
      <c r="I80" s="19"/>
      <c r="J80" s="19"/>
      <c r="K80" s="19" t="str">
        <f t="shared" si="9"/>
        <v/>
      </c>
      <c r="L80" s="4"/>
      <c r="N80" s="3" t="str">
        <f>IF($A80="ADD",IF(NOT(ISBLANK(M80)),_xlfn.XLOOKUP(M80,len_adjust_rsn[lookupValue],len_adjust_rsn[lookupKey],"ERROR"),""), "")</f>
        <v/>
      </c>
      <c r="O80" s="19"/>
      <c r="Q80" s="19" t="str">
        <f t="shared" si="10"/>
        <v/>
      </c>
      <c r="R80" s="19"/>
      <c r="S80" s="19" t="str">
        <f t="shared" si="11"/>
        <v/>
      </c>
      <c r="T80" s="4"/>
      <c r="U80" s="4"/>
      <c r="W80" s="3" t="str">
        <f>IF($A80="ADD",IF(NOT(ISBLANK(V80)),_xlfn.XLOOKUP(V80,ud_surface_function[lookupValue],ud_surface_function[lookupKey],"ERROR"),""), "")</f>
        <v/>
      </c>
      <c r="Y80" s="3" t="str">
        <f>IF($A80="ADD",IF(NOT(ISBLANK(X80)),_xlfn.XLOOKUP(X80,ud_surface_reseal_reason[lookupValue],ud_surface_reseal_reason[lookupKey],"ERROR"),""), "")</f>
        <v/>
      </c>
      <c r="AA80" s="3" t="str">
        <f>IF($A80="ADD",IF(NOT(ISBLANK(Z80)),_xlfn.XLOOKUP(Z80,ud_surface_material_type[lookupValue],ud_surface_material_type[lookupKey],"ERROR"),""), "")</f>
        <v/>
      </c>
      <c r="AC80" s="3" t="str">
        <f>IF($A80="ADD",IF(NOT(ISBLANK(AB80)),_xlfn.XLOOKUP(AB80,ud_material_source[lookupValue],ud_material_source[lookupKey],"ERROR"),""), "")</f>
        <v/>
      </c>
      <c r="AE80" s="3" t="str">
        <f>IF($A80="ADD",IF(NOT(ISBLANK(AD80)),_xlfn.XLOOKUP(AD80,ud_surface_specification[lookupValue],ud_surface_specification[lookupKey],"ERROR"),""), "")</f>
        <v/>
      </c>
      <c r="AF80" s="4"/>
      <c r="AG80" s="4"/>
      <c r="AI80" s="3" t="str">
        <f>IF($A80="ADD",IF(NOT(ISBLANK(AH80)),_xlfn.XLOOKUP(AH80,ud_mix_designation_number[lookupValue],ud_mix_designation_number[lookupKey],"ERROR"),""), "")</f>
        <v/>
      </c>
      <c r="AK80" s="3" t="str">
        <f>IF($A80="ADD",IF(NOT(ISBLANK(AJ80)),_xlfn.XLOOKUP(AJ80,ud_chip_grade[lookupValue],ud_chip_grade[lookupKey],"ERROR"),""), "")</f>
        <v/>
      </c>
      <c r="AM80" s="3" t="str">
        <f>IF($A80="ADD",IF(NOT(ISBLANK(AL80)),_xlfn.XLOOKUP(AL80,ud_chip_grade[lookupValue],ud_chip_grade[lookupKey],"ERROR"),""), "")</f>
        <v/>
      </c>
      <c r="AO80" s="3" t="str">
        <f>IF($A80="ADD",IF(NOT(ISBLANK(AN80)),_xlfn.XLOOKUP(AN80,ud_chip_grade[lookupValue],ud_chip_grade[lookupKey],"ERROR"),""), "")</f>
        <v/>
      </c>
      <c r="AQ80" s="4"/>
      <c r="AS80" s="3" t="str">
        <f>IF($A80="ADD",IF(NOT(ISBLANK(AR80)),_xlfn.XLOOKUP(AR80,ud_recycled_aggregate[lookupValue],ud_recycled_aggregate[lookupKey],"ERROR"),""), "")</f>
        <v/>
      </c>
      <c r="AU80" s="3" t="str">
        <f>IF($A80="ADD",IF(NOT(ISBLANK(AT80)),_xlfn.XLOOKUP(AT80,ud_surface_binder_type[lookupValue],ud_surface_binder_type[lookupKey],"ERROR"),""), "")</f>
        <v/>
      </c>
      <c r="AV80" s="20"/>
      <c r="AY80" s="3" t="str">
        <f>IF($A80="ADD",IF(NOT(ISBLANK(AX80)),_xlfn.XLOOKUP(AX80,ud_cutter_type[lookupValue],ud_cutter_type[lookupKey],"ERROR"),""), "")</f>
        <v/>
      </c>
      <c r="AZ80" s="4"/>
      <c r="BB80" s="4"/>
      <c r="BG80" s="3" t="str">
        <f>IF($A80="ADD",IF(NOT(ISBLANK(BF80)),_xlfn.XLOOKUP(BF80,ud_polymer_type[lookupValue],ud_polymer_type[lookupKey],"ERROR"),""), "")</f>
        <v/>
      </c>
      <c r="BH80" s="4"/>
      <c r="BJ80" s="4"/>
      <c r="BK80" s="5"/>
      <c r="BL80" s="21"/>
      <c r="BM80" s="4"/>
      <c r="BN80" s="21"/>
      <c r="BO80" s="2" t="str">
        <f t="shared" si="12"/>
        <v/>
      </c>
      <c r="BP80" s="3" t="str">
        <f t="shared" si="13"/>
        <v/>
      </c>
      <c r="BQ80" s="3" t="str">
        <f>IF($A80="","",IF((AND($A80="ADD",OR(BP80="",BP80="Local Authority"))),"L",(_xlfn.XLOOKUP(BP80,asset_owner[lookupValue],asset_owner[lookupKey],""))))</f>
        <v/>
      </c>
      <c r="BR80" s="3" t="str">
        <f t="shared" si="14"/>
        <v/>
      </c>
      <c r="BS80" s="3" t="str">
        <f>IF($A80="","",IF((AND($A80="ADD",OR(BR80="",BR80="Vested Assets"))),"12",(_xlfn.XLOOKUP(BR80,ud_work_category[lookupValue],ud_work_category[lookupKey],""))))</f>
        <v/>
      </c>
      <c r="BT80" s="20"/>
      <c r="BU80" s="2" t="str">
        <f t="shared" si="15"/>
        <v/>
      </c>
      <c r="BV80" s="3" t="str">
        <f t="shared" si="16"/>
        <v/>
      </c>
      <c r="BW80" s="3" t="str">
        <f>IF($A80="","",IF((AND($A80="ADD",OR(BV80="",BV80="Excellent"))),"1",(_xlfn.XLOOKUP(BV80,condition[lookupValue],condition[lookupKey],""))))</f>
        <v/>
      </c>
      <c r="BX80" s="21" t="str">
        <f t="shared" si="17"/>
        <v/>
      </c>
      <c r="BY80" s="5"/>
    </row>
    <row r="81" spans="2:77" x14ac:dyDescent="0.25">
      <c r="B81" s="4"/>
      <c r="D81" s="3" t="str">
        <f>IF($A81="ADD",IF(NOT(ISBLANK(C81)),_xlfn.XLOOKUP(C81,roadnames[lookupValue],roadnames[lookupKey],"ERROR"),""), "")</f>
        <v/>
      </c>
      <c r="E81" s="4"/>
      <c r="F81" s="4"/>
      <c r="G81" s="5"/>
      <c r="H81" s="5"/>
      <c r="I81" s="19"/>
      <c r="J81" s="19"/>
      <c r="K81" s="19" t="str">
        <f t="shared" si="9"/>
        <v/>
      </c>
      <c r="L81" s="4"/>
      <c r="N81" s="3" t="str">
        <f>IF($A81="ADD",IF(NOT(ISBLANK(M81)),_xlfn.XLOOKUP(M81,len_adjust_rsn[lookupValue],len_adjust_rsn[lookupKey],"ERROR"),""), "")</f>
        <v/>
      </c>
      <c r="O81" s="19"/>
      <c r="Q81" s="19" t="str">
        <f t="shared" si="10"/>
        <v/>
      </c>
      <c r="R81" s="19"/>
      <c r="S81" s="19" t="str">
        <f t="shared" si="11"/>
        <v/>
      </c>
      <c r="T81" s="4"/>
      <c r="U81" s="4"/>
      <c r="W81" s="3" t="str">
        <f>IF($A81="ADD",IF(NOT(ISBLANK(V81)),_xlfn.XLOOKUP(V81,ud_surface_function[lookupValue],ud_surface_function[lookupKey],"ERROR"),""), "")</f>
        <v/>
      </c>
      <c r="Y81" s="3" t="str">
        <f>IF($A81="ADD",IF(NOT(ISBLANK(X81)),_xlfn.XLOOKUP(X81,ud_surface_reseal_reason[lookupValue],ud_surface_reseal_reason[lookupKey],"ERROR"),""), "")</f>
        <v/>
      </c>
      <c r="AA81" s="3" t="str">
        <f>IF($A81="ADD",IF(NOT(ISBLANK(Z81)),_xlfn.XLOOKUP(Z81,ud_surface_material_type[lookupValue],ud_surface_material_type[lookupKey],"ERROR"),""), "")</f>
        <v/>
      </c>
      <c r="AC81" s="3" t="str">
        <f>IF($A81="ADD",IF(NOT(ISBLANK(AB81)),_xlfn.XLOOKUP(AB81,ud_material_source[lookupValue],ud_material_source[lookupKey],"ERROR"),""), "")</f>
        <v/>
      </c>
      <c r="AE81" s="3" t="str">
        <f>IF($A81="ADD",IF(NOT(ISBLANK(AD81)),_xlfn.XLOOKUP(AD81,ud_surface_specification[lookupValue],ud_surface_specification[lookupKey],"ERROR"),""), "")</f>
        <v/>
      </c>
      <c r="AF81" s="4"/>
      <c r="AG81" s="4"/>
      <c r="AI81" s="3" t="str">
        <f>IF($A81="ADD",IF(NOT(ISBLANK(AH81)),_xlfn.XLOOKUP(AH81,ud_mix_designation_number[lookupValue],ud_mix_designation_number[lookupKey],"ERROR"),""), "")</f>
        <v/>
      </c>
      <c r="AK81" s="3" t="str">
        <f>IF($A81="ADD",IF(NOT(ISBLANK(AJ81)),_xlfn.XLOOKUP(AJ81,ud_chip_grade[lookupValue],ud_chip_grade[lookupKey],"ERROR"),""), "")</f>
        <v/>
      </c>
      <c r="AM81" s="3" t="str">
        <f>IF($A81="ADD",IF(NOT(ISBLANK(AL81)),_xlfn.XLOOKUP(AL81,ud_chip_grade[lookupValue],ud_chip_grade[lookupKey],"ERROR"),""), "")</f>
        <v/>
      </c>
      <c r="AO81" s="3" t="str">
        <f>IF($A81="ADD",IF(NOT(ISBLANK(AN81)),_xlfn.XLOOKUP(AN81,ud_chip_grade[lookupValue],ud_chip_grade[lookupKey],"ERROR"),""), "")</f>
        <v/>
      </c>
      <c r="AQ81" s="4"/>
      <c r="AS81" s="3" t="str">
        <f>IF($A81="ADD",IF(NOT(ISBLANK(AR81)),_xlfn.XLOOKUP(AR81,ud_recycled_aggregate[lookupValue],ud_recycled_aggregate[lookupKey],"ERROR"),""), "")</f>
        <v/>
      </c>
      <c r="AU81" s="3" t="str">
        <f>IF($A81="ADD",IF(NOT(ISBLANK(AT81)),_xlfn.XLOOKUP(AT81,ud_surface_binder_type[lookupValue],ud_surface_binder_type[lookupKey],"ERROR"),""), "")</f>
        <v/>
      </c>
      <c r="AV81" s="20"/>
      <c r="AY81" s="3" t="str">
        <f>IF($A81="ADD",IF(NOT(ISBLANK(AX81)),_xlfn.XLOOKUP(AX81,ud_cutter_type[lookupValue],ud_cutter_type[lookupKey],"ERROR"),""), "")</f>
        <v/>
      </c>
      <c r="AZ81" s="4"/>
      <c r="BB81" s="4"/>
      <c r="BG81" s="3" t="str">
        <f>IF($A81="ADD",IF(NOT(ISBLANK(BF81)),_xlfn.XLOOKUP(BF81,ud_polymer_type[lookupValue],ud_polymer_type[lookupKey],"ERROR"),""), "")</f>
        <v/>
      </c>
      <c r="BH81" s="4"/>
      <c r="BJ81" s="4"/>
      <c r="BK81" s="5"/>
      <c r="BL81" s="21"/>
      <c r="BM81" s="4"/>
      <c r="BN81" s="21"/>
      <c r="BO81" s="2" t="str">
        <f t="shared" si="12"/>
        <v/>
      </c>
      <c r="BP81" s="3" t="str">
        <f t="shared" si="13"/>
        <v/>
      </c>
      <c r="BQ81" s="3" t="str">
        <f>IF($A81="","",IF((AND($A81="ADD",OR(BP81="",BP81="Local Authority"))),"L",(_xlfn.XLOOKUP(BP81,asset_owner[lookupValue],asset_owner[lookupKey],""))))</f>
        <v/>
      </c>
      <c r="BR81" s="3" t="str">
        <f t="shared" si="14"/>
        <v/>
      </c>
      <c r="BS81" s="3" t="str">
        <f>IF($A81="","",IF((AND($A81="ADD",OR(BR81="",BR81="Vested Assets"))),"12",(_xlfn.XLOOKUP(BR81,ud_work_category[lookupValue],ud_work_category[lookupKey],""))))</f>
        <v/>
      </c>
      <c r="BT81" s="20"/>
      <c r="BU81" s="2" t="str">
        <f t="shared" si="15"/>
        <v/>
      </c>
      <c r="BV81" s="3" t="str">
        <f t="shared" si="16"/>
        <v/>
      </c>
      <c r="BW81" s="3" t="str">
        <f>IF($A81="","",IF((AND($A81="ADD",OR(BV81="",BV81="Excellent"))),"1",(_xlfn.XLOOKUP(BV81,condition[lookupValue],condition[lookupKey],""))))</f>
        <v/>
      </c>
      <c r="BX81" s="21" t="str">
        <f t="shared" si="17"/>
        <v/>
      </c>
      <c r="BY81" s="5"/>
    </row>
    <row r="82" spans="2:77" x14ac:dyDescent="0.25">
      <c r="B82" s="4"/>
      <c r="D82" s="3" t="str">
        <f>IF($A82="ADD",IF(NOT(ISBLANK(C82)),_xlfn.XLOOKUP(C82,roadnames[lookupValue],roadnames[lookupKey],"ERROR"),""), "")</f>
        <v/>
      </c>
      <c r="E82" s="4"/>
      <c r="F82" s="4"/>
      <c r="G82" s="5"/>
      <c r="H82" s="5"/>
      <c r="I82" s="19"/>
      <c r="J82" s="19"/>
      <c r="K82" s="19" t="str">
        <f t="shared" si="9"/>
        <v/>
      </c>
      <c r="L82" s="4"/>
      <c r="N82" s="3" t="str">
        <f>IF($A82="ADD",IF(NOT(ISBLANK(M82)),_xlfn.XLOOKUP(M82,len_adjust_rsn[lookupValue],len_adjust_rsn[lookupKey],"ERROR"),""), "")</f>
        <v/>
      </c>
      <c r="O82" s="19"/>
      <c r="Q82" s="19" t="str">
        <f t="shared" si="10"/>
        <v/>
      </c>
      <c r="R82" s="19"/>
      <c r="S82" s="19" t="str">
        <f t="shared" si="11"/>
        <v/>
      </c>
      <c r="T82" s="4"/>
      <c r="U82" s="4"/>
      <c r="W82" s="3" t="str">
        <f>IF($A82="ADD",IF(NOT(ISBLANK(V82)),_xlfn.XLOOKUP(V82,ud_surface_function[lookupValue],ud_surface_function[lookupKey],"ERROR"),""), "")</f>
        <v/>
      </c>
      <c r="Y82" s="3" t="str">
        <f>IF($A82="ADD",IF(NOT(ISBLANK(X82)),_xlfn.XLOOKUP(X82,ud_surface_reseal_reason[lookupValue],ud_surface_reseal_reason[lookupKey],"ERROR"),""), "")</f>
        <v/>
      </c>
      <c r="AA82" s="3" t="str">
        <f>IF($A82="ADD",IF(NOT(ISBLANK(Z82)),_xlfn.XLOOKUP(Z82,ud_surface_material_type[lookupValue],ud_surface_material_type[lookupKey],"ERROR"),""), "")</f>
        <v/>
      </c>
      <c r="AC82" s="3" t="str">
        <f>IF($A82="ADD",IF(NOT(ISBLANK(AB82)),_xlfn.XLOOKUP(AB82,ud_material_source[lookupValue],ud_material_source[lookupKey],"ERROR"),""), "")</f>
        <v/>
      </c>
      <c r="AE82" s="3" t="str">
        <f>IF($A82="ADD",IF(NOT(ISBLANK(AD82)),_xlfn.XLOOKUP(AD82,ud_surface_specification[lookupValue],ud_surface_specification[lookupKey],"ERROR"),""), "")</f>
        <v/>
      </c>
      <c r="AF82" s="4"/>
      <c r="AG82" s="4"/>
      <c r="AI82" s="3" t="str">
        <f>IF($A82="ADD",IF(NOT(ISBLANK(AH82)),_xlfn.XLOOKUP(AH82,ud_mix_designation_number[lookupValue],ud_mix_designation_number[lookupKey],"ERROR"),""), "")</f>
        <v/>
      </c>
      <c r="AK82" s="3" t="str">
        <f>IF($A82="ADD",IF(NOT(ISBLANK(AJ82)),_xlfn.XLOOKUP(AJ82,ud_chip_grade[lookupValue],ud_chip_grade[lookupKey],"ERROR"),""), "")</f>
        <v/>
      </c>
      <c r="AM82" s="3" t="str">
        <f>IF($A82="ADD",IF(NOT(ISBLANK(AL82)),_xlfn.XLOOKUP(AL82,ud_chip_grade[lookupValue],ud_chip_grade[lookupKey],"ERROR"),""), "")</f>
        <v/>
      </c>
      <c r="AO82" s="3" t="str">
        <f>IF($A82="ADD",IF(NOT(ISBLANK(AN82)),_xlfn.XLOOKUP(AN82,ud_chip_grade[lookupValue],ud_chip_grade[lookupKey],"ERROR"),""), "")</f>
        <v/>
      </c>
      <c r="AQ82" s="4"/>
      <c r="AS82" s="3" t="str">
        <f>IF($A82="ADD",IF(NOT(ISBLANK(AR82)),_xlfn.XLOOKUP(AR82,ud_recycled_aggregate[lookupValue],ud_recycled_aggregate[lookupKey],"ERROR"),""), "")</f>
        <v/>
      </c>
      <c r="AU82" s="3" t="str">
        <f>IF($A82="ADD",IF(NOT(ISBLANK(AT82)),_xlfn.XLOOKUP(AT82,ud_surface_binder_type[lookupValue],ud_surface_binder_type[lookupKey],"ERROR"),""), "")</f>
        <v/>
      </c>
      <c r="AV82" s="20"/>
      <c r="AY82" s="3" t="str">
        <f>IF($A82="ADD",IF(NOT(ISBLANK(AX82)),_xlfn.XLOOKUP(AX82,ud_cutter_type[lookupValue],ud_cutter_type[lookupKey],"ERROR"),""), "")</f>
        <v/>
      </c>
      <c r="AZ82" s="4"/>
      <c r="BB82" s="4"/>
      <c r="BG82" s="3" t="str">
        <f>IF($A82="ADD",IF(NOT(ISBLANK(BF82)),_xlfn.XLOOKUP(BF82,ud_polymer_type[lookupValue],ud_polymer_type[lookupKey],"ERROR"),""), "")</f>
        <v/>
      </c>
      <c r="BH82" s="4"/>
      <c r="BJ82" s="4"/>
      <c r="BK82" s="5"/>
      <c r="BL82" s="21"/>
      <c r="BM82" s="4"/>
      <c r="BN82" s="21"/>
      <c r="BO82" s="2" t="str">
        <f t="shared" si="12"/>
        <v/>
      </c>
      <c r="BP82" s="3" t="str">
        <f t="shared" si="13"/>
        <v/>
      </c>
      <c r="BQ82" s="3" t="str">
        <f>IF($A82="","",IF((AND($A82="ADD",OR(BP82="",BP82="Local Authority"))),"L",(_xlfn.XLOOKUP(BP82,asset_owner[lookupValue],asset_owner[lookupKey],""))))</f>
        <v/>
      </c>
      <c r="BR82" s="3" t="str">
        <f t="shared" si="14"/>
        <v/>
      </c>
      <c r="BS82" s="3" t="str">
        <f>IF($A82="","",IF((AND($A82="ADD",OR(BR82="",BR82="Vested Assets"))),"12",(_xlfn.XLOOKUP(BR82,ud_work_category[lookupValue],ud_work_category[lookupKey],""))))</f>
        <v/>
      </c>
      <c r="BT82" s="20"/>
      <c r="BU82" s="2" t="str">
        <f t="shared" si="15"/>
        <v/>
      </c>
      <c r="BV82" s="3" t="str">
        <f t="shared" si="16"/>
        <v/>
      </c>
      <c r="BW82" s="3" t="str">
        <f>IF($A82="","",IF((AND($A82="ADD",OR(BV82="",BV82="Excellent"))),"1",(_xlfn.XLOOKUP(BV82,condition[lookupValue],condition[lookupKey],""))))</f>
        <v/>
      </c>
      <c r="BX82" s="21" t="str">
        <f t="shared" si="17"/>
        <v/>
      </c>
      <c r="BY82" s="5"/>
    </row>
    <row r="83" spans="2:77" x14ac:dyDescent="0.25">
      <c r="B83" s="4"/>
      <c r="D83" s="3" t="str">
        <f>IF($A83="ADD",IF(NOT(ISBLANK(C83)),_xlfn.XLOOKUP(C83,roadnames[lookupValue],roadnames[lookupKey],"ERROR"),""), "")</f>
        <v/>
      </c>
      <c r="E83" s="4"/>
      <c r="F83" s="4"/>
      <c r="G83" s="5"/>
      <c r="H83" s="5"/>
      <c r="I83" s="19"/>
      <c r="J83" s="19"/>
      <c r="K83" s="19" t="str">
        <f t="shared" si="9"/>
        <v/>
      </c>
      <c r="L83" s="4"/>
      <c r="N83" s="3" t="str">
        <f>IF($A83="ADD",IF(NOT(ISBLANK(M83)),_xlfn.XLOOKUP(M83,len_adjust_rsn[lookupValue],len_adjust_rsn[lookupKey],"ERROR"),""), "")</f>
        <v/>
      </c>
      <c r="O83" s="19"/>
      <c r="Q83" s="19" t="str">
        <f t="shared" si="10"/>
        <v/>
      </c>
      <c r="R83" s="19"/>
      <c r="S83" s="19" t="str">
        <f t="shared" si="11"/>
        <v/>
      </c>
      <c r="T83" s="4"/>
      <c r="U83" s="4"/>
      <c r="W83" s="3" t="str">
        <f>IF($A83="ADD",IF(NOT(ISBLANK(V83)),_xlfn.XLOOKUP(V83,ud_surface_function[lookupValue],ud_surface_function[lookupKey],"ERROR"),""), "")</f>
        <v/>
      </c>
      <c r="Y83" s="3" t="str">
        <f>IF($A83="ADD",IF(NOT(ISBLANK(X83)),_xlfn.XLOOKUP(X83,ud_surface_reseal_reason[lookupValue],ud_surface_reseal_reason[lookupKey],"ERROR"),""), "")</f>
        <v/>
      </c>
      <c r="AA83" s="3" t="str">
        <f>IF($A83="ADD",IF(NOT(ISBLANK(Z83)),_xlfn.XLOOKUP(Z83,ud_surface_material_type[lookupValue],ud_surface_material_type[lookupKey],"ERROR"),""), "")</f>
        <v/>
      </c>
      <c r="AC83" s="3" t="str">
        <f>IF($A83="ADD",IF(NOT(ISBLANK(AB83)),_xlfn.XLOOKUP(AB83,ud_material_source[lookupValue],ud_material_source[lookupKey],"ERROR"),""), "")</f>
        <v/>
      </c>
      <c r="AE83" s="3" t="str">
        <f>IF($A83="ADD",IF(NOT(ISBLANK(AD83)),_xlfn.XLOOKUP(AD83,ud_surface_specification[lookupValue],ud_surface_specification[lookupKey],"ERROR"),""), "")</f>
        <v/>
      </c>
      <c r="AF83" s="4"/>
      <c r="AG83" s="4"/>
      <c r="AI83" s="3" t="str">
        <f>IF($A83="ADD",IF(NOT(ISBLANK(AH83)),_xlfn.XLOOKUP(AH83,ud_mix_designation_number[lookupValue],ud_mix_designation_number[lookupKey],"ERROR"),""), "")</f>
        <v/>
      </c>
      <c r="AK83" s="3" t="str">
        <f>IF($A83="ADD",IF(NOT(ISBLANK(AJ83)),_xlfn.XLOOKUP(AJ83,ud_chip_grade[lookupValue],ud_chip_grade[lookupKey],"ERROR"),""), "")</f>
        <v/>
      </c>
      <c r="AM83" s="3" t="str">
        <f>IF($A83="ADD",IF(NOT(ISBLANK(AL83)),_xlfn.XLOOKUP(AL83,ud_chip_grade[lookupValue],ud_chip_grade[lookupKey],"ERROR"),""), "")</f>
        <v/>
      </c>
      <c r="AO83" s="3" t="str">
        <f>IF($A83="ADD",IF(NOT(ISBLANK(AN83)),_xlfn.XLOOKUP(AN83,ud_chip_grade[lookupValue],ud_chip_grade[lookupKey],"ERROR"),""), "")</f>
        <v/>
      </c>
      <c r="AQ83" s="4"/>
      <c r="AS83" s="3" t="str">
        <f>IF($A83="ADD",IF(NOT(ISBLANK(AR83)),_xlfn.XLOOKUP(AR83,ud_recycled_aggregate[lookupValue],ud_recycled_aggregate[lookupKey],"ERROR"),""), "")</f>
        <v/>
      </c>
      <c r="AU83" s="3" t="str">
        <f>IF($A83="ADD",IF(NOT(ISBLANK(AT83)),_xlfn.XLOOKUP(AT83,ud_surface_binder_type[lookupValue],ud_surface_binder_type[lookupKey],"ERROR"),""), "")</f>
        <v/>
      </c>
      <c r="AV83" s="20"/>
      <c r="AY83" s="3" t="str">
        <f>IF($A83="ADD",IF(NOT(ISBLANK(AX83)),_xlfn.XLOOKUP(AX83,ud_cutter_type[lookupValue],ud_cutter_type[lookupKey],"ERROR"),""), "")</f>
        <v/>
      </c>
      <c r="AZ83" s="4"/>
      <c r="BB83" s="4"/>
      <c r="BG83" s="3" t="str">
        <f>IF($A83="ADD",IF(NOT(ISBLANK(BF83)),_xlfn.XLOOKUP(BF83,ud_polymer_type[lookupValue],ud_polymer_type[lookupKey],"ERROR"),""), "")</f>
        <v/>
      </c>
      <c r="BH83" s="4"/>
      <c r="BJ83" s="4"/>
      <c r="BK83" s="5"/>
      <c r="BL83" s="21"/>
      <c r="BM83" s="4"/>
      <c r="BN83" s="21"/>
      <c r="BO83" s="2" t="str">
        <f t="shared" si="12"/>
        <v/>
      </c>
      <c r="BP83" s="3" t="str">
        <f t="shared" si="13"/>
        <v/>
      </c>
      <c r="BQ83" s="3" t="str">
        <f>IF($A83="","",IF((AND($A83="ADD",OR(BP83="",BP83="Local Authority"))),"L",(_xlfn.XLOOKUP(BP83,asset_owner[lookupValue],asset_owner[lookupKey],""))))</f>
        <v/>
      </c>
      <c r="BR83" s="3" t="str">
        <f t="shared" si="14"/>
        <v/>
      </c>
      <c r="BS83" s="3" t="str">
        <f>IF($A83="","",IF((AND($A83="ADD",OR(BR83="",BR83="Vested Assets"))),"12",(_xlfn.XLOOKUP(BR83,ud_work_category[lookupValue],ud_work_category[lookupKey],""))))</f>
        <v/>
      </c>
      <c r="BT83" s="20"/>
      <c r="BU83" s="2" t="str">
        <f t="shared" si="15"/>
        <v/>
      </c>
      <c r="BV83" s="3" t="str">
        <f t="shared" si="16"/>
        <v/>
      </c>
      <c r="BW83" s="3" t="str">
        <f>IF($A83="","",IF((AND($A83="ADD",OR(BV83="",BV83="Excellent"))),"1",(_xlfn.XLOOKUP(BV83,condition[lookupValue],condition[lookupKey],""))))</f>
        <v/>
      </c>
      <c r="BX83" s="21" t="str">
        <f t="shared" si="17"/>
        <v/>
      </c>
      <c r="BY83" s="5"/>
    </row>
    <row r="84" spans="2:77" x14ac:dyDescent="0.25">
      <c r="B84" s="4"/>
      <c r="D84" s="3" t="str">
        <f>IF($A84="ADD",IF(NOT(ISBLANK(C84)),_xlfn.XLOOKUP(C84,roadnames[lookupValue],roadnames[lookupKey],"ERROR"),""), "")</f>
        <v/>
      </c>
      <c r="E84" s="4"/>
      <c r="F84" s="4"/>
      <c r="G84" s="5"/>
      <c r="H84" s="5"/>
      <c r="I84" s="19"/>
      <c r="J84" s="19"/>
      <c r="K84" s="19" t="str">
        <f t="shared" si="9"/>
        <v/>
      </c>
      <c r="L84" s="4"/>
      <c r="N84" s="3" t="str">
        <f>IF($A84="ADD",IF(NOT(ISBLANK(M84)),_xlfn.XLOOKUP(M84,len_adjust_rsn[lookupValue],len_adjust_rsn[lookupKey],"ERROR"),""), "")</f>
        <v/>
      </c>
      <c r="O84" s="19"/>
      <c r="Q84" s="19" t="str">
        <f t="shared" si="10"/>
        <v/>
      </c>
      <c r="R84" s="19"/>
      <c r="S84" s="19" t="str">
        <f t="shared" si="11"/>
        <v/>
      </c>
      <c r="T84" s="4"/>
      <c r="U84" s="4"/>
      <c r="W84" s="3" t="str">
        <f>IF($A84="ADD",IF(NOT(ISBLANK(V84)),_xlfn.XLOOKUP(V84,ud_surface_function[lookupValue],ud_surface_function[lookupKey],"ERROR"),""), "")</f>
        <v/>
      </c>
      <c r="Y84" s="3" t="str">
        <f>IF($A84="ADD",IF(NOT(ISBLANK(X84)),_xlfn.XLOOKUP(X84,ud_surface_reseal_reason[lookupValue],ud_surface_reseal_reason[lookupKey],"ERROR"),""), "")</f>
        <v/>
      </c>
      <c r="AA84" s="3" t="str">
        <f>IF($A84="ADD",IF(NOT(ISBLANK(Z84)),_xlfn.XLOOKUP(Z84,ud_surface_material_type[lookupValue],ud_surface_material_type[lookupKey],"ERROR"),""), "")</f>
        <v/>
      </c>
      <c r="AC84" s="3" t="str">
        <f>IF($A84="ADD",IF(NOT(ISBLANK(AB84)),_xlfn.XLOOKUP(AB84,ud_material_source[lookupValue],ud_material_source[lookupKey],"ERROR"),""), "")</f>
        <v/>
      </c>
      <c r="AE84" s="3" t="str">
        <f>IF($A84="ADD",IF(NOT(ISBLANK(AD84)),_xlfn.XLOOKUP(AD84,ud_surface_specification[lookupValue],ud_surface_specification[lookupKey],"ERROR"),""), "")</f>
        <v/>
      </c>
      <c r="AF84" s="4"/>
      <c r="AG84" s="4"/>
      <c r="AI84" s="3" t="str">
        <f>IF($A84="ADD",IF(NOT(ISBLANK(AH84)),_xlfn.XLOOKUP(AH84,ud_mix_designation_number[lookupValue],ud_mix_designation_number[lookupKey],"ERROR"),""), "")</f>
        <v/>
      </c>
      <c r="AK84" s="3" t="str">
        <f>IF($A84="ADD",IF(NOT(ISBLANK(AJ84)),_xlfn.XLOOKUP(AJ84,ud_chip_grade[lookupValue],ud_chip_grade[lookupKey],"ERROR"),""), "")</f>
        <v/>
      </c>
      <c r="AM84" s="3" t="str">
        <f>IF($A84="ADD",IF(NOT(ISBLANK(AL84)),_xlfn.XLOOKUP(AL84,ud_chip_grade[lookupValue],ud_chip_grade[lookupKey],"ERROR"),""), "")</f>
        <v/>
      </c>
      <c r="AO84" s="3" t="str">
        <f>IF($A84="ADD",IF(NOT(ISBLANK(AN84)),_xlfn.XLOOKUP(AN84,ud_chip_grade[lookupValue],ud_chip_grade[lookupKey],"ERROR"),""), "")</f>
        <v/>
      </c>
      <c r="AQ84" s="4"/>
      <c r="AS84" s="3" t="str">
        <f>IF($A84="ADD",IF(NOT(ISBLANK(AR84)),_xlfn.XLOOKUP(AR84,ud_recycled_aggregate[lookupValue],ud_recycled_aggregate[lookupKey],"ERROR"),""), "")</f>
        <v/>
      </c>
      <c r="AU84" s="3" t="str">
        <f>IF($A84="ADD",IF(NOT(ISBLANK(AT84)),_xlfn.XLOOKUP(AT84,ud_surface_binder_type[lookupValue],ud_surface_binder_type[lookupKey],"ERROR"),""), "")</f>
        <v/>
      </c>
      <c r="AV84" s="20"/>
      <c r="AY84" s="3" t="str">
        <f>IF($A84="ADD",IF(NOT(ISBLANK(AX84)),_xlfn.XLOOKUP(AX84,ud_cutter_type[lookupValue],ud_cutter_type[lookupKey],"ERROR"),""), "")</f>
        <v/>
      </c>
      <c r="AZ84" s="4"/>
      <c r="BB84" s="4"/>
      <c r="BG84" s="3" t="str">
        <f>IF($A84="ADD",IF(NOT(ISBLANK(BF84)),_xlfn.XLOOKUP(BF84,ud_polymer_type[lookupValue],ud_polymer_type[lookupKey],"ERROR"),""), "")</f>
        <v/>
      </c>
      <c r="BH84" s="4"/>
      <c r="BJ84" s="4"/>
      <c r="BK84" s="5"/>
      <c r="BL84" s="21"/>
      <c r="BM84" s="4"/>
      <c r="BN84" s="21"/>
      <c r="BO84" s="2" t="str">
        <f t="shared" si="12"/>
        <v/>
      </c>
      <c r="BP84" s="3" t="str">
        <f t="shared" si="13"/>
        <v/>
      </c>
      <c r="BQ84" s="3" t="str">
        <f>IF($A84="","",IF((AND($A84="ADD",OR(BP84="",BP84="Local Authority"))),"L",(_xlfn.XLOOKUP(BP84,asset_owner[lookupValue],asset_owner[lookupKey],""))))</f>
        <v/>
      </c>
      <c r="BR84" s="3" t="str">
        <f t="shared" si="14"/>
        <v/>
      </c>
      <c r="BS84" s="3" t="str">
        <f>IF($A84="","",IF((AND($A84="ADD",OR(BR84="",BR84="Vested Assets"))),"12",(_xlfn.XLOOKUP(BR84,ud_work_category[lookupValue],ud_work_category[lookupKey],""))))</f>
        <v/>
      </c>
      <c r="BT84" s="20"/>
      <c r="BU84" s="2" t="str">
        <f t="shared" si="15"/>
        <v/>
      </c>
      <c r="BV84" s="3" t="str">
        <f t="shared" si="16"/>
        <v/>
      </c>
      <c r="BW84" s="3" t="str">
        <f>IF($A84="","",IF((AND($A84="ADD",OR(BV84="",BV84="Excellent"))),"1",(_xlfn.XLOOKUP(BV84,condition[lookupValue],condition[lookupKey],""))))</f>
        <v/>
      </c>
      <c r="BX84" s="21" t="str">
        <f t="shared" si="17"/>
        <v/>
      </c>
      <c r="BY84" s="5"/>
    </row>
    <row r="85" spans="2:77" x14ac:dyDescent="0.25">
      <c r="B85" s="4"/>
      <c r="D85" s="3" t="str">
        <f>IF($A85="ADD",IF(NOT(ISBLANK(C85)),_xlfn.XLOOKUP(C85,roadnames[lookupValue],roadnames[lookupKey],"ERROR"),""), "")</f>
        <v/>
      </c>
      <c r="E85" s="4"/>
      <c r="F85" s="4"/>
      <c r="G85" s="5"/>
      <c r="H85" s="5"/>
      <c r="I85" s="19"/>
      <c r="J85" s="19"/>
      <c r="K85" s="19" t="str">
        <f t="shared" si="9"/>
        <v/>
      </c>
      <c r="L85" s="4"/>
      <c r="N85" s="3" t="str">
        <f>IF($A85="ADD",IF(NOT(ISBLANK(M85)),_xlfn.XLOOKUP(M85,len_adjust_rsn[lookupValue],len_adjust_rsn[lookupKey],"ERROR"),""), "")</f>
        <v/>
      </c>
      <c r="O85" s="19"/>
      <c r="Q85" s="19" t="str">
        <f t="shared" si="10"/>
        <v/>
      </c>
      <c r="R85" s="19"/>
      <c r="S85" s="19" t="str">
        <f t="shared" si="11"/>
        <v/>
      </c>
      <c r="T85" s="4"/>
      <c r="U85" s="4"/>
      <c r="W85" s="3" t="str">
        <f>IF($A85="ADD",IF(NOT(ISBLANK(V85)),_xlfn.XLOOKUP(V85,ud_surface_function[lookupValue],ud_surface_function[lookupKey],"ERROR"),""), "")</f>
        <v/>
      </c>
      <c r="Y85" s="3" t="str">
        <f>IF($A85="ADD",IF(NOT(ISBLANK(X85)),_xlfn.XLOOKUP(X85,ud_surface_reseal_reason[lookupValue],ud_surface_reseal_reason[lookupKey],"ERROR"),""), "")</f>
        <v/>
      </c>
      <c r="AA85" s="3" t="str">
        <f>IF($A85="ADD",IF(NOT(ISBLANK(Z85)),_xlfn.XLOOKUP(Z85,ud_surface_material_type[lookupValue],ud_surface_material_type[lookupKey],"ERROR"),""), "")</f>
        <v/>
      </c>
      <c r="AC85" s="3" t="str">
        <f>IF($A85="ADD",IF(NOT(ISBLANK(AB85)),_xlfn.XLOOKUP(AB85,ud_material_source[lookupValue],ud_material_source[lookupKey],"ERROR"),""), "")</f>
        <v/>
      </c>
      <c r="AE85" s="3" t="str">
        <f>IF($A85="ADD",IF(NOT(ISBLANK(AD85)),_xlfn.XLOOKUP(AD85,ud_surface_specification[lookupValue],ud_surface_specification[lookupKey],"ERROR"),""), "")</f>
        <v/>
      </c>
      <c r="AF85" s="4"/>
      <c r="AG85" s="4"/>
      <c r="AI85" s="3" t="str">
        <f>IF($A85="ADD",IF(NOT(ISBLANK(AH85)),_xlfn.XLOOKUP(AH85,ud_mix_designation_number[lookupValue],ud_mix_designation_number[lookupKey],"ERROR"),""), "")</f>
        <v/>
      </c>
      <c r="AK85" s="3" t="str">
        <f>IF($A85="ADD",IF(NOT(ISBLANK(AJ85)),_xlfn.XLOOKUP(AJ85,ud_chip_grade[lookupValue],ud_chip_grade[lookupKey],"ERROR"),""), "")</f>
        <v/>
      </c>
      <c r="AM85" s="3" t="str">
        <f>IF($A85="ADD",IF(NOT(ISBLANK(AL85)),_xlfn.XLOOKUP(AL85,ud_chip_grade[lookupValue],ud_chip_grade[lookupKey],"ERROR"),""), "")</f>
        <v/>
      </c>
      <c r="AO85" s="3" t="str">
        <f>IF($A85="ADD",IF(NOT(ISBLANK(AN85)),_xlfn.XLOOKUP(AN85,ud_chip_grade[lookupValue],ud_chip_grade[lookupKey],"ERROR"),""), "")</f>
        <v/>
      </c>
      <c r="AQ85" s="4"/>
      <c r="AS85" s="3" t="str">
        <f>IF($A85="ADD",IF(NOT(ISBLANK(AR85)),_xlfn.XLOOKUP(AR85,ud_recycled_aggregate[lookupValue],ud_recycled_aggregate[lookupKey],"ERROR"),""), "")</f>
        <v/>
      </c>
      <c r="AU85" s="3" t="str">
        <f>IF($A85="ADD",IF(NOT(ISBLANK(AT85)),_xlfn.XLOOKUP(AT85,ud_surface_binder_type[lookupValue],ud_surface_binder_type[lookupKey],"ERROR"),""), "")</f>
        <v/>
      </c>
      <c r="AV85" s="20"/>
      <c r="AY85" s="3" t="str">
        <f>IF($A85="ADD",IF(NOT(ISBLANK(AX85)),_xlfn.XLOOKUP(AX85,ud_cutter_type[lookupValue],ud_cutter_type[lookupKey],"ERROR"),""), "")</f>
        <v/>
      </c>
      <c r="AZ85" s="4"/>
      <c r="BB85" s="4"/>
      <c r="BG85" s="3" t="str">
        <f>IF($A85="ADD",IF(NOT(ISBLANK(BF85)),_xlfn.XLOOKUP(BF85,ud_polymer_type[lookupValue],ud_polymer_type[lookupKey],"ERROR"),""), "")</f>
        <v/>
      </c>
      <c r="BH85" s="4"/>
      <c r="BJ85" s="4"/>
      <c r="BK85" s="5"/>
      <c r="BL85" s="21"/>
      <c r="BM85" s="4"/>
      <c r="BN85" s="21"/>
      <c r="BO85" s="2" t="str">
        <f t="shared" si="12"/>
        <v/>
      </c>
      <c r="BP85" s="3" t="str">
        <f t="shared" si="13"/>
        <v/>
      </c>
      <c r="BQ85" s="3" t="str">
        <f>IF($A85="","",IF((AND($A85="ADD",OR(BP85="",BP85="Local Authority"))),"L",(_xlfn.XLOOKUP(BP85,asset_owner[lookupValue],asset_owner[lookupKey],""))))</f>
        <v/>
      </c>
      <c r="BR85" s="3" t="str">
        <f t="shared" si="14"/>
        <v/>
      </c>
      <c r="BS85" s="3" t="str">
        <f>IF($A85="","",IF((AND($A85="ADD",OR(BR85="",BR85="Vested Assets"))),"12",(_xlfn.XLOOKUP(BR85,ud_work_category[lookupValue],ud_work_category[lookupKey],""))))</f>
        <v/>
      </c>
      <c r="BT85" s="20"/>
      <c r="BU85" s="2" t="str">
        <f t="shared" si="15"/>
        <v/>
      </c>
      <c r="BV85" s="3" t="str">
        <f t="shared" si="16"/>
        <v/>
      </c>
      <c r="BW85" s="3" t="str">
        <f>IF($A85="","",IF((AND($A85="ADD",OR(BV85="",BV85="Excellent"))),"1",(_xlfn.XLOOKUP(BV85,condition[lookupValue],condition[lookupKey],""))))</f>
        <v/>
      </c>
      <c r="BX85" s="21" t="str">
        <f t="shared" si="17"/>
        <v/>
      </c>
      <c r="BY85" s="5"/>
    </row>
    <row r="86" spans="2:77" x14ac:dyDescent="0.25">
      <c r="B86" s="4"/>
      <c r="D86" s="3" t="str">
        <f>IF($A86="ADD",IF(NOT(ISBLANK(C86)),_xlfn.XLOOKUP(C86,roadnames[lookupValue],roadnames[lookupKey],"ERROR"),""), "")</f>
        <v/>
      </c>
      <c r="E86" s="4"/>
      <c r="F86" s="4"/>
      <c r="G86" s="5"/>
      <c r="H86" s="5"/>
      <c r="I86" s="19"/>
      <c r="J86" s="19"/>
      <c r="K86" s="19" t="str">
        <f t="shared" si="9"/>
        <v/>
      </c>
      <c r="L86" s="4"/>
      <c r="N86" s="3" t="str">
        <f>IF($A86="ADD",IF(NOT(ISBLANK(M86)),_xlfn.XLOOKUP(M86,len_adjust_rsn[lookupValue],len_adjust_rsn[lookupKey],"ERROR"),""), "")</f>
        <v/>
      </c>
      <c r="O86" s="19"/>
      <c r="Q86" s="19" t="str">
        <f t="shared" si="10"/>
        <v/>
      </c>
      <c r="R86" s="19"/>
      <c r="S86" s="19" t="str">
        <f t="shared" si="11"/>
        <v/>
      </c>
      <c r="T86" s="4"/>
      <c r="U86" s="4"/>
      <c r="W86" s="3" t="str">
        <f>IF($A86="ADD",IF(NOT(ISBLANK(V86)),_xlfn.XLOOKUP(V86,ud_surface_function[lookupValue],ud_surface_function[lookupKey],"ERROR"),""), "")</f>
        <v/>
      </c>
      <c r="Y86" s="3" t="str">
        <f>IF($A86="ADD",IF(NOT(ISBLANK(X86)),_xlfn.XLOOKUP(X86,ud_surface_reseal_reason[lookupValue],ud_surface_reseal_reason[lookupKey],"ERROR"),""), "")</f>
        <v/>
      </c>
      <c r="AA86" s="3" t="str">
        <f>IF($A86="ADD",IF(NOT(ISBLANK(Z86)),_xlfn.XLOOKUP(Z86,ud_surface_material_type[lookupValue],ud_surface_material_type[lookupKey],"ERROR"),""), "")</f>
        <v/>
      </c>
      <c r="AC86" s="3" t="str">
        <f>IF($A86="ADD",IF(NOT(ISBLANK(AB86)),_xlfn.XLOOKUP(AB86,ud_material_source[lookupValue],ud_material_source[lookupKey],"ERROR"),""), "")</f>
        <v/>
      </c>
      <c r="AE86" s="3" t="str">
        <f>IF($A86="ADD",IF(NOT(ISBLANK(AD86)),_xlfn.XLOOKUP(AD86,ud_surface_specification[lookupValue],ud_surface_specification[lookupKey],"ERROR"),""), "")</f>
        <v/>
      </c>
      <c r="AF86" s="4"/>
      <c r="AG86" s="4"/>
      <c r="AI86" s="3" t="str">
        <f>IF($A86="ADD",IF(NOT(ISBLANK(AH86)),_xlfn.XLOOKUP(AH86,ud_mix_designation_number[lookupValue],ud_mix_designation_number[lookupKey],"ERROR"),""), "")</f>
        <v/>
      </c>
      <c r="AK86" s="3" t="str">
        <f>IF($A86="ADD",IF(NOT(ISBLANK(AJ86)),_xlfn.XLOOKUP(AJ86,ud_chip_grade[lookupValue],ud_chip_grade[lookupKey],"ERROR"),""), "")</f>
        <v/>
      </c>
      <c r="AM86" s="3" t="str">
        <f>IF($A86="ADD",IF(NOT(ISBLANK(AL86)),_xlfn.XLOOKUP(AL86,ud_chip_grade[lookupValue],ud_chip_grade[lookupKey],"ERROR"),""), "")</f>
        <v/>
      </c>
      <c r="AO86" s="3" t="str">
        <f>IF($A86="ADD",IF(NOT(ISBLANK(AN86)),_xlfn.XLOOKUP(AN86,ud_chip_grade[lookupValue],ud_chip_grade[lookupKey],"ERROR"),""), "")</f>
        <v/>
      </c>
      <c r="AQ86" s="4"/>
      <c r="AS86" s="3" t="str">
        <f>IF($A86="ADD",IF(NOT(ISBLANK(AR86)),_xlfn.XLOOKUP(AR86,ud_recycled_aggregate[lookupValue],ud_recycled_aggregate[lookupKey],"ERROR"),""), "")</f>
        <v/>
      </c>
      <c r="AU86" s="3" t="str">
        <f>IF($A86="ADD",IF(NOT(ISBLANK(AT86)),_xlfn.XLOOKUP(AT86,ud_surface_binder_type[lookupValue],ud_surface_binder_type[lookupKey],"ERROR"),""), "")</f>
        <v/>
      </c>
      <c r="AV86" s="20"/>
      <c r="AY86" s="3" t="str">
        <f>IF($A86="ADD",IF(NOT(ISBLANK(AX86)),_xlfn.XLOOKUP(AX86,ud_cutter_type[lookupValue],ud_cutter_type[lookupKey],"ERROR"),""), "")</f>
        <v/>
      </c>
      <c r="AZ86" s="4"/>
      <c r="BB86" s="4"/>
      <c r="BG86" s="3" t="str">
        <f>IF($A86="ADD",IF(NOT(ISBLANK(BF86)),_xlfn.XLOOKUP(BF86,ud_polymer_type[lookupValue],ud_polymer_type[lookupKey],"ERROR"),""), "")</f>
        <v/>
      </c>
      <c r="BH86" s="4"/>
      <c r="BJ86" s="4"/>
      <c r="BK86" s="5"/>
      <c r="BL86" s="21"/>
      <c r="BM86" s="4"/>
      <c r="BN86" s="21"/>
      <c r="BO86" s="2" t="str">
        <f t="shared" si="12"/>
        <v/>
      </c>
      <c r="BP86" s="3" t="str">
        <f t="shared" si="13"/>
        <v/>
      </c>
      <c r="BQ86" s="3" t="str">
        <f>IF($A86="","",IF((AND($A86="ADD",OR(BP86="",BP86="Local Authority"))),"L",(_xlfn.XLOOKUP(BP86,asset_owner[lookupValue],asset_owner[lookupKey],""))))</f>
        <v/>
      </c>
      <c r="BR86" s="3" t="str">
        <f t="shared" si="14"/>
        <v/>
      </c>
      <c r="BS86" s="3" t="str">
        <f>IF($A86="","",IF((AND($A86="ADD",OR(BR86="",BR86="Vested Assets"))),"12",(_xlfn.XLOOKUP(BR86,ud_work_category[lookupValue],ud_work_category[lookupKey],""))))</f>
        <v/>
      </c>
      <c r="BT86" s="20"/>
      <c r="BU86" s="2" t="str">
        <f t="shared" si="15"/>
        <v/>
      </c>
      <c r="BV86" s="3" t="str">
        <f t="shared" si="16"/>
        <v/>
      </c>
      <c r="BW86" s="3" t="str">
        <f>IF($A86="","",IF((AND($A86="ADD",OR(BV86="",BV86="Excellent"))),"1",(_xlfn.XLOOKUP(BV86,condition[lookupValue],condition[lookupKey],""))))</f>
        <v/>
      </c>
      <c r="BX86" s="21" t="str">
        <f t="shared" si="17"/>
        <v/>
      </c>
      <c r="BY86" s="5"/>
    </row>
    <row r="87" spans="2:77" x14ac:dyDescent="0.25">
      <c r="B87" s="4"/>
      <c r="D87" s="3" t="str">
        <f>IF($A87="ADD",IF(NOT(ISBLANK(C87)),_xlfn.XLOOKUP(C87,roadnames[lookupValue],roadnames[lookupKey],"ERROR"),""), "")</f>
        <v/>
      </c>
      <c r="E87" s="4"/>
      <c r="F87" s="4"/>
      <c r="G87" s="5"/>
      <c r="H87" s="5"/>
      <c r="I87" s="19"/>
      <c r="J87" s="19"/>
      <c r="K87" s="19" t="str">
        <f t="shared" si="9"/>
        <v/>
      </c>
      <c r="L87" s="4"/>
      <c r="N87" s="3" t="str">
        <f>IF($A87="ADD",IF(NOT(ISBLANK(M87)),_xlfn.XLOOKUP(M87,len_adjust_rsn[lookupValue],len_adjust_rsn[lookupKey],"ERROR"),""), "")</f>
        <v/>
      </c>
      <c r="O87" s="19"/>
      <c r="Q87" s="19" t="str">
        <f t="shared" si="10"/>
        <v/>
      </c>
      <c r="R87" s="19"/>
      <c r="S87" s="19" t="str">
        <f t="shared" si="11"/>
        <v/>
      </c>
      <c r="T87" s="4"/>
      <c r="U87" s="4"/>
      <c r="W87" s="3" t="str">
        <f>IF($A87="ADD",IF(NOT(ISBLANK(V87)),_xlfn.XLOOKUP(V87,ud_surface_function[lookupValue],ud_surface_function[lookupKey],"ERROR"),""), "")</f>
        <v/>
      </c>
      <c r="Y87" s="3" t="str">
        <f>IF($A87="ADD",IF(NOT(ISBLANK(X87)),_xlfn.XLOOKUP(X87,ud_surface_reseal_reason[lookupValue],ud_surface_reseal_reason[lookupKey],"ERROR"),""), "")</f>
        <v/>
      </c>
      <c r="AA87" s="3" t="str">
        <f>IF($A87="ADD",IF(NOT(ISBLANK(Z87)),_xlfn.XLOOKUP(Z87,ud_surface_material_type[lookupValue],ud_surface_material_type[lookupKey],"ERROR"),""), "")</f>
        <v/>
      </c>
      <c r="AC87" s="3" t="str">
        <f>IF($A87="ADD",IF(NOT(ISBLANK(AB87)),_xlfn.XLOOKUP(AB87,ud_material_source[lookupValue],ud_material_source[lookupKey],"ERROR"),""), "")</f>
        <v/>
      </c>
      <c r="AE87" s="3" t="str">
        <f>IF($A87="ADD",IF(NOT(ISBLANK(AD87)),_xlfn.XLOOKUP(AD87,ud_surface_specification[lookupValue],ud_surface_specification[lookupKey],"ERROR"),""), "")</f>
        <v/>
      </c>
      <c r="AF87" s="4"/>
      <c r="AG87" s="4"/>
      <c r="AI87" s="3" t="str">
        <f>IF($A87="ADD",IF(NOT(ISBLANK(AH87)),_xlfn.XLOOKUP(AH87,ud_mix_designation_number[lookupValue],ud_mix_designation_number[lookupKey],"ERROR"),""), "")</f>
        <v/>
      </c>
      <c r="AK87" s="3" t="str">
        <f>IF($A87="ADD",IF(NOT(ISBLANK(AJ87)),_xlfn.XLOOKUP(AJ87,ud_chip_grade[lookupValue],ud_chip_grade[lookupKey],"ERROR"),""), "")</f>
        <v/>
      </c>
      <c r="AM87" s="3" t="str">
        <f>IF($A87="ADD",IF(NOT(ISBLANK(AL87)),_xlfn.XLOOKUP(AL87,ud_chip_grade[lookupValue],ud_chip_grade[lookupKey],"ERROR"),""), "")</f>
        <v/>
      </c>
      <c r="AO87" s="3" t="str">
        <f>IF($A87="ADD",IF(NOT(ISBLANK(AN87)),_xlfn.XLOOKUP(AN87,ud_chip_grade[lookupValue],ud_chip_grade[lookupKey],"ERROR"),""), "")</f>
        <v/>
      </c>
      <c r="AQ87" s="4"/>
      <c r="AS87" s="3" t="str">
        <f>IF($A87="ADD",IF(NOT(ISBLANK(AR87)),_xlfn.XLOOKUP(AR87,ud_recycled_aggregate[lookupValue],ud_recycled_aggregate[lookupKey],"ERROR"),""), "")</f>
        <v/>
      </c>
      <c r="AU87" s="3" t="str">
        <f>IF($A87="ADD",IF(NOT(ISBLANK(AT87)),_xlfn.XLOOKUP(AT87,ud_surface_binder_type[lookupValue],ud_surface_binder_type[lookupKey],"ERROR"),""), "")</f>
        <v/>
      </c>
      <c r="AV87" s="20"/>
      <c r="AY87" s="3" t="str">
        <f>IF($A87="ADD",IF(NOT(ISBLANK(AX87)),_xlfn.XLOOKUP(AX87,ud_cutter_type[lookupValue],ud_cutter_type[lookupKey],"ERROR"),""), "")</f>
        <v/>
      </c>
      <c r="AZ87" s="4"/>
      <c r="BB87" s="4"/>
      <c r="BG87" s="3" t="str">
        <f>IF($A87="ADD",IF(NOT(ISBLANK(BF87)),_xlfn.XLOOKUP(BF87,ud_polymer_type[lookupValue],ud_polymer_type[lookupKey],"ERROR"),""), "")</f>
        <v/>
      </c>
      <c r="BH87" s="4"/>
      <c r="BJ87" s="4"/>
      <c r="BK87" s="5"/>
      <c r="BL87" s="21"/>
      <c r="BM87" s="4"/>
      <c r="BN87" s="21"/>
      <c r="BO87" s="2" t="str">
        <f t="shared" si="12"/>
        <v/>
      </c>
      <c r="BP87" s="3" t="str">
        <f t="shared" si="13"/>
        <v/>
      </c>
      <c r="BQ87" s="3" t="str">
        <f>IF($A87="","",IF((AND($A87="ADD",OR(BP87="",BP87="Local Authority"))),"L",(_xlfn.XLOOKUP(BP87,asset_owner[lookupValue],asset_owner[lookupKey],""))))</f>
        <v/>
      </c>
      <c r="BR87" s="3" t="str">
        <f t="shared" si="14"/>
        <v/>
      </c>
      <c r="BS87" s="3" t="str">
        <f>IF($A87="","",IF((AND($A87="ADD",OR(BR87="",BR87="Vested Assets"))),"12",(_xlfn.XLOOKUP(BR87,ud_work_category[lookupValue],ud_work_category[lookupKey],""))))</f>
        <v/>
      </c>
      <c r="BT87" s="20"/>
      <c r="BU87" s="2" t="str">
        <f t="shared" si="15"/>
        <v/>
      </c>
      <c r="BV87" s="3" t="str">
        <f t="shared" si="16"/>
        <v/>
      </c>
      <c r="BW87" s="3" t="str">
        <f>IF($A87="","",IF((AND($A87="ADD",OR(BV87="",BV87="Excellent"))),"1",(_xlfn.XLOOKUP(BV87,condition[lookupValue],condition[lookupKey],""))))</f>
        <v/>
      </c>
      <c r="BX87" s="21" t="str">
        <f t="shared" si="17"/>
        <v/>
      </c>
      <c r="BY87" s="5"/>
    </row>
    <row r="88" spans="2:77" x14ac:dyDescent="0.25">
      <c r="B88" s="4"/>
      <c r="D88" s="3" t="str">
        <f>IF($A88="ADD",IF(NOT(ISBLANK(C88)),_xlfn.XLOOKUP(C88,roadnames[lookupValue],roadnames[lookupKey],"ERROR"),""), "")</f>
        <v/>
      </c>
      <c r="E88" s="4"/>
      <c r="F88" s="4"/>
      <c r="G88" s="5"/>
      <c r="H88" s="5"/>
      <c r="I88" s="19"/>
      <c r="J88" s="19"/>
      <c r="K88" s="19" t="str">
        <f t="shared" si="9"/>
        <v/>
      </c>
      <c r="L88" s="4"/>
      <c r="N88" s="3" t="str">
        <f>IF($A88="ADD",IF(NOT(ISBLANK(M88)),_xlfn.XLOOKUP(M88,len_adjust_rsn[lookupValue],len_adjust_rsn[lookupKey],"ERROR"),""), "")</f>
        <v/>
      </c>
      <c r="O88" s="19"/>
      <c r="Q88" s="19" t="str">
        <f t="shared" si="10"/>
        <v/>
      </c>
      <c r="R88" s="19"/>
      <c r="S88" s="19" t="str">
        <f t="shared" si="11"/>
        <v/>
      </c>
      <c r="T88" s="4"/>
      <c r="U88" s="4"/>
      <c r="W88" s="3" t="str">
        <f>IF($A88="ADD",IF(NOT(ISBLANK(V88)),_xlfn.XLOOKUP(V88,ud_surface_function[lookupValue],ud_surface_function[lookupKey],"ERROR"),""), "")</f>
        <v/>
      </c>
      <c r="Y88" s="3" t="str">
        <f>IF($A88="ADD",IF(NOT(ISBLANK(X88)),_xlfn.XLOOKUP(X88,ud_surface_reseal_reason[lookupValue],ud_surface_reseal_reason[lookupKey],"ERROR"),""), "")</f>
        <v/>
      </c>
      <c r="AA88" s="3" t="str">
        <f>IF($A88="ADD",IF(NOT(ISBLANK(Z88)),_xlfn.XLOOKUP(Z88,ud_surface_material_type[lookupValue],ud_surface_material_type[lookupKey],"ERROR"),""), "")</f>
        <v/>
      </c>
      <c r="AC88" s="3" t="str">
        <f>IF($A88="ADD",IF(NOT(ISBLANK(AB88)),_xlfn.XLOOKUP(AB88,ud_material_source[lookupValue],ud_material_source[lookupKey],"ERROR"),""), "")</f>
        <v/>
      </c>
      <c r="AE88" s="3" t="str">
        <f>IF($A88="ADD",IF(NOT(ISBLANK(AD88)),_xlfn.XLOOKUP(AD88,ud_surface_specification[lookupValue],ud_surface_specification[lookupKey],"ERROR"),""), "")</f>
        <v/>
      </c>
      <c r="AF88" s="4"/>
      <c r="AG88" s="4"/>
      <c r="AI88" s="3" t="str">
        <f>IF($A88="ADD",IF(NOT(ISBLANK(AH88)),_xlfn.XLOOKUP(AH88,ud_mix_designation_number[lookupValue],ud_mix_designation_number[lookupKey],"ERROR"),""), "")</f>
        <v/>
      </c>
      <c r="AK88" s="3" t="str">
        <f>IF($A88="ADD",IF(NOT(ISBLANK(AJ88)),_xlfn.XLOOKUP(AJ88,ud_chip_grade[lookupValue],ud_chip_grade[lookupKey],"ERROR"),""), "")</f>
        <v/>
      </c>
      <c r="AM88" s="3" t="str">
        <f>IF($A88="ADD",IF(NOT(ISBLANK(AL88)),_xlfn.XLOOKUP(AL88,ud_chip_grade[lookupValue],ud_chip_grade[lookupKey],"ERROR"),""), "")</f>
        <v/>
      </c>
      <c r="AO88" s="3" t="str">
        <f>IF($A88="ADD",IF(NOT(ISBLANK(AN88)),_xlfn.XLOOKUP(AN88,ud_chip_grade[lookupValue],ud_chip_grade[lookupKey],"ERROR"),""), "")</f>
        <v/>
      </c>
      <c r="AQ88" s="4"/>
      <c r="AS88" s="3" t="str">
        <f>IF($A88="ADD",IF(NOT(ISBLANK(AR88)),_xlfn.XLOOKUP(AR88,ud_recycled_aggregate[lookupValue],ud_recycled_aggregate[lookupKey],"ERROR"),""), "")</f>
        <v/>
      </c>
      <c r="AU88" s="3" t="str">
        <f>IF($A88="ADD",IF(NOT(ISBLANK(AT88)),_xlfn.XLOOKUP(AT88,ud_surface_binder_type[lookupValue],ud_surface_binder_type[lookupKey],"ERROR"),""), "")</f>
        <v/>
      </c>
      <c r="AV88" s="20"/>
      <c r="AY88" s="3" t="str">
        <f>IF($A88="ADD",IF(NOT(ISBLANK(AX88)),_xlfn.XLOOKUP(AX88,ud_cutter_type[lookupValue],ud_cutter_type[lookupKey],"ERROR"),""), "")</f>
        <v/>
      </c>
      <c r="AZ88" s="4"/>
      <c r="BB88" s="4"/>
      <c r="BG88" s="3" t="str">
        <f>IF($A88="ADD",IF(NOT(ISBLANK(BF88)),_xlfn.XLOOKUP(BF88,ud_polymer_type[lookupValue],ud_polymer_type[lookupKey],"ERROR"),""), "")</f>
        <v/>
      </c>
      <c r="BH88" s="4"/>
      <c r="BJ88" s="4"/>
      <c r="BK88" s="5"/>
      <c r="BL88" s="21"/>
      <c r="BM88" s="4"/>
      <c r="BN88" s="21"/>
      <c r="BO88" s="2" t="str">
        <f t="shared" si="12"/>
        <v/>
      </c>
      <c r="BP88" s="3" t="str">
        <f t="shared" si="13"/>
        <v/>
      </c>
      <c r="BQ88" s="3" t="str">
        <f>IF($A88="","",IF((AND($A88="ADD",OR(BP88="",BP88="Local Authority"))),"L",(_xlfn.XLOOKUP(BP88,asset_owner[lookupValue],asset_owner[lookupKey],""))))</f>
        <v/>
      </c>
      <c r="BR88" s="3" t="str">
        <f t="shared" si="14"/>
        <v/>
      </c>
      <c r="BS88" s="3" t="str">
        <f>IF($A88="","",IF((AND($A88="ADD",OR(BR88="",BR88="Vested Assets"))),"12",(_xlfn.XLOOKUP(BR88,ud_work_category[lookupValue],ud_work_category[lookupKey],""))))</f>
        <v/>
      </c>
      <c r="BT88" s="20"/>
      <c r="BU88" s="2" t="str">
        <f t="shared" si="15"/>
        <v/>
      </c>
      <c r="BV88" s="3" t="str">
        <f t="shared" si="16"/>
        <v/>
      </c>
      <c r="BW88" s="3" t="str">
        <f>IF($A88="","",IF((AND($A88="ADD",OR(BV88="",BV88="Excellent"))),"1",(_xlfn.XLOOKUP(BV88,condition[lookupValue],condition[lookupKey],""))))</f>
        <v/>
      </c>
      <c r="BX88" s="21" t="str">
        <f t="shared" si="17"/>
        <v/>
      </c>
      <c r="BY88" s="5"/>
    </row>
    <row r="89" spans="2:77" x14ac:dyDescent="0.25">
      <c r="B89" s="4"/>
      <c r="D89" s="3" t="str">
        <f>IF($A89="ADD",IF(NOT(ISBLANK(C89)),_xlfn.XLOOKUP(C89,roadnames[lookupValue],roadnames[lookupKey],"ERROR"),""), "")</f>
        <v/>
      </c>
      <c r="E89" s="4"/>
      <c r="F89" s="4"/>
      <c r="G89" s="5"/>
      <c r="H89" s="5"/>
      <c r="I89" s="19"/>
      <c r="J89" s="19"/>
      <c r="K89" s="19" t="str">
        <f t="shared" si="9"/>
        <v/>
      </c>
      <c r="L89" s="4"/>
      <c r="N89" s="3" t="str">
        <f>IF($A89="ADD",IF(NOT(ISBLANK(M89)),_xlfn.XLOOKUP(M89,len_adjust_rsn[lookupValue],len_adjust_rsn[lookupKey],"ERROR"),""), "")</f>
        <v/>
      </c>
      <c r="O89" s="19"/>
      <c r="Q89" s="19" t="str">
        <f t="shared" si="10"/>
        <v/>
      </c>
      <c r="R89" s="19"/>
      <c r="S89" s="19" t="str">
        <f t="shared" si="11"/>
        <v/>
      </c>
      <c r="T89" s="4"/>
      <c r="U89" s="4"/>
      <c r="W89" s="3" t="str">
        <f>IF($A89="ADD",IF(NOT(ISBLANK(V89)),_xlfn.XLOOKUP(V89,ud_surface_function[lookupValue],ud_surface_function[lookupKey],"ERROR"),""), "")</f>
        <v/>
      </c>
      <c r="Y89" s="3" t="str">
        <f>IF($A89="ADD",IF(NOT(ISBLANK(X89)),_xlfn.XLOOKUP(X89,ud_surface_reseal_reason[lookupValue],ud_surface_reseal_reason[lookupKey],"ERROR"),""), "")</f>
        <v/>
      </c>
      <c r="AA89" s="3" t="str">
        <f>IF($A89="ADD",IF(NOT(ISBLANK(Z89)),_xlfn.XLOOKUP(Z89,ud_surface_material_type[lookupValue],ud_surface_material_type[lookupKey],"ERROR"),""), "")</f>
        <v/>
      </c>
      <c r="AC89" s="3" t="str">
        <f>IF($A89="ADD",IF(NOT(ISBLANK(AB89)),_xlfn.XLOOKUP(AB89,ud_material_source[lookupValue],ud_material_source[lookupKey],"ERROR"),""), "")</f>
        <v/>
      </c>
      <c r="AE89" s="3" t="str">
        <f>IF($A89="ADD",IF(NOT(ISBLANK(AD89)),_xlfn.XLOOKUP(AD89,ud_surface_specification[lookupValue],ud_surface_specification[lookupKey],"ERROR"),""), "")</f>
        <v/>
      </c>
      <c r="AF89" s="4"/>
      <c r="AG89" s="4"/>
      <c r="AI89" s="3" t="str">
        <f>IF($A89="ADD",IF(NOT(ISBLANK(AH89)),_xlfn.XLOOKUP(AH89,ud_mix_designation_number[lookupValue],ud_mix_designation_number[lookupKey],"ERROR"),""), "")</f>
        <v/>
      </c>
      <c r="AK89" s="3" t="str">
        <f>IF($A89="ADD",IF(NOT(ISBLANK(AJ89)),_xlfn.XLOOKUP(AJ89,ud_chip_grade[lookupValue],ud_chip_grade[lookupKey],"ERROR"),""), "")</f>
        <v/>
      </c>
      <c r="AM89" s="3" t="str">
        <f>IF($A89="ADD",IF(NOT(ISBLANK(AL89)),_xlfn.XLOOKUP(AL89,ud_chip_grade[lookupValue],ud_chip_grade[lookupKey],"ERROR"),""), "")</f>
        <v/>
      </c>
      <c r="AO89" s="3" t="str">
        <f>IF($A89="ADD",IF(NOT(ISBLANK(AN89)),_xlfn.XLOOKUP(AN89,ud_chip_grade[lookupValue],ud_chip_grade[lookupKey],"ERROR"),""), "")</f>
        <v/>
      </c>
      <c r="AQ89" s="4"/>
      <c r="AS89" s="3" t="str">
        <f>IF($A89="ADD",IF(NOT(ISBLANK(AR89)),_xlfn.XLOOKUP(AR89,ud_recycled_aggregate[lookupValue],ud_recycled_aggregate[lookupKey],"ERROR"),""), "")</f>
        <v/>
      </c>
      <c r="AU89" s="3" t="str">
        <f>IF($A89="ADD",IF(NOT(ISBLANK(AT89)),_xlfn.XLOOKUP(AT89,ud_surface_binder_type[lookupValue],ud_surface_binder_type[lookupKey],"ERROR"),""), "")</f>
        <v/>
      </c>
      <c r="AV89" s="20"/>
      <c r="AY89" s="3" t="str">
        <f>IF($A89="ADD",IF(NOT(ISBLANK(AX89)),_xlfn.XLOOKUP(AX89,ud_cutter_type[lookupValue],ud_cutter_type[lookupKey],"ERROR"),""), "")</f>
        <v/>
      </c>
      <c r="AZ89" s="4"/>
      <c r="BB89" s="4"/>
      <c r="BG89" s="3" t="str">
        <f>IF($A89="ADD",IF(NOT(ISBLANK(BF89)),_xlfn.XLOOKUP(BF89,ud_polymer_type[lookupValue],ud_polymer_type[lookupKey],"ERROR"),""), "")</f>
        <v/>
      </c>
      <c r="BH89" s="4"/>
      <c r="BJ89" s="4"/>
      <c r="BK89" s="5"/>
      <c r="BL89" s="21"/>
      <c r="BM89" s="4"/>
      <c r="BN89" s="21"/>
      <c r="BO89" s="2" t="str">
        <f t="shared" si="12"/>
        <v/>
      </c>
      <c r="BP89" s="3" t="str">
        <f t="shared" si="13"/>
        <v/>
      </c>
      <c r="BQ89" s="3" t="str">
        <f>IF($A89="","",IF((AND($A89="ADD",OR(BP89="",BP89="Local Authority"))),"L",(_xlfn.XLOOKUP(BP89,asset_owner[lookupValue],asset_owner[lookupKey],""))))</f>
        <v/>
      </c>
      <c r="BR89" s="3" t="str">
        <f t="shared" si="14"/>
        <v/>
      </c>
      <c r="BS89" s="3" t="str">
        <f>IF($A89="","",IF((AND($A89="ADD",OR(BR89="",BR89="Vested Assets"))),"12",(_xlfn.XLOOKUP(BR89,ud_work_category[lookupValue],ud_work_category[lookupKey],""))))</f>
        <v/>
      </c>
      <c r="BT89" s="20"/>
      <c r="BU89" s="2" t="str">
        <f t="shared" si="15"/>
        <v/>
      </c>
      <c r="BV89" s="3" t="str">
        <f t="shared" si="16"/>
        <v/>
      </c>
      <c r="BW89" s="3" t="str">
        <f>IF($A89="","",IF((AND($A89="ADD",OR(BV89="",BV89="Excellent"))),"1",(_xlfn.XLOOKUP(BV89,condition[lookupValue],condition[lookupKey],""))))</f>
        <v/>
      </c>
      <c r="BX89" s="21" t="str">
        <f t="shared" si="17"/>
        <v/>
      </c>
      <c r="BY89" s="5"/>
    </row>
    <row r="90" spans="2:77" x14ac:dyDescent="0.25">
      <c r="B90" s="4"/>
      <c r="D90" s="3" t="str">
        <f>IF($A90="ADD",IF(NOT(ISBLANK(C90)),_xlfn.XLOOKUP(C90,roadnames[lookupValue],roadnames[lookupKey],"ERROR"),""), "")</f>
        <v/>
      </c>
      <c r="E90" s="4"/>
      <c r="F90" s="4"/>
      <c r="G90" s="5"/>
      <c r="H90" s="5"/>
      <c r="I90" s="19"/>
      <c r="J90" s="19"/>
      <c r="K90" s="19" t="str">
        <f t="shared" si="9"/>
        <v/>
      </c>
      <c r="L90" s="4"/>
      <c r="N90" s="3" t="str">
        <f>IF($A90="ADD",IF(NOT(ISBLANK(M90)),_xlfn.XLOOKUP(M90,len_adjust_rsn[lookupValue],len_adjust_rsn[lookupKey],"ERROR"),""), "")</f>
        <v/>
      </c>
      <c r="O90" s="19"/>
      <c r="Q90" s="19" t="str">
        <f t="shared" si="10"/>
        <v/>
      </c>
      <c r="R90" s="19"/>
      <c r="S90" s="19" t="str">
        <f t="shared" si="11"/>
        <v/>
      </c>
      <c r="T90" s="4"/>
      <c r="U90" s="4"/>
      <c r="W90" s="3" t="str">
        <f>IF($A90="ADD",IF(NOT(ISBLANK(V90)),_xlfn.XLOOKUP(V90,ud_surface_function[lookupValue],ud_surface_function[lookupKey],"ERROR"),""), "")</f>
        <v/>
      </c>
      <c r="Y90" s="3" t="str">
        <f>IF($A90="ADD",IF(NOT(ISBLANK(X90)),_xlfn.XLOOKUP(X90,ud_surface_reseal_reason[lookupValue],ud_surface_reseal_reason[lookupKey],"ERROR"),""), "")</f>
        <v/>
      </c>
      <c r="AA90" s="3" t="str">
        <f>IF($A90="ADD",IF(NOT(ISBLANK(Z90)),_xlfn.XLOOKUP(Z90,ud_surface_material_type[lookupValue],ud_surface_material_type[lookupKey],"ERROR"),""), "")</f>
        <v/>
      </c>
      <c r="AC90" s="3" t="str">
        <f>IF($A90="ADD",IF(NOT(ISBLANK(AB90)),_xlfn.XLOOKUP(AB90,ud_material_source[lookupValue],ud_material_source[lookupKey],"ERROR"),""), "")</f>
        <v/>
      </c>
      <c r="AE90" s="3" t="str">
        <f>IF($A90="ADD",IF(NOT(ISBLANK(AD90)),_xlfn.XLOOKUP(AD90,ud_surface_specification[lookupValue],ud_surface_specification[lookupKey],"ERROR"),""), "")</f>
        <v/>
      </c>
      <c r="AF90" s="4"/>
      <c r="AG90" s="4"/>
      <c r="AI90" s="3" t="str">
        <f>IF($A90="ADD",IF(NOT(ISBLANK(AH90)),_xlfn.XLOOKUP(AH90,ud_mix_designation_number[lookupValue],ud_mix_designation_number[lookupKey],"ERROR"),""), "")</f>
        <v/>
      </c>
      <c r="AK90" s="3" t="str">
        <f>IF($A90="ADD",IF(NOT(ISBLANK(AJ90)),_xlfn.XLOOKUP(AJ90,ud_chip_grade[lookupValue],ud_chip_grade[lookupKey],"ERROR"),""), "")</f>
        <v/>
      </c>
      <c r="AM90" s="3" t="str">
        <f>IF($A90="ADD",IF(NOT(ISBLANK(AL90)),_xlfn.XLOOKUP(AL90,ud_chip_grade[lookupValue],ud_chip_grade[lookupKey],"ERROR"),""), "")</f>
        <v/>
      </c>
      <c r="AO90" s="3" t="str">
        <f>IF($A90="ADD",IF(NOT(ISBLANK(AN90)),_xlfn.XLOOKUP(AN90,ud_chip_grade[lookupValue],ud_chip_grade[lookupKey],"ERROR"),""), "")</f>
        <v/>
      </c>
      <c r="AQ90" s="4"/>
      <c r="AS90" s="3" t="str">
        <f>IF($A90="ADD",IF(NOT(ISBLANK(AR90)),_xlfn.XLOOKUP(AR90,ud_recycled_aggregate[lookupValue],ud_recycled_aggregate[lookupKey],"ERROR"),""), "")</f>
        <v/>
      </c>
      <c r="AU90" s="3" t="str">
        <f>IF($A90="ADD",IF(NOT(ISBLANK(AT90)),_xlfn.XLOOKUP(AT90,ud_surface_binder_type[lookupValue],ud_surface_binder_type[lookupKey],"ERROR"),""), "")</f>
        <v/>
      </c>
      <c r="AV90" s="20"/>
      <c r="AY90" s="3" t="str">
        <f>IF($A90="ADD",IF(NOT(ISBLANK(AX90)),_xlfn.XLOOKUP(AX90,ud_cutter_type[lookupValue],ud_cutter_type[lookupKey],"ERROR"),""), "")</f>
        <v/>
      </c>
      <c r="AZ90" s="4"/>
      <c r="BB90" s="4"/>
      <c r="BG90" s="3" t="str">
        <f>IF($A90="ADD",IF(NOT(ISBLANK(BF90)),_xlfn.XLOOKUP(BF90,ud_polymer_type[lookupValue],ud_polymer_type[lookupKey],"ERROR"),""), "")</f>
        <v/>
      </c>
      <c r="BH90" s="4"/>
      <c r="BJ90" s="4"/>
      <c r="BK90" s="5"/>
      <c r="BL90" s="21"/>
      <c r="BM90" s="4"/>
      <c r="BN90" s="21"/>
      <c r="BO90" s="2" t="str">
        <f t="shared" si="12"/>
        <v/>
      </c>
      <c r="BP90" s="3" t="str">
        <f t="shared" si="13"/>
        <v/>
      </c>
      <c r="BQ90" s="3" t="str">
        <f>IF($A90="","",IF((AND($A90="ADD",OR(BP90="",BP90="Local Authority"))),"L",(_xlfn.XLOOKUP(BP90,asset_owner[lookupValue],asset_owner[lookupKey],""))))</f>
        <v/>
      </c>
      <c r="BR90" s="3" t="str">
        <f t="shared" si="14"/>
        <v/>
      </c>
      <c r="BS90" s="3" t="str">
        <f>IF($A90="","",IF((AND($A90="ADD",OR(BR90="",BR90="Vested Assets"))),"12",(_xlfn.XLOOKUP(BR90,ud_work_category[lookupValue],ud_work_category[lookupKey],""))))</f>
        <v/>
      </c>
      <c r="BT90" s="20"/>
      <c r="BU90" s="2" t="str">
        <f t="shared" si="15"/>
        <v/>
      </c>
      <c r="BV90" s="3" t="str">
        <f t="shared" si="16"/>
        <v/>
      </c>
      <c r="BW90" s="3" t="str">
        <f>IF($A90="","",IF((AND($A90="ADD",OR(BV90="",BV90="Excellent"))),"1",(_xlfn.XLOOKUP(BV90,condition[lookupValue],condition[lookupKey],""))))</f>
        <v/>
      </c>
      <c r="BX90" s="21" t="str">
        <f t="shared" si="17"/>
        <v/>
      </c>
      <c r="BY90" s="5"/>
    </row>
    <row r="91" spans="2:77" x14ac:dyDescent="0.25">
      <c r="B91" s="4"/>
      <c r="D91" s="3" t="str">
        <f>IF($A91="ADD",IF(NOT(ISBLANK(C91)),_xlfn.XLOOKUP(C91,roadnames[lookupValue],roadnames[lookupKey],"ERROR"),""), "")</f>
        <v/>
      </c>
      <c r="E91" s="4"/>
      <c r="F91" s="4"/>
      <c r="G91" s="5"/>
      <c r="H91" s="5"/>
      <c r="I91" s="19"/>
      <c r="J91" s="19"/>
      <c r="K91" s="19" t="str">
        <f t="shared" si="9"/>
        <v/>
      </c>
      <c r="L91" s="4"/>
      <c r="N91" s="3" t="str">
        <f>IF($A91="ADD",IF(NOT(ISBLANK(M91)),_xlfn.XLOOKUP(M91,len_adjust_rsn[lookupValue],len_adjust_rsn[lookupKey],"ERROR"),""), "")</f>
        <v/>
      </c>
      <c r="O91" s="19"/>
      <c r="Q91" s="19" t="str">
        <f t="shared" si="10"/>
        <v/>
      </c>
      <c r="R91" s="19"/>
      <c r="S91" s="19" t="str">
        <f t="shared" si="11"/>
        <v/>
      </c>
      <c r="T91" s="4"/>
      <c r="U91" s="4"/>
      <c r="W91" s="3" t="str">
        <f>IF($A91="ADD",IF(NOT(ISBLANK(V91)),_xlfn.XLOOKUP(V91,ud_surface_function[lookupValue],ud_surface_function[lookupKey],"ERROR"),""), "")</f>
        <v/>
      </c>
      <c r="Y91" s="3" t="str">
        <f>IF($A91="ADD",IF(NOT(ISBLANK(X91)),_xlfn.XLOOKUP(X91,ud_surface_reseal_reason[lookupValue],ud_surface_reseal_reason[lookupKey],"ERROR"),""), "")</f>
        <v/>
      </c>
      <c r="AA91" s="3" t="str">
        <f>IF($A91="ADD",IF(NOT(ISBLANK(Z91)),_xlfn.XLOOKUP(Z91,ud_surface_material_type[lookupValue],ud_surface_material_type[lookupKey],"ERROR"),""), "")</f>
        <v/>
      </c>
      <c r="AC91" s="3" t="str">
        <f>IF($A91="ADD",IF(NOT(ISBLANK(AB91)),_xlfn.XLOOKUP(AB91,ud_material_source[lookupValue],ud_material_source[lookupKey],"ERROR"),""), "")</f>
        <v/>
      </c>
      <c r="AE91" s="3" t="str">
        <f>IF($A91="ADD",IF(NOT(ISBLANK(AD91)),_xlfn.XLOOKUP(AD91,ud_surface_specification[lookupValue],ud_surface_specification[lookupKey],"ERROR"),""), "")</f>
        <v/>
      </c>
      <c r="AF91" s="4"/>
      <c r="AG91" s="4"/>
      <c r="AI91" s="3" t="str">
        <f>IF($A91="ADD",IF(NOT(ISBLANK(AH91)),_xlfn.XLOOKUP(AH91,ud_mix_designation_number[lookupValue],ud_mix_designation_number[lookupKey],"ERROR"),""), "")</f>
        <v/>
      </c>
      <c r="AK91" s="3" t="str">
        <f>IF($A91="ADD",IF(NOT(ISBLANK(AJ91)),_xlfn.XLOOKUP(AJ91,ud_chip_grade[lookupValue],ud_chip_grade[lookupKey],"ERROR"),""), "")</f>
        <v/>
      </c>
      <c r="AM91" s="3" t="str">
        <f>IF($A91="ADD",IF(NOT(ISBLANK(AL91)),_xlfn.XLOOKUP(AL91,ud_chip_grade[lookupValue],ud_chip_grade[lookupKey],"ERROR"),""), "")</f>
        <v/>
      </c>
      <c r="AO91" s="3" t="str">
        <f>IF($A91="ADD",IF(NOT(ISBLANK(AN91)),_xlfn.XLOOKUP(AN91,ud_chip_grade[lookupValue],ud_chip_grade[lookupKey],"ERROR"),""), "")</f>
        <v/>
      </c>
      <c r="AQ91" s="4"/>
      <c r="AS91" s="3" t="str">
        <f>IF($A91="ADD",IF(NOT(ISBLANK(AR91)),_xlfn.XLOOKUP(AR91,ud_recycled_aggregate[lookupValue],ud_recycled_aggregate[lookupKey],"ERROR"),""), "")</f>
        <v/>
      </c>
      <c r="AU91" s="3" t="str">
        <f>IF($A91="ADD",IF(NOT(ISBLANK(AT91)),_xlfn.XLOOKUP(AT91,ud_surface_binder_type[lookupValue],ud_surface_binder_type[lookupKey],"ERROR"),""), "")</f>
        <v/>
      </c>
      <c r="AV91" s="20"/>
      <c r="AY91" s="3" t="str">
        <f>IF($A91="ADD",IF(NOT(ISBLANK(AX91)),_xlfn.XLOOKUP(AX91,ud_cutter_type[lookupValue],ud_cutter_type[lookupKey],"ERROR"),""), "")</f>
        <v/>
      </c>
      <c r="AZ91" s="4"/>
      <c r="BB91" s="4"/>
      <c r="BG91" s="3" t="str">
        <f>IF($A91="ADD",IF(NOT(ISBLANK(BF91)),_xlfn.XLOOKUP(BF91,ud_polymer_type[lookupValue],ud_polymer_type[lookupKey],"ERROR"),""), "")</f>
        <v/>
      </c>
      <c r="BH91" s="4"/>
      <c r="BJ91" s="4"/>
      <c r="BK91" s="5"/>
      <c r="BL91" s="21"/>
      <c r="BM91" s="4"/>
      <c r="BN91" s="21"/>
      <c r="BO91" s="2" t="str">
        <f t="shared" si="12"/>
        <v/>
      </c>
      <c r="BP91" s="3" t="str">
        <f t="shared" si="13"/>
        <v/>
      </c>
      <c r="BQ91" s="3" t="str">
        <f>IF($A91="","",IF((AND($A91="ADD",OR(BP91="",BP91="Local Authority"))),"L",(_xlfn.XLOOKUP(BP91,asset_owner[lookupValue],asset_owner[lookupKey],""))))</f>
        <v/>
      </c>
      <c r="BR91" s="3" t="str">
        <f t="shared" si="14"/>
        <v/>
      </c>
      <c r="BS91" s="3" t="str">
        <f>IF($A91="","",IF((AND($A91="ADD",OR(BR91="",BR91="Vested Assets"))),"12",(_xlfn.XLOOKUP(BR91,ud_work_category[lookupValue],ud_work_category[lookupKey],""))))</f>
        <v/>
      </c>
      <c r="BT91" s="20"/>
      <c r="BU91" s="2" t="str">
        <f t="shared" si="15"/>
        <v/>
      </c>
      <c r="BV91" s="3" t="str">
        <f t="shared" si="16"/>
        <v/>
      </c>
      <c r="BW91" s="3" t="str">
        <f>IF($A91="","",IF((AND($A91="ADD",OR(BV91="",BV91="Excellent"))),"1",(_xlfn.XLOOKUP(BV91,condition[lookupValue],condition[lookupKey],""))))</f>
        <v/>
      </c>
      <c r="BX91" s="21" t="str">
        <f t="shared" si="17"/>
        <v/>
      </c>
      <c r="BY91" s="5"/>
    </row>
    <row r="92" spans="2:77" x14ac:dyDescent="0.25">
      <c r="B92" s="4"/>
      <c r="D92" s="3" t="str">
        <f>IF($A92="ADD",IF(NOT(ISBLANK(C92)),_xlfn.XLOOKUP(C92,roadnames[lookupValue],roadnames[lookupKey],"ERROR"),""), "")</f>
        <v/>
      </c>
      <c r="E92" s="4"/>
      <c r="F92" s="4"/>
      <c r="G92" s="5"/>
      <c r="H92" s="5"/>
      <c r="I92" s="19"/>
      <c r="J92" s="19"/>
      <c r="K92" s="19" t="str">
        <f t="shared" si="9"/>
        <v/>
      </c>
      <c r="L92" s="4"/>
      <c r="N92" s="3" t="str">
        <f>IF($A92="ADD",IF(NOT(ISBLANK(M92)),_xlfn.XLOOKUP(M92,len_adjust_rsn[lookupValue],len_adjust_rsn[lookupKey],"ERROR"),""), "")</f>
        <v/>
      </c>
      <c r="O92" s="19"/>
      <c r="Q92" s="19" t="str">
        <f t="shared" si="10"/>
        <v/>
      </c>
      <c r="R92" s="19"/>
      <c r="S92" s="19" t="str">
        <f t="shared" si="11"/>
        <v/>
      </c>
      <c r="T92" s="4"/>
      <c r="U92" s="4"/>
      <c r="W92" s="3" t="str">
        <f>IF($A92="ADD",IF(NOT(ISBLANK(V92)),_xlfn.XLOOKUP(V92,ud_surface_function[lookupValue],ud_surface_function[lookupKey],"ERROR"),""), "")</f>
        <v/>
      </c>
      <c r="Y92" s="3" t="str">
        <f>IF($A92="ADD",IF(NOT(ISBLANK(X92)),_xlfn.XLOOKUP(X92,ud_surface_reseal_reason[lookupValue],ud_surface_reseal_reason[lookupKey],"ERROR"),""), "")</f>
        <v/>
      </c>
      <c r="AA92" s="3" t="str">
        <f>IF($A92="ADD",IF(NOT(ISBLANK(Z92)),_xlfn.XLOOKUP(Z92,ud_surface_material_type[lookupValue],ud_surface_material_type[lookupKey],"ERROR"),""), "")</f>
        <v/>
      </c>
      <c r="AC92" s="3" t="str">
        <f>IF($A92="ADD",IF(NOT(ISBLANK(AB92)),_xlfn.XLOOKUP(AB92,ud_material_source[lookupValue],ud_material_source[lookupKey],"ERROR"),""), "")</f>
        <v/>
      </c>
      <c r="AE92" s="3" t="str">
        <f>IF($A92="ADD",IF(NOT(ISBLANK(AD92)),_xlfn.XLOOKUP(AD92,ud_surface_specification[lookupValue],ud_surface_specification[lookupKey],"ERROR"),""), "")</f>
        <v/>
      </c>
      <c r="AF92" s="4"/>
      <c r="AG92" s="4"/>
      <c r="AI92" s="3" t="str">
        <f>IF($A92="ADD",IF(NOT(ISBLANK(AH92)),_xlfn.XLOOKUP(AH92,ud_mix_designation_number[lookupValue],ud_mix_designation_number[lookupKey],"ERROR"),""), "")</f>
        <v/>
      </c>
      <c r="AK92" s="3" t="str">
        <f>IF($A92="ADD",IF(NOT(ISBLANK(AJ92)),_xlfn.XLOOKUP(AJ92,ud_chip_grade[lookupValue],ud_chip_grade[lookupKey],"ERROR"),""), "")</f>
        <v/>
      </c>
      <c r="AM92" s="3" t="str">
        <f>IF($A92="ADD",IF(NOT(ISBLANK(AL92)),_xlfn.XLOOKUP(AL92,ud_chip_grade[lookupValue],ud_chip_grade[lookupKey],"ERROR"),""), "")</f>
        <v/>
      </c>
      <c r="AO92" s="3" t="str">
        <f>IF($A92="ADD",IF(NOT(ISBLANK(AN92)),_xlfn.XLOOKUP(AN92,ud_chip_grade[lookupValue],ud_chip_grade[lookupKey],"ERROR"),""), "")</f>
        <v/>
      </c>
      <c r="AQ92" s="4"/>
      <c r="AS92" s="3" t="str">
        <f>IF($A92="ADD",IF(NOT(ISBLANK(AR92)),_xlfn.XLOOKUP(AR92,ud_recycled_aggregate[lookupValue],ud_recycled_aggregate[lookupKey],"ERROR"),""), "")</f>
        <v/>
      </c>
      <c r="AU92" s="3" t="str">
        <f>IF($A92="ADD",IF(NOT(ISBLANK(AT92)),_xlfn.XLOOKUP(AT92,ud_surface_binder_type[lookupValue],ud_surface_binder_type[lookupKey],"ERROR"),""), "")</f>
        <v/>
      </c>
      <c r="AV92" s="20"/>
      <c r="AY92" s="3" t="str">
        <f>IF($A92="ADD",IF(NOT(ISBLANK(AX92)),_xlfn.XLOOKUP(AX92,ud_cutter_type[lookupValue],ud_cutter_type[lookupKey],"ERROR"),""), "")</f>
        <v/>
      </c>
      <c r="AZ92" s="4"/>
      <c r="BB92" s="4"/>
      <c r="BG92" s="3" t="str">
        <f>IF($A92="ADD",IF(NOT(ISBLANK(BF92)),_xlfn.XLOOKUP(BF92,ud_polymer_type[lookupValue],ud_polymer_type[lookupKey],"ERROR"),""), "")</f>
        <v/>
      </c>
      <c r="BH92" s="4"/>
      <c r="BJ92" s="4"/>
      <c r="BK92" s="5"/>
      <c r="BL92" s="21"/>
      <c r="BM92" s="4"/>
      <c r="BN92" s="21"/>
      <c r="BO92" s="2" t="str">
        <f t="shared" si="12"/>
        <v/>
      </c>
      <c r="BP92" s="3" t="str">
        <f t="shared" si="13"/>
        <v/>
      </c>
      <c r="BQ92" s="3" t="str">
        <f>IF($A92="","",IF((AND($A92="ADD",OR(BP92="",BP92="Local Authority"))),"L",(_xlfn.XLOOKUP(BP92,asset_owner[lookupValue],asset_owner[lookupKey],""))))</f>
        <v/>
      </c>
      <c r="BR92" s="3" t="str">
        <f t="shared" si="14"/>
        <v/>
      </c>
      <c r="BS92" s="3" t="str">
        <f>IF($A92="","",IF((AND($A92="ADD",OR(BR92="",BR92="Vested Assets"))),"12",(_xlfn.XLOOKUP(BR92,ud_work_category[lookupValue],ud_work_category[lookupKey],""))))</f>
        <v/>
      </c>
      <c r="BT92" s="20"/>
      <c r="BU92" s="2" t="str">
        <f t="shared" si="15"/>
        <v/>
      </c>
      <c r="BV92" s="3" t="str">
        <f t="shared" si="16"/>
        <v/>
      </c>
      <c r="BW92" s="3" t="str">
        <f>IF($A92="","",IF((AND($A92="ADD",OR(BV92="",BV92="Excellent"))),"1",(_xlfn.XLOOKUP(BV92,condition[lookupValue],condition[lookupKey],""))))</f>
        <v/>
      </c>
      <c r="BX92" s="21" t="str">
        <f t="shared" si="17"/>
        <v/>
      </c>
      <c r="BY92" s="5"/>
    </row>
    <row r="93" spans="2:77" x14ac:dyDescent="0.25">
      <c r="B93" s="4"/>
      <c r="D93" s="3" t="str">
        <f>IF($A93="ADD",IF(NOT(ISBLANK(C93)),_xlfn.XLOOKUP(C93,roadnames[lookupValue],roadnames[lookupKey],"ERROR"),""), "")</f>
        <v/>
      </c>
      <c r="E93" s="4"/>
      <c r="F93" s="4"/>
      <c r="G93" s="5"/>
      <c r="H93" s="5"/>
      <c r="I93" s="19"/>
      <c r="J93" s="19"/>
      <c r="K93" s="19" t="str">
        <f t="shared" si="9"/>
        <v/>
      </c>
      <c r="L93" s="4"/>
      <c r="N93" s="3" t="str">
        <f>IF($A93="ADD",IF(NOT(ISBLANK(M93)),_xlfn.XLOOKUP(M93,len_adjust_rsn[lookupValue],len_adjust_rsn[lookupKey],"ERROR"),""), "")</f>
        <v/>
      </c>
      <c r="O93" s="19"/>
      <c r="Q93" s="19" t="str">
        <f t="shared" si="10"/>
        <v/>
      </c>
      <c r="R93" s="19"/>
      <c r="S93" s="19" t="str">
        <f t="shared" si="11"/>
        <v/>
      </c>
      <c r="T93" s="4"/>
      <c r="U93" s="4"/>
      <c r="W93" s="3" t="str">
        <f>IF($A93="ADD",IF(NOT(ISBLANK(V93)),_xlfn.XLOOKUP(V93,ud_surface_function[lookupValue],ud_surface_function[lookupKey],"ERROR"),""), "")</f>
        <v/>
      </c>
      <c r="Y93" s="3" t="str">
        <f>IF($A93="ADD",IF(NOT(ISBLANK(X93)),_xlfn.XLOOKUP(X93,ud_surface_reseal_reason[lookupValue],ud_surface_reseal_reason[lookupKey],"ERROR"),""), "")</f>
        <v/>
      </c>
      <c r="AA93" s="3" t="str">
        <f>IF($A93="ADD",IF(NOT(ISBLANK(Z93)),_xlfn.XLOOKUP(Z93,ud_surface_material_type[lookupValue],ud_surface_material_type[lookupKey],"ERROR"),""), "")</f>
        <v/>
      </c>
      <c r="AC93" s="3" t="str">
        <f>IF($A93="ADD",IF(NOT(ISBLANK(AB93)),_xlfn.XLOOKUP(AB93,ud_material_source[lookupValue],ud_material_source[lookupKey],"ERROR"),""), "")</f>
        <v/>
      </c>
      <c r="AE93" s="3" t="str">
        <f>IF($A93="ADD",IF(NOT(ISBLANK(AD93)),_xlfn.XLOOKUP(AD93,ud_surface_specification[lookupValue],ud_surface_specification[lookupKey],"ERROR"),""), "")</f>
        <v/>
      </c>
      <c r="AF93" s="4"/>
      <c r="AG93" s="4"/>
      <c r="AI93" s="3" t="str">
        <f>IF($A93="ADD",IF(NOT(ISBLANK(AH93)),_xlfn.XLOOKUP(AH93,ud_mix_designation_number[lookupValue],ud_mix_designation_number[lookupKey],"ERROR"),""), "")</f>
        <v/>
      </c>
      <c r="AK93" s="3" t="str">
        <f>IF($A93="ADD",IF(NOT(ISBLANK(AJ93)),_xlfn.XLOOKUP(AJ93,ud_chip_grade[lookupValue],ud_chip_grade[lookupKey],"ERROR"),""), "")</f>
        <v/>
      </c>
      <c r="AM93" s="3" t="str">
        <f>IF($A93="ADD",IF(NOT(ISBLANK(AL93)),_xlfn.XLOOKUP(AL93,ud_chip_grade[lookupValue],ud_chip_grade[lookupKey],"ERROR"),""), "")</f>
        <v/>
      </c>
      <c r="AO93" s="3" t="str">
        <f>IF($A93="ADD",IF(NOT(ISBLANK(AN93)),_xlfn.XLOOKUP(AN93,ud_chip_grade[lookupValue],ud_chip_grade[lookupKey],"ERROR"),""), "")</f>
        <v/>
      </c>
      <c r="AQ93" s="4"/>
      <c r="AS93" s="3" t="str">
        <f>IF($A93="ADD",IF(NOT(ISBLANK(AR93)),_xlfn.XLOOKUP(AR93,ud_recycled_aggregate[lookupValue],ud_recycled_aggregate[lookupKey],"ERROR"),""), "")</f>
        <v/>
      </c>
      <c r="AU93" s="3" t="str">
        <f>IF($A93="ADD",IF(NOT(ISBLANK(AT93)),_xlfn.XLOOKUP(AT93,ud_surface_binder_type[lookupValue],ud_surface_binder_type[lookupKey],"ERROR"),""), "")</f>
        <v/>
      </c>
      <c r="AV93" s="20"/>
      <c r="AY93" s="3" t="str">
        <f>IF($A93="ADD",IF(NOT(ISBLANK(AX93)),_xlfn.XLOOKUP(AX93,ud_cutter_type[lookupValue],ud_cutter_type[lookupKey],"ERROR"),""), "")</f>
        <v/>
      </c>
      <c r="AZ93" s="4"/>
      <c r="BB93" s="4"/>
      <c r="BG93" s="3" t="str">
        <f>IF($A93="ADD",IF(NOT(ISBLANK(BF93)),_xlfn.XLOOKUP(BF93,ud_polymer_type[lookupValue],ud_polymer_type[lookupKey],"ERROR"),""), "")</f>
        <v/>
      </c>
      <c r="BH93" s="4"/>
      <c r="BJ93" s="4"/>
      <c r="BK93" s="5"/>
      <c r="BL93" s="21"/>
      <c r="BM93" s="4"/>
      <c r="BN93" s="21"/>
      <c r="BO93" s="2" t="str">
        <f t="shared" si="12"/>
        <v/>
      </c>
      <c r="BP93" s="3" t="str">
        <f t="shared" si="13"/>
        <v/>
      </c>
      <c r="BQ93" s="3" t="str">
        <f>IF($A93="","",IF((AND($A93="ADD",OR(BP93="",BP93="Local Authority"))),"L",(_xlfn.XLOOKUP(BP93,asset_owner[lookupValue],asset_owner[lookupKey],""))))</f>
        <v/>
      </c>
      <c r="BR93" s="3" t="str">
        <f t="shared" si="14"/>
        <v/>
      </c>
      <c r="BS93" s="3" t="str">
        <f>IF($A93="","",IF((AND($A93="ADD",OR(BR93="",BR93="Vested Assets"))),"12",(_xlfn.XLOOKUP(BR93,ud_work_category[lookupValue],ud_work_category[lookupKey],""))))</f>
        <v/>
      </c>
      <c r="BT93" s="20"/>
      <c r="BU93" s="2" t="str">
        <f t="shared" si="15"/>
        <v/>
      </c>
      <c r="BV93" s="3" t="str">
        <f t="shared" si="16"/>
        <v/>
      </c>
      <c r="BW93" s="3" t="str">
        <f>IF($A93="","",IF((AND($A93="ADD",OR(BV93="",BV93="Excellent"))),"1",(_xlfn.XLOOKUP(BV93,condition[lookupValue],condition[lookupKey],""))))</f>
        <v/>
      </c>
      <c r="BX93" s="21" t="str">
        <f t="shared" si="17"/>
        <v/>
      </c>
      <c r="BY93" s="5"/>
    </row>
    <row r="94" spans="2:77" x14ac:dyDescent="0.25">
      <c r="B94" s="4"/>
      <c r="D94" s="3" t="str">
        <f>IF($A94="ADD",IF(NOT(ISBLANK(C94)),_xlfn.XLOOKUP(C94,roadnames[lookupValue],roadnames[lookupKey],"ERROR"),""), "")</f>
        <v/>
      </c>
      <c r="E94" s="4"/>
      <c r="F94" s="4"/>
      <c r="G94" s="5"/>
      <c r="H94" s="5"/>
      <c r="I94" s="19"/>
      <c r="J94" s="19"/>
      <c r="K94" s="19" t="str">
        <f t="shared" si="9"/>
        <v/>
      </c>
      <c r="L94" s="4"/>
      <c r="N94" s="3" t="str">
        <f>IF($A94="ADD",IF(NOT(ISBLANK(M94)),_xlfn.XLOOKUP(M94,len_adjust_rsn[lookupValue],len_adjust_rsn[lookupKey],"ERROR"),""), "")</f>
        <v/>
      </c>
      <c r="O94" s="19"/>
      <c r="Q94" s="19" t="str">
        <f t="shared" si="10"/>
        <v/>
      </c>
      <c r="R94" s="19"/>
      <c r="S94" s="19" t="str">
        <f t="shared" si="11"/>
        <v/>
      </c>
      <c r="T94" s="4"/>
      <c r="U94" s="4"/>
      <c r="W94" s="3" t="str">
        <f>IF($A94="ADD",IF(NOT(ISBLANK(V94)),_xlfn.XLOOKUP(V94,ud_surface_function[lookupValue],ud_surface_function[lookupKey],"ERROR"),""), "")</f>
        <v/>
      </c>
      <c r="Y94" s="3" t="str">
        <f>IF($A94="ADD",IF(NOT(ISBLANK(X94)),_xlfn.XLOOKUP(X94,ud_surface_reseal_reason[lookupValue],ud_surface_reseal_reason[lookupKey],"ERROR"),""), "")</f>
        <v/>
      </c>
      <c r="AA94" s="3" t="str">
        <f>IF($A94="ADD",IF(NOT(ISBLANK(Z94)),_xlfn.XLOOKUP(Z94,ud_surface_material_type[lookupValue],ud_surface_material_type[lookupKey],"ERROR"),""), "")</f>
        <v/>
      </c>
      <c r="AC94" s="3" t="str">
        <f>IF($A94="ADD",IF(NOT(ISBLANK(AB94)),_xlfn.XLOOKUP(AB94,ud_material_source[lookupValue],ud_material_source[lookupKey],"ERROR"),""), "")</f>
        <v/>
      </c>
      <c r="AE94" s="3" t="str">
        <f>IF($A94="ADD",IF(NOT(ISBLANK(AD94)),_xlfn.XLOOKUP(AD94,ud_surface_specification[lookupValue],ud_surface_specification[lookupKey],"ERROR"),""), "")</f>
        <v/>
      </c>
      <c r="AF94" s="4"/>
      <c r="AG94" s="4"/>
      <c r="AI94" s="3" t="str">
        <f>IF($A94="ADD",IF(NOT(ISBLANK(AH94)),_xlfn.XLOOKUP(AH94,ud_mix_designation_number[lookupValue],ud_mix_designation_number[lookupKey],"ERROR"),""), "")</f>
        <v/>
      </c>
      <c r="AK94" s="3" t="str">
        <f>IF($A94="ADD",IF(NOT(ISBLANK(AJ94)),_xlfn.XLOOKUP(AJ94,ud_chip_grade[lookupValue],ud_chip_grade[lookupKey],"ERROR"),""), "")</f>
        <v/>
      </c>
      <c r="AM94" s="3" t="str">
        <f>IF($A94="ADD",IF(NOT(ISBLANK(AL94)),_xlfn.XLOOKUP(AL94,ud_chip_grade[lookupValue],ud_chip_grade[lookupKey],"ERROR"),""), "")</f>
        <v/>
      </c>
      <c r="AO94" s="3" t="str">
        <f>IF($A94="ADD",IF(NOT(ISBLANK(AN94)),_xlfn.XLOOKUP(AN94,ud_chip_grade[lookupValue],ud_chip_grade[lookupKey],"ERROR"),""), "")</f>
        <v/>
      </c>
      <c r="AQ94" s="4"/>
      <c r="AS94" s="3" t="str">
        <f>IF($A94="ADD",IF(NOT(ISBLANK(AR94)),_xlfn.XLOOKUP(AR94,ud_recycled_aggregate[lookupValue],ud_recycled_aggregate[lookupKey],"ERROR"),""), "")</f>
        <v/>
      </c>
      <c r="AU94" s="3" t="str">
        <f>IF($A94="ADD",IF(NOT(ISBLANK(AT94)),_xlfn.XLOOKUP(AT94,ud_surface_binder_type[lookupValue],ud_surface_binder_type[lookupKey],"ERROR"),""), "")</f>
        <v/>
      </c>
      <c r="AV94" s="20"/>
      <c r="AY94" s="3" t="str">
        <f>IF($A94="ADD",IF(NOT(ISBLANK(AX94)),_xlfn.XLOOKUP(AX94,ud_cutter_type[lookupValue],ud_cutter_type[lookupKey],"ERROR"),""), "")</f>
        <v/>
      </c>
      <c r="AZ94" s="4"/>
      <c r="BB94" s="4"/>
      <c r="BG94" s="3" t="str">
        <f>IF($A94="ADD",IF(NOT(ISBLANK(BF94)),_xlfn.XLOOKUP(BF94,ud_polymer_type[lookupValue],ud_polymer_type[lookupKey],"ERROR"),""), "")</f>
        <v/>
      </c>
      <c r="BH94" s="4"/>
      <c r="BJ94" s="4"/>
      <c r="BK94" s="5"/>
      <c r="BL94" s="21"/>
      <c r="BM94" s="4"/>
      <c r="BN94" s="21"/>
      <c r="BO94" s="2" t="str">
        <f t="shared" si="12"/>
        <v/>
      </c>
      <c r="BP94" s="3" t="str">
        <f t="shared" si="13"/>
        <v/>
      </c>
      <c r="BQ94" s="3" t="str">
        <f>IF($A94="","",IF((AND($A94="ADD",OR(BP94="",BP94="Local Authority"))),"L",(_xlfn.XLOOKUP(BP94,asset_owner[lookupValue],asset_owner[lookupKey],""))))</f>
        <v/>
      </c>
      <c r="BR94" s="3" t="str">
        <f t="shared" si="14"/>
        <v/>
      </c>
      <c r="BS94" s="3" t="str">
        <f>IF($A94="","",IF((AND($A94="ADD",OR(BR94="",BR94="Vested Assets"))),"12",(_xlfn.XLOOKUP(BR94,ud_work_category[lookupValue],ud_work_category[lookupKey],""))))</f>
        <v/>
      </c>
      <c r="BT94" s="20"/>
      <c r="BU94" s="2" t="str">
        <f t="shared" si="15"/>
        <v/>
      </c>
      <c r="BV94" s="3" t="str">
        <f t="shared" si="16"/>
        <v/>
      </c>
      <c r="BW94" s="3" t="str">
        <f>IF($A94="","",IF((AND($A94="ADD",OR(BV94="",BV94="Excellent"))),"1",(_xlfn.XLOOKUP(BV94,condition[lookupValue],condition[lookupKey],""))))</f>
        <v/>
      </c>
      <c r="BX94" s="21" t="str">
        <f t="shared" si="17"/>
        <v/>
      </c>
      <c r="BY94" s="5"/>
    </row>
    <row r="95" spans="2:77" x14ac:dyDescent="0.25">
      <c r="B95" s="4"/>
      <c r="D95" s="3" t="str">
        <f>IF($A95="ADD",IF(NOT(ISBLANK(C95)),_xlfn.XLOOKUP(C95,roadnames[lookupValue],roadnames[lookupKey],"ERROR"),""), "")</f>
        <v/>
      </c>
      <c r="E95" s="4"/>
      <c r="F95" s="4"/>
      <c r="G95" s="5"/>
      <c r="H95" s="5"/>
      <c r="I95" s="19"/>
      <c r="J95" s="19"/>
      <c r="K95" s="19" t="str">
        <f t="shared" si="9"/>
        <v/>
      </c>
      <c r="L95" s="4"/>
      <c r="N95" s="3" t="str">
        <f>IF($A95="ADD",IF(NOT(ISBLANK(M95)),_xlfn.XLOOKUP(M95,len_adjust_rsn[lookupValue],len_adjust_rsn[lookupKey],"ERROR"),""), "")</f>
        <v/>
      </c>
      <c r="O95" s="19"/>
      <c r="Q95" s="19" t="str">
        <f t="shared" si="10"/>
        <v/>
      </c>
      <c r="R95" s="19"/>
      <c r="S95" s="19" t="str">
        <f t="shared" si="11"/>
        <v/>
      </c>
      <c r="T95" s="4"/>
      <c r="U95" s="4"/>
      <c r="W95" s="3" t="str">
        <f>IF($A95="ADD",IF(NOT(ISBLANK(V95)),_xlfn.XLOOKUP(V95,ud_surface_function[lookupValue],ud_surface_function[lookupKey],"ERROR"),""), "")</f>
        <v/>
      </c>
      <c r="Y95" s="3" t="str">
        <f>IF($A95="ADD",IF(NOT(ISBLANK(X95)),_xlfn.XLOOKUP(X95,ud_surface_reseal_reason[lookupValue],ud_surface_reseal_reason[lookupKey],"ERROR"),""), "")</f>
        <v/>
      </c>
      <c r="AA95" s="3" t="str">
        <f>IF($A95="ADD",IF(NOT(ISBLANK(Z95)),_xlfn.XLOOKUP(Z95,ud_surface_material_type[lookupValue],ud_surface_material_type[lookupKey],"ERROR"),""), "")</f>
        <v/>
      </c>
      <c r="AC95" s="3" t="str">
        <f>IF($A95="ADD",IF(NOT(ISBLANK(AB95)),_xlfn.XLOOKUP(AB95,ud_material_source[lookupValue],ud_material_source[lookupKey],"ERROR"),""), "")</f>
        <v/>
      </c>
      <c r="AE95" s="3" t="str">
        <f>IF($A95="ADD",IF(NOT(ISBLANK(AD95)),_xlfn.XLOOKUP(AD95,ud_surface_specification[lookupValue],ud_surface_specification[lookupKey],"ERROR"),""), "")</f>
        <v/>
      </c>
      <c r="AF95" s="4"/>
      <c r="AG95" s="4"/>
      <c r="AI95" s="3" t="str">
        <f>IF($A95="ADD",IF(NOT(ISBLANK(AH95)),_xlfn.XLOOKUP(AH95,ud_mix_designation_number[lookupValue],ud_mix_designation_number[lookupKey],"ERROR"),""), "")</f>
        <v/>
      </c>
      <c r="AK95" s="3" t="str">
        <f>IF($A95="ADD",IF(NOT(ISBLANK(AJ95)),_xlfn.XLOOKUP(AJ95,ud_chip_grade[lookupValue],ud_chip_grade[lookupKey],"ERROR"),""), "")</f>
        <v/>
      </c>
      <c r="AM95" s="3" t="str">
        <f>IF($A95="ADD",IF(NOT(ISBLANK(AL95)),_xlfn.XLOOKUP(AL95,ud_chip_grade[lookupValue],ud_chip_grade[lookupKey],"ERROR"),""), "")</f>
        <v/>
      </c>
      <c r="AO95" s="3" t="str">
        <f>IF($A95="ADD",IF(NOT(ISBLANK(AN95)),_xlfn.XLOOKUP(AN95,ud_chip_grade[lookupValue],ud_chip_grade[lookupKey],"ERROR"),""), "")</f>
        <v/>
      </c>
      <c r="AQ95" s="4"/>
      <c r="AS95" s="3" t="str">
        <f>IF($A95="ADD",IF(NOT(ISBLANK(AR95)),_xlfn.XLOOKUP(AR95,ud_recycled_aggregate[lookupValue],ud_recycled_aggregate[lookupKey],"ERROR"),""), "")</f>
        <v/>
      </c>
      <c r="AU95" s="3" t="str">
        <f>IF($A95="ADD",IF(NOT(ISBLANK(AT95)),_xlfn.XLOOKUP(AT95,ud_surface_binder_type[lookupValue],ud_surface_binder_type[lookupKey],"ERROR"),""), "")</f>
        <v/>
      </c>
      <c r="AV95" s="20"/>
      <c r="AY95" s="3" t="str">
        <f>IF($A95="ADD",IF(NOT(ISBLANK(AX95)),_xlfn.XLOOKUP(AX95,ud_cutter_type[lookupValue],ud_cutter_type[lookupKey],"ERROR"),""), "")</f>
        <v/>
      </c>
      <c r="AZ95" s="4"/>
      <c r="BB95" s="4"/>
      <c r="BG95" s="3" t="str">
        <f>IF($A95="ADD",IF(NOT(ISBLANK(BF95)),_xlfn.XLOOKUP(BF95,ud_polymer_type[lookupValue],ud_polymer_type[lookupKey],"ERROR"),""), "")</f>
        <v/>
      </c>
      <c r="BH95" s="4"/>
      <c r="BJ95" s="4"/>
      <c r="BK95" s="5"/>
      <c r="BL95" s="21"/>
      <c r="BM95" s="4"/>
      <c r="BN95" s="21"/>
      <c r="BO95" s="2" t="str">
        <f t="shared" si="12"/>
        <v/>
      </c>
      <c r="BP95" s="3" t="str">
        <f t="shared" si="13"/>
        <v/>
      </c>
      <c r="BQ95" s="3" t="str">
        <f>IF($A95="","",IF((AND($A95="ADD",OR(BP95="",BP95="Local Authority"))),"L",(_xlfn.XLOOKUP(BP95,asset_owner[lookupValue],asset_owner[lookupKey],""))))</f>
        <v/>
      </c>
      <c r="BR95" s="3" t="str">
        <f t="shared" si="14"/>
        <v/>
      </c>
      <c r="BS95" s="3" t="str">
        <f>IF($A95="","",IF((AND($A95="ADD",OR(BR95="",BR95="Vested Assets"))),"12",(_xlfn.XLOOKUP(BR95,ud_work_category[lookupValue],ud_work_category[lookupKey],""))))</f>
        <v/>
      </c>
      <c r="BT95" s="20"/>
      <c r="BU95" s="2" t="str">
        <f t="shared" si="15"/>
        <v/>
      </c>
      <c r="BV95" s="3" t="str">
        <f t="shared" si="16"/>
        <v/>
      </c>
      <c r="BW95" s="3" t="str">
        <f>IF($A95="","",IF((AND($A95="ADD",OR(BV95="",BV95="Excellent"))),"1",(_xlfn.XLOOKUP(BV95,condition[lookupValue],condition[lookupKey],""))))</f>
        <v/>
      </c>
      <c r="BX95" s="21" t="str">
        <f t="shared" si="17"/>
        <v/>
      </c>
      <c r="BY95" s="5"/>
    </row>
    <row r="96" spans="2:77" x14ac:dyDescent="0.25">
      <c r="B96" s="4"/>
      <c r="D96" s="3" t="str">
        <f>IF($A96="ADD",IF(NOT(ISBLANK(C96)),_xlfn.XLOOKUP(C96,roadnames[lookupValue],roadnames[lookupKey],"ERROR"),""), "")</f>
        <v/>
      </c>
      <c r="E96" s="4"/>
      <c r="F96" s="4"/>
      <c r="G96" s="5"/>
      <c r="H96" s="5"/>
      <c r="I96" s="19"/>
      <c r="J96" s="19"/>
      <c r="K96" s="19" t="str">
        <f t="shared" si="9"/>
        <v/>
      </c>
      <c r="L96" s="4"/>
      <c r="N96" s="3" t="str">
        <f>IF($A96="ADD",IF(NOT(ISBLANK(M96)),_xlfn.XLOOKUP(M96,len_adjust_rsn[lookupValue],len_adjust_rsn[lookupKey],"ERROR"),""), "")</f>
        <v/>
      </c>
      <c r="O96" s="19"/>
      <c r="Q96" s="19" t="str">
        <f t="shared" si="10"/>
        <v/>
      </c>
      <c r="R96" s="19"/>
      <c r="S96" s="19" t="str">
        <f t="shared" si="11"/>
        <v/>
      </c>
      <c r="T96" s="4"/>
      <c r="U96" s="4"/>
      <c r="W96" s="3" t="str">
        <f>IF($A96="ADD",IF(NOT(ISBLANK(V96)),_xlfn.XLOOKUP(V96,ud_surface_function[lookupValue],ud_surface_function[lookupKey],"ERROR"),""), "")</f>
        <v/>
      </c>
      <c r="Y96" s="3" t="str">
        <f>IF($A96="ADD",IF(NOT(ISBLANK(X96)),_xlfn.XLOOKUP(X96,ud_surface_reseal_reason[lookupValue],ud_surface_reseal_reason[lookupKey],"ERROR"),""), "")</f>
        <v/>
      </c>
      <c r="AA96" s="3" t="str">
        <f>IF($A96="ADD",IF(NOT(ISBLANK(Z96)),_xlfn.XLOOKUP(Z96,ud_surface_material_type[lookupValue],ud_surface_material_type[lookupKey],"ERROR"),""), "")</f>
        <v/>
      </c>
      <c r="AC96" s="3" t="str">
        <f>IF($A96="ADD",IF(NOT(ISBLANK(AB96)),_xlfn.XLOOKUP(AB96,ud_material_source[lookupValue],ud_material_source[lookupKey],"ERROR"),""), "")</f>
        <v/>
      </c>
      <c r="AE96" s="3" t="str">
        <f>IF($A96="ADD",IF(NOT(ISBLANK(AD96)),_xlfn.XLOOKUP(AD96,ud_surface_specification[lookupValue],ud_surface_specification[lookupKey],"ERROR"),""), "")</f>
        <v/>
      </c>
      <c r="AF96" s="4"/>
      <c r="AG96" s="4"/>
      <c r="AI96" s="3" t="str">
        <f>IF($A96="ADD",IF(NOT(ISBLANK(AH96)),_xlfn.XLOOKUP(AH96,ud_mix_designation_number[lookupValue],ud_mix_designation_number[lookupKey],"ERROR"),""), "")</f>
        <v/>
      </c>
      <c r="AK96" s="3" t="str">
        <f>IF($A96="ADD",IF(NOT(ISBLANK(AJ96)),_xlfn.XLOOKUP(AJ96,ud_chip_grade[lookupValue],ud_chip_grade[lookupKey],"ERROR"),""), "")</f>
        <v/>
      </c>
      <c r="AM96" s="3" t="str">
        <f>IF($A96="ADD",IF(NOT(ISBLANK(AL96)),_xlfn.XLOOKUP(AL96,ud_chip_grade[lookupValue],ud_chip_grade[lookupKey],"ERROR"),""), "")</f>
        <v/>
      </c>
      <c r="AO96" s="3" t="str">
        <f>IF($A96="ADD",IF(NOT(ISBLANK(AN96)),_xlfn.XLOOKUP(AN96,ud_chip_grade[lookupValue],ud_chip_grade[lookupKey],"ERROR"),""), "")</f>
        <v/>
      </c>
      <c r="AQ96" s="4"/>
      <c r="AS96" s="3" t="str">
        <f>IF($A96="ADD",IF(NOT(ISBLANK(AR96)),_xlfn.XLOOKUP(AR96,ud_recycled_aggregate[lookupValue],ud_recycled_aggregate[lookupKey],"ERROR"),""), "")</f>
        <v/>
      </c>
      <c r="AU96" s="3" t="str">
        <f>IF($A96="ADD",IF(NOT(ISBLANK(AT96)),_xlfn.XLOOKUP(AT96,ud_surface_binder_type[lookupValue],ud_surface_binder_type[lookupKey],"ERROR"),""), "")</f>
        <v/>
      </c>
      <c r="AV96" s="20"/>
      <c r="AY96" s="3" t="str">
        <f>IF($A96="ADD",IF(NOT(ISBLANK(AX96)),_xlfn.XLOOKUP(AX96,ud_cutter_type[lookupValue],ud_cutter_type[lookupKey],"ERROR"),""), "")</f>
        <v/>
      </c>
      <c r="AZ96" s="4"/>
      <c r="BB96" s="4"/>
      <c r="BG96" s="3" t="str">
        <f>IF($A96="ADD",IF(NOT(ISBLANK(BF96)),_xlfn.XLOOKUP(BF96,ud_polymer_type[lookupValue],ud_polymer_type[lookupKey],"ERROR"),""), "")</f>
        <v/>
      </c>
      <c r="BH96" s="4"/>
      <c r="BJ96" s="4"/>
      <c r="BK96" s="5"/>
      <c r="BL96" s="21"/>
      <c r="BM96" s="4"/>
      <c r="BN96" s="21"/>
      <c r="BO96" s="2" t="str">
        <f t="shared" si="12"/>
        <v/>
      </c>
      <c r="BP96" s="3" t="str">
        <f t="shared" si="13"/>
        <v/>
      </c>
      <c r="BQ96" s="3" t="str">
        <f>IF($A96="","",IF((AND($A96="ADD",OR(BP96="",BP96="Local Authority"))),"L",(_xlfn.XLOOKUP(BP96,asset_owner[lookupValue],asset_owner[lookupKey],""))))</f>
        <v/>
      </c>
      <c r="BR96" s="3" t="str">
        <f t="shared" si="14"/>
        <v/>
      </c>
      <c r="BS96" s="3" t="str">
        <f>IF($A96="","",IF((AND($A96="ADD",OR(BR96="",BR96="Vested Assets"))),"12",(_xlfn.XLOOKUP(BR96,ud_work_category[lookupValue],ud_work_category[lookupKey],""))))</f>
        <v/>
      </c>
      <c r="BT96" s="20"/>
      <c r="BU96" s="2" t="str">
        <f t="shared" si="15"/>
        <v/>
      </c>
      <c r="BV96" s="3" t="str">
        <f t="shared" si="16"/>
        <v/>
      </c>
      <c r="BW96" s="3" t="str">
        <f>IF($A96="","",IF((AND($A96="ADD",OR(BV96="",BV96="Excellent"))),"1",(_xlfn.XLOOKUP(BV96,condition[lookupValue],condition[lookupKey],""))))</f>
        <v/>
      </c>
      <c r="BX96" s="21" t="str">
        <f t="shared" si="17"/>
        <v/>
      </c>
      <c r="BY96" s="5"/>
    </row>
    <row r="97" spans="2:77" x14ac:dyDescent="0.25">
      <c r="B97" s="4"/>
      <c r="D97" s="3" t="str">
        <f>IF($A97="ADD",IF(NOT(ISBLANK(C97)),_xlfn.XLOOKUP(C97,roadnames[lookupValue],roadnames[lookupKey],"ERROR"),""), "")</f>
        <v/>
      </c>
      <c r="E97" s="4"/>
      <c r="F97" s="4"/>
      <c r="G97" s="5"/>
      <c r="H97" s="5"/>
      <c r="I97" s="19"/>
      <c r="J97" s="19"/>
      <c r="K97" s="19" t="str">
        <f t="shared" si="9"/>
        <v/>
      </c>
      <c r="L97" s="4"/>
      <c r="N97" s="3" t="str">
        <f>IF($A97="ADD",IF(NOT(ISBLANK(M97)),_xlfn.XLOOKUP(M97,len_adjust_rsn[lookupValue],len_adjust_rsn[lookupKey],"ERROR"),""), "")</f>
        <v/>
      </c>
      <c r="O97" s="19"/>
      <c r="Q97" s="19" t="str">
        <f t="shared" si="10"/>
        <v/>
      </c>
      <c r="R97" s="19"/>
      <c r="S97" s="19" t="str">
        <f t="shared" si="11"/>
        <v/>
      </c>
      <c r="T97" s="4"/>
      <c r="U97" s="4"/>
      <c r="W97" s="3" t="str">
        <f>IF($A97="ADD",IF(NOT(ISBLANK(V97)),_xlfn.XLOOKUP(V97,ud_surface_function[lookupValue],ud_surface_function[lookupKey],"ERROR"),""), "")</f>
        <v/>
      </c>
      <c r="Y97" s="3" t="str">
        <f>IF($A97="ADD",IF(NOT(ISBLANK(X97)),_xlfn.XLOOKUP(X97,ud_surface_reseal_reason[lookupValue],ud_surface_reseal_reason[lookupKey],"ERROR"),""), "")</f>
        <v/>
      </c>
      <c r="AA97" s="3" t="str">
        <f>IF($A97="ADD",IF(NOT(ISBLANK(Z97)),_xlfn.XLOOKUP(Z97,ud_surface_material_type[lookupValue],ud_surface_material_type[lookupKey],"ERROR"),""), "")</f>
        <v/>
      </c>
      <c r="AC97" s="3" t="str">
        <f>IF($A97="ADD",IF(NOT(ISBLANK(AB97)),_xlfn.XLOOKUP(AB97,ud_material_source[lookupValue],ud_material_source[lookupKey],"ERROR"),""), "")</f>
        <v/>
      </c>
      <c r="AE97" s="3" t="str">
        <f>IF($A97="ADD",IF(NOT(ISBLANK(AD97)),_xlfn.XLOOKUP(AD97,ud_surface_specification[lookupValue],ud_surface_specification[lookupKey],"ERROR"),""), "")</f>
        <v/>
      </c>
      <c r="AF97" s="4"/>
      <c r="AG97" s="4"/>
      <c r="AI97" s="3" t="str">
        <f>IF($A97="ADD",IF(NOT(ISBLANK(AH97)),_xlfn.XLOOKUP(AH97,ud_mix_designation_number[lookupValue],ud_mix_designation_number[lookupKey],"ERROR"),""), "")</f>
        <v/>
      </c>
      <c r="AK97" s="3" t="str">
        <f>IF($A97="ADD",IF(NOT(ISBLANK(AJ97)),_xlfn.XLOOKUP(AJ97,ud_chip_grade[lookupValue],ud_chip_grade[lookupKey],"ERROR"),""), "")</f>
        <v/>
      </c>
      <c r="AM97" s="3" t="str">
        <f>IF($A97="ADD",IF(NOT(ISBLANK(AL97)),_xlfn.XLOOKUP(AL97,ud_chip_grade[lookupValue],ud_chip_grade[lookupKey],"ERROR"),""), "")</f>
        <v/>
      </c>
      <c r="AO97" s="3" t="str">
        <f>IF($A97="ADD",IF(NOT(ISBLANK(AN97)),_xlfn.XLOOKUP(AN97,ud_chip_grade[lookupValue],ud_chip_grade[lookupKey],"ERROR"),""), "")</f>
        <v/>
      </c>
      <c r="AQ97" s="4"/>
      <c r="AS97" s="3" t="str">
        <f>IF($A97="ADD",IF(NOT(ISBLANK(AR97)),_xlfn.XLOOKUP(AR97,ud_recycled_aggregate[lookupValue],ud_recycled_aggregate[lookupKey],"ERROR"),""), "")</f>
        <v/>
      </c>
      <c r="AU97" s="3" t="str">
        <f>IF($A97="ADD",IF(NOT(ISBLANK(AT97)),_xlfn.XLOOKUP(AT97,ud_surface_binder_type[lookupValue],ud_surface_binder_type[lookupKey],"ERROR"),""), "")</f>
        <v/>
      </c>
      <c r="AV97" s="20"/>
      <c r="AY97" s="3" t="str">
        <f>IF($A97="ADD",IF(NOT(ISBLANK(AX97)),_xlfn.XLOOKUP(AX97,ud_cutter_type[lookupValue],ud_cutter_type[lookupKey],"ERROR"),""), "")</f>
        <v/>
      </c>
      <c r="AZ97" s="4"/>
      <c r="BB97" s="4"/>
      <c r="BG97" s="3" t="str">
        <f>IF($A97="ADD",IF(NOT(ISBLANK(BF97)),_xlfn.XLOOKUP(BF97,ud_polymer_type[lookupValue],ud_polymer_type[lookupKey],"ERROR"),""), "")</f>
        <v/>
      </c>
      <c r="BH97" s="4"/>
      <c r="BJ97" s="4"/>
      <c r="BK97" s="5"/>
      <c r="BL97" s="21"/>
      <c r="BM97" s="4"/>
      <c r="BN97" s="21"/>
      <c r="BO97" s="2" t="str">
        <f t="shared" si="12"/>
        <v/>
      </c>
      <c r="BP97" s="3" t="str">
        <f t="shared" si="13"/>
        <v/>
      </c>
      <c r="BQ97" s="3" t="str">
        <f>IF($A97="","",IF((AND($A97="ADD",OR(BP97="",BP97="Local Authority"))),"L",(_xlfn.XLOOKUP(BP97,asset_owner[lookupValue],asset_owner[lookupKey],""))))</f>
        <v/>
      </c>
      <c r="BR97" s="3" t="str">
        <f t="shared" si="14"/>
        <v/>
      </c>
      <c r="BS97" s="3" t="str">
        <f>IF($A97="","",IF((AND($A97="ADD",OR(BR97="",BR97="Vested Assets"))),"12",(_xlfn.XLOOKUP(BR97,ud_work_category[lookupValue],ud_work_category[lookupKey],""))))</f>
        <v/>
      </c>
      <c r="BT97" s="20"/>
      <c r="BU97" s="2" t="str">
        <f t="shared" si="15"/>
        <v/>
      </c>
      <c r="BV97" s="3" t="str">
        <f t="shared" si="16"/>
        <v/>
      </c>
      <c r="BW97" s="3" t="str">
        <f>IF($A97="","",IF((AND($A97="ADD",OR(BV97="",BV97="Excellent"))),"1",(_xlfn.XLOOKUP(BV97,condition[lookupValue],condition[lookupKey],""))))</f>
        <v/>
      </c>
      <c r="BX97" s="21" t="str">
        <f t="shared" si="17"/>
        <v/>
      </c>
      <c r="BY97" s="5"/>
    </row>
    <row r="98" spans="2:77" x14ac:dyDescent="0.25">
      <c r="B98" s="4"/>
      <c r="D98" s="3" t="str">
        <f>IF($A98="ADD",IF(NOT(ISBLANK(C98)),_xlfn.XLOOKUP(C98,roadnames[lookupValue],roadnames[lookupKey],"ERROR"),""), "")</f>
        <v/>
      </c>
      <c r="E98" s="4"/>
      <c r="F98" s="4"/>
      <c r="G98" s="5"/>
      <c r="H98" s="5"/>
      <c r="I98" s="19"/>
      <c r="J98" s="19"/>
      <c r="K98" s="19" t="str">
        <f t="shared" si="9"/>
        <v/>
      </c>
      <c r="L98" s="4"/>
      <c r="N98" s="3" t="str">
        <f>IF($A98="ADD",IF(NOT(ISBLANK(M98)),_xlfn.XLOOKUP(M98,len_adjust_rsn[lookupValue],len_adjust_rsn[lookupKey],"ERROR"),""), "")</f>
        <v/>
      </c>
      <c r="O98" s="19"/>
      <c r="Q98" s="19" t="str">
        <f t="shared" si="10"/>
        <v/>
      </c>
      <c r="R98" s="19"/>
      <c r="S98" s="19" t="str">
        <f t="shared" si="11"/>
        <v/>
      </c>
      <c r="T98" s="4"/>
      <c r="U98" s="4"/>
      <c r="W98" s="3" t="str">
        <f>IF($A98="ADD",IF(NOT(ISBLANK(V98)),_xlfn.XLOOKUP(V98,ud_surface_function[lookupValue],ud_surface_function[lookupKey],"ERROR"),""), "")</f>
        <v/>
      </c>
      <c r="Y98" s="3" t="str">
        <f>IF($A98="ADD",IF(NOT(ISBLANK(X98)),_xlfn.XLOOKUP(X98,ud_surface_reseal_reason[lookupValue],ud_surface_reseal_reason[lookupKey],"ERROR"),""), "")</f>
        <v/>
      </c>
      <c r="AA98" s="3" t="str">
        <f>IF($A98="ADD",IF(NOT(ISBLANK(Z98)),_xlfn.XLOOKUP(Z98,ud_surface_material_type[lookupValue],ud_surface_material_type[lookupKey],"ERROR"),""), "")</f>
        <v/>
      </c>
      <c r="AC98" s="3" t="str">
        <f>IF($A98="ADD",IF(NOT(ISBLANK(AB98)),_xlfn.XLOOKUP(AB98,ud_material_source[lookupValue],ud_material_source[lookupKey],"ERROR"),""), "")</f>
        <v/>
      </c>
      <c r="AE98" s="3" t="str">
        <f>IF($A98="ADD",IF(NOT(ISBLANK(AD98)),_xlfn.XLOOKUP(AD98,ud_surface_specification[lookupValue],ud_surface_specification[lookupKey],"ERROR"),""), "")</f>
        <v/>
      </c>
      <c r="AF98" s="4"/>
      <c r="AG98" s="4"/>
      <c r="AI98" s="3" t="str">
        <f>IF($A98="ADD",IF(NOT(ISBLANK(AH98)),_xlfn.XLOOKUP(AH98,ud_mix_designation_number[lookupValue],ud_mix_designation_number[lookupKey],"ERROR"),""), "")</f>
        <v/>
      </c>
      <c r="AK98" s="3" t="str">
        <f>IF($A98="ADD",IF(NOT(ISBLANK(AJ98)),_xlfn.XLOOKUP(AJ98,ud_chip_grade[lookupValue],ud_chip_grade[lookupKey],"ERROR"),""), "")</f>
        <v/>
      </c>
      <c r="AM98" s="3" t="str">
        <f>IF($A98="ADD",IF(NOT(ISBLANK(AL98)),_xlfn.XLOOKUP(AL98,ud_chip_grade[lookupValue],ud_chip_grade[lookupKey],"ERROR"),""), "")</f>
        <v/>
      </c>
      <c r="AO98" s="3" t="str">
        <f>IF($A98="ADD",IF(NOT(ISBLANK(AN98)),_xlfn.XLOOKUP(AN98,ud_chip_grade[lookupValue],ud_chip_grade[lookupKey],"ERROR"),""), "")</f>
        <v/>
      </c>
      <c r="AQ98" s="4"/>
      <c r="AS98" s="3" t="str">
        <f>IF($A98="ADD",IF(NOT(ISBLANK(AR98)),_xlfn.XLOOKUP(AR98,ud_recycled_aggregate[lookupValue],ud_recycled_aggregate[lookupKey],"ERROR"),""), "")</f>
        <v/>
      </c>
      <c r="AU98" s="3" t="str">
        <f>IF($A98="ADD",IF(NOT(ISBLANK(AT98)),_xlfn.XLOOKUP(AT98,ud_surface_binder_type[lookupValue],ud_surface_binder_type[lookupKey],"ERROR"),""), "")</f>
        <v/>
      </c>
      <c r="AV98" s="20"/>
      <c r="AY98" s="3" t="str">
        <f>IF($A98="ADD",IF(NOT(ISBLANK(AX98)),_xlfn.XLOOKUP(AX98,ud_cutter_type[lookupValue],ud_cutter_type[lookupKey],"ERROR"),""), "")</f>
        <v/>
      </c>
      <c r="AZ98" s="4"/>
      <c r="BB98" s="4"/>
      <c r="BG98" s="3" t="str">
        <f>IF($A98="ADD",IF(NOT(ISBLANK(BF98)),_xlfn.XLOOKUP(BF98,ud_polymer_type[lookupValue],ud_polymer_type[lookupKey],"ERROR"),""), "")</f>
        <v/>
      </c>
      <c r="BH98" s="4"/>
      <c r="BJ98" s="4"/>
      <c r="BK98" s="5"/>
      <c r="BL98" s="21"/>
      <c r="BM98" s="4"/>
      <c r="BN98" s="21"/>
      <c r="BO98" s="2" t="str">
        <f t="shared" si="12"/>
        <v/>
      </c>
      <c r="BP98" s="3" t="str">
        <f t="shared" si="13"/>
        <v/>
      </c>
      <c r="BQ98" s="3" t="str">
        <f>IF($A98="","",IF((AND($A98="ADD",OR(BP98="",BP98="Local Authority"))),"L",(_xlfn.XLOOKUP(BP98,asset_owner[lookupValue],asset_owner[lookupKey],""))))</f>
        <v/>
      </c>
      <c r="BR98" s="3" t="str">
        <f t="shared" si="14"/>
        <v/>
      </c>
      <c r="BS98" s="3" t="str">
        <f>IF($A98="","",IF((AND($A98="ADD",OR(BR98="",BR98="Vested Assets"))),"12",(_xlfn.XLOOKUP(BR98,ud_work_category[lookupValue],ud_work_category[lookupKey],""))))</f>
        <v/>
      </c>
      <c r="BT98" s="20"/>
      <c r="BU98" s="2" t="str">
        <f t="shared" si="15"/>
        <v/>
      </c>
      <c r="BV98" s="3" t="str">
        <f t="shared" si="16"/>
        <v/>
      </c>
      <c r="BW98" s="3" t="str">
        <f>IF($A98="","",IF((AND($A98="ADD",OR(BV98="",BV98="Excellent"))),"1",(_xlfn.XLOOKUP(BV98,condition[lookupValue],condition[lookupKey],""))))</f>
        <v/>
      </c>
      <c r="BX98" s="21" t="str">
        <f t="shared" si="17"/>
        <v/>
      </c>
      <c r="BY98" s="5"/>
    </row>
    <row r="99" spans="2:77" x14ac:dyDescent="0.25">
      <c r="B99" s="4"/>
      <c r="D99" s="3" t="str">
        <f>IF($A99="ADD",IF(NOT(ISBLANK(C99)),_xlfn.XLOOKUP(C99,roadnames[lookupValue],roadnames[lookupKey],"ERROR"),""), "")</f>
        <v/>
      </c>
      <c r="E99" s="4"/>
      <c r="F99" s="4"/>
      <c r="G99" s="5"/>
      <c r="H99" s="5"/>
      <c r="I99" s="19"/>
      <c r="J99" s="19"/>
      <c r="K99" s="19" t="str">
        <f t="shared" si="9"/>
        <v/>
      </c>
      <c r="L99" s="4"/>
      <c r="N99" s="3" t="str">
        <f>IF($A99="ADD",IF(NOT(ISBLANK(M99)),_xlfn.XLOOKUP(M99,len_adjust_rsn[lookupValue],len_adjust_rsn[lookupKey],"ERROR"),""), "")</f>
        <v/>
      </c>
      <c r="O99" s="19"/>
      <c r="Q99" s="19" t="str">
        <f t="shared" si="10"/>
        <v/>
      </c>
      <c r="R99" s="19"/>
      <c r="S99" s="19" t="str">
        <f t="shared" si="11"/>
        <v/>
      </c>
      <c r="T99" s="4"/>
      <c r="U99" s="4"/>
      <c r="W99" s="3" t="str">
        <f>IF($A99="ADD",IF(NOT(ISBLANK(V99)),_xlfn.XLOOKUP(V99,ud_surface_function[lookupValue],ud_surface_function[lookupKey],"ERROR"),""), "")</f>
        <v/>
      </c>
      <c r="Y99" s="3" t="str">
        <f>IF($A99="ADD",IF(NOT(ISBLANK(X99)),_xlfn.XLOOKUP(X99,ud_surface_reseal_reason[lookupValue],ud_surface_reseal_reason[lookupKey],"ERROR"),""), "")</f>
        <v/>
      </c>
      <c r="AA99" s="3" t="str">
        <f>IF($A99="ADD",IF(NOT(ISBLANK(Z99)),_xlfn.XLOOKUP(Z99,ud_surface_material_type[lookupValue],ud_surface_material_type[lookupKey],"ERROR"),""), "")</f>
        <v/>
      </c>
      <c r="AC99" s="3" t="str">
        <f>IF($A99="ADD",IF(NOT(ISBLANK(AB99)),_xlfn.XLOOKUP(AB99,ud_material_source[lookupValue],ud_material_source[lookupKey],"ERROR"),""), "")</f>
        <v/>
      </c>
      <c r="AE99" s="3" t="str">
        <f>IF($A99="ADD",IF(NOT(ISBLANK(AD99)),_xlfn.XLOOKUP(AD99,ud_surface_specification[lookupValue],ud_surface_specification[lookupKey],"ERROR"),""), "")</f>
        <v/>
      </c>
      <c r="AF99" s="4"/>
      <c r="AG99" s="4"/>
      <c r="AI99" s="3" t="str">
        <f>IF($A99="ADD",IF(NOT(ISBLANK(AH99)),_xlfn.XLOOKUP(AH99,ud_mix_designation_number[lookupValue],ud_mix_designation_number[lookupKey],"ERROR"),""), "")</f>
        <v/>
      </c>
      <c r="AK99" s="3" t="str">
        <f>IF($A99="ADD",IF(NOT(ISBLANK(AJ99)),_xlfn.XLOOKUP(AJ99,ud_chip_grade[lookupValue],ud_chip_grade[lookupKey],"ERROR"),""), "")</f>
        <v/>
      </c>
      <c r="AM99" s="3" t="str">
        <f>IF($A99="ADD",IF(NOT(ISBLANK(AL99)),_xlfn.XLOOKUP(AL99,ud_chip_grade[lookupValue],ud_chip_grade[lookupKey],"ERROR"),""), "")</f>
        <v/>
      </c>
      <c r="AO99" s="3" t="str">
        <f>IF($A99="ADD",IF(NOT(ISBLANK(AN99)),_xlfn.XLOOKUP(AN99,ud_chip_grade[lookupValue],ud_chip_grade[lookupKey],"ERROR"),""), "")</f>
        <v/>
      </c>
      <c r="AQ99" s="4"/>
      <c r="AS99" s="3" t="str">
        <f>IF($A99="ADD",IF(NOT(ISBLANK(AR99)),_xlfn.XLOOKUP(AR99,ud_recycled_aggregate[lookupValue],ud_recycled_aggregate[lookupKey],"ERROR"),""), "")</f>
        <v/>
      </c>
      <c r="AU99" s="3" t="str">
        <f>IF($A99="ADD",IF(NOT(ISBLANK(AT99)),_xlfn.XLOOKUP(AT99,ud_surface_binder_type[lookupValue],ud_surface_binder_type[lookupKey],"ERROR"),""), "")</f>
        <v/>
      </c>
      <c r="AV99" s="20"/>
      <c r="AY99" s="3" t="str">
        <f>IF($A99="ADD",IF(NOT(ISBLANK(AX99)),_xlfn.XLOOKUP(AX99,ud_cutter_type[lookupValue],ud_cutter_type[lookupKey],"ERROR"),""), "")</f>
        <v/>
      </c>
      <c r="AZ99" s="4"/>
      <c r="BB99" s="4"/>
      <c r="BG99" s="3" t="str">
        <f>IF($A99="ADD",IF(NOT(ISBLANK(BF99)),_xlfn.XLOOKUP(BF99,ud_polymer_type[lookupValue],ud_polymer_type[lookupKey],"ERROR"),""), "")</f>
        <v/>
      </c>
      <c r="BH99" s="4"/>
      <c r="BJ99" s="4"/>
      <c r="BK99" s="5"/>
      <c r="BL99" s="21"/>
      <c r="BM99" s="4"/>
      <c r="BN99" s="21"/>
      <c r="BO99" s="2" t="str">
        <f t="shared" si="12"/>
        <v/>
      </c>
      <c r="BP99" s="3" t="str">
        <f t="shared" si="13"/>
        <v/>
      </c>
      <c r="BQ99" s="3" t="str">
        <f>IF($A99="","",IF((AND($A99="ADD",OR(BP99="",BP99="Local Authority"))),"L",(_xlfn.XLOOKUP(BP99,asset_owner[lookupValue],asset_owner[lookupKey],""))))</f>
        <v/>
      </c>
      <c r="BR99" s="3" t="str">
        <f t="shared" si="14"/>
        <v/>
      </c>
      <c r="BS99" s="3" t="str">
        <f>IF($A99="","",IF((AND($A99="ADD",OR(BR99="",BR99="Vested Assets"))),"12",(_xlfn.XLOOKUP(BR99,ud_work_category[lookupValue],ud_work_category[lookupKey],""))))</f>
        <v/>
      </c>
      <c r="BT99" s="20"/>
      <c r="BU99" s="2" t="str">
        <f t="shared" si="15"/>
        <v/>
      </c>
      <c r="BV99" s="3" t="str">
        <f t="shared" si="16"/>
        <v/>
      </c>
      <c r="BW99" s="3" t="str">
        <f>IF($A99="","",IF((AND($A99="ADD",OR(BV99="",BV99="Excellent"))),"1",(_xlfn.XLOOKUP(BV99,condition[lookupValue],condition[lookupKey],""))))</f>
        <v/>
      </c>
      <c r="BX99" s="21" t="str">
        <f t="shared" si="17"/>
        <v/>
      </c>
      <c r="BY99" s="5"/>
    </row>
    <row r="100" spans="2:77" x14ac:dyDescent="0.25">
      <c r="B100" s="4"/>
      <c r="D100" s="3" t="str">
        <f>IF($A100="ADD",IF(NOT(ISBLANK(C100)),_xlfn.XLOOKUP(C100,roadnames[lookupValue],roadnames[lookupKey],"ERROR"),""), "")</f>
        <v/>
      </c>
      <c r="E100" s="4"/>
      <c r="F100" s="4"/>
      <c r="G100" s="5"/>
      <c r="H100" s="5"/>
      <c r="I100" s="19"/>
      <c r="J100" s="19"/>
      <c r="K100" s="19" t="str">
        <f t="shared" si="9"/>
        <v/>
      </c>
      <c r="L100" s="4"/>
      <c r="N100" s="3" t="str">
        <f>IF($A100="ADD",IF(NOT(ISBLANK(M100)),_xlfn.XLOOKUP(M100,len_adjust_rsn[lookupValue],len_adjust_rsn[lookupKey],"ERROR"),""), "")</f>
        <v/>
      </c>
      <c r="O100" s="19"/>
      <c r="Q100" s="19" t="str">
        <f t="shared" si="10"/>
        <v/>
      </c>
      <c r="R100" s="19"/>
      <c r="S100" s="19" t="str">
        <f t="shared" si="11"/>
        <v/>
      </c>
      <c r="T100" s="4"/>
      <c r="U100" s="4"/>
      <c r="W100" s="3" t="str">
        <f>IF($A100="ADD",IF(NOT(ISBLANK(V100)),_xlfn.XLOOKUP(V100,ud_surface_function[lookupValue],ud_surface_function[lookupKey],"ERROR"),""), "")</f>
        <v/>
      </c>
      <c r="Y100" s="3" t="str">
        <f>IF($A100="ADD",IF(NOT(ISBLANK(X100)),_xlfn.XLOOKUP(X100,ud_surface_reseal_reason[lookupValue],ud_surface_reseal_reason[lookupKey],"ERROR"),""), "")</f>
        <v/>
      </c>
      <c r="AA100" s="3" t="str">
        <f>IF($A100="ADD",IF(NOT(ISBLANK(Z100)),_xlfn.XLOOKUP(Z100,ud_surface_material_type[lookupValue],ud_surface_material_type[lookupKey],"ERROR"),""), "")</f>
        <v/>
      </c>
      <c r="AC100" s="3" t="str">
        <f>IF($A100="ADD",IF(NOT(ISBLANK(AB100)),_xlfn.XLOOKUP(AB100,ud_material_source[lookupValue],ud_material_source[lookupKey],"ERROR"),""), "")</f>
        <v/>
      </c>
      <c r="AE100" s="3" t="str">
        <f>IF($A100="ADD",IF(NOT(ISBLANK(AD100)),_xlfn.XLOOKUP(AD100,ud_surface_specification[lookupValue],ud_surface_specification[lookupKey],"ERROR"),""), "")</f>
        <v/>
      </c>
      <c r="AF100" s="4"/>
      <c r="AG100" s="4"/>
      <c r="AI100" s="3" t="str">
        <f>IF($A100="ADD",IF(NOT(ISBLANK(AH100)),_xlfn.XLOOKUP(AH100,ud_mix_designation_number[lookupValue],ud_mix_designation_number[lookupKey],"ERROR"),""), "")</f>
        <v/>
      </c>
      <c r="AK100" s="3" t="str">
        <f>IF($A100="ADD",IF(NOT(ISBLANK(AJ100)),_xlfn.XLOOKUP(AJ100,ud_chip_grade[lookupValue],ud_chip_grade[lookupKey],"ERROR"),""), "")</f>
        <v/>
      </c>
      <c r="AM100" s="3" t="str">
        <f>IF($A100="ADD",IF(NOT(ISBLANK(AL100)),_xlfn.XLOOKUP(AL100,ud_chip_grade[lookupValue],ud_chip_grade[lookupKey],"ERROR"),""), "")</f>
        <v/>
      </c>
      <c r="AO100" s="3" t="str">
        <f>IF($A100="ADD",IF(NOT(ISBLANK(AN100)),_xlfn.XLOOKUP(AN100,ud_chip_grade[lookupValue],ud_chip_grade[lookupKey],"ERROR"),""), "")</f>
        <v/>
      </c>
      <c r="AQ100" s="4"/>
      <c r="AS100" s="3" t="str">
        <f>IF($A100="ADD",IF(NOT(ISBLANK(AR100)),_xlfn.XLOOKUP(AR100,ud_recycled_aggregate[lookupValue],ud_recycled_aggregate[lookupKey],"ERROR"),""), "")</f>
        <v/>
      </c>
      <c r="AU100" s="3" t="str">
        <f>IF($A100="ADD",IF(NOT(ISBLANK(AT100)),_xlfn.XLOOKUP(AT100,ud_surface_binder_type[lookupValue],ud_surface_binder_type[lookupKey],"ERROR"),""), "")</f>
        <v/>
      </c>
      <c r="AV100" s="20"/>
      <c r="AY100" s="3" t="str">
        <f>IF($A100="ADD",IF(NOT(ISBLANK(AX100)),_xlfn.XLOOKUP(AX100,ud_cutter_type[lookupValue],ud_cutter_type[lookupKey],"ERROR"),""), "")</f>
        <v/>
      </c>
      <c r="AZ100" s="4"/>
      <c r="BB100" s="4"/>
      <c r="BG100" s="3" t="str">
        <f>IF($A100="ADD",IF(NOT(ISBLANK(BF100)),_xlfn.XLOOKUP(BF100,ud_polymer_type[lookupValue],ud_polymer_type[lookupKey],"ERROR"),""), "")</f>
        <v/>
      </c>
      <c r="BH100" s="4"/>
      <c r="BJ100" s="4"/>
      <c r="BK100" s="5"/>
      <c r="BL100" s="21"/>
      <c r="BM100" s="4"/>
      <c r="BN100" s="21"/>
      <c r="BO100" s="2" t="str">
        <f t="shared" si="12"/>
        <v/>
      </c>
      <c r="BP100" s="3" t="str">
        <f t="shared" si="13"/>
        <v/>
      </c>
      <c r="BQ100" s="3" t="str">
        <f>IF($A100="","",IF((AND($A100="ADD",OR(BP100="",BP100="Local Authority"))),"L",(_xlfn.XLOOKUP(BP100,asset_owner[lookupValue],asset_owner[lookupKey],""))))</f>
        <v/>
      </c>
      <c r="BR100" s="3" t="str">
        <f t="shared" si="14"/>
        <v/>
      </c>
      <c r="BS100" s="3" t="str">
        <f>IF($A100="","",IF((AND($A100="ADD",OR(BR100="",BR100="Vested Assets"))),"12",(_xlfn.XLOOKUP(BR100,ud_work_category[lookupValue],ud_work_category[lookupKey],""))))</f>
        <v/>
      </c>
      <c r="BT100" s="20"/>
      <c r="BU100" s="2" t="str">
        <f t="shared" si="15"/>
        <v/>
      </c>
      <c r="BV100" s="3" t="str">
        <f t="shared" si="16"/>
        <v/>
      </c>
      <c r="BW100" s="3" t="str">
        <f>IF($A100="","",IF((AND($A100="ADD",OR(BV100="",BV100="Excellent"))),"1",(_xlfn.XLOOKUP(BV100,condition[lookupValue],condition[lookupKey],""))))</f>
        <v/>
      </c>
      <c r="BX100" s="21" t="str">
        <f t="shared" si="17"/>
        <v/>
      </c>
      <c r="BY100" s="5"/>
    </row>
    <row r="101" spans="2:77" x14ac:dyDescent="0.25">
      <c r="B101" s="4"/>
      <c r="D101" s="3" t="str">
        <f>IF($A101="ADD",IF(NOT(ISBLANK(C101)),_xlfn.XLOOKUP(C101,roadnames[lookupValue],roadnames[lookupKey],"ERROR"),""), "")</f>
        <v/>
      </c>
      <c r="E101" s="4"/>
      <c r="F101" s="4"/>
      <c r="G101" s="5"/>
      <c r="H101" s="5"/>
      <c r="I101" s="19"/>
      <c r="J101" s="19"/>
      <c r="K101" s="19" t="str">
        <f t="shared" si="9"/>
        <v/>
      </c>
      <c r="L101" s="4"/>
      <c r="N101" s="3" t="str">
        <f>IF($A101="ADD",IF(NOT(ISBLANK(M101)),_xlfn.XLOOKUP(M101,len_adjust_rsn[lookupValue],len_adjust_rsn[lookupKey],"ERROR"),""), "")</f>
        <v/>
      </c>
      <c r="O101" s="19"/>
      <c r="Q101" s="19" t="str">
        <f t="shared" si="10"/>
        <v/>
      </c>
      <c r="R101" s="19"/>
      <c r="S101" s="19" t="str">
        <f t="shared" si="11"/>
        <v/>
      </c>
      <c r="T101" s="4"/>
      <c r="U101" s="4"/>
      <c r="W101" s="3" t="str">
        <f>IF($A101="ADD",IF(NOT(ISBLANK(V101)),_xlfn.XLOOKUP(V101,ud_surface_function[lookupValue],ud_surface_function[lookupKey],"ERROR"),""), "")</f>
        <v/>
      </c>
      <c r="Y101" s="3" t="str">
        <f>IF($A101="ADD",IF(NOT(ISBLANK(X101)),_xlfn.XLOOKUP(X101,ud_surface_reseal_reason[lookupValue],ud_surface_reseal_reason[lookupKey],"ERROR"),""), "")</f>
        <v/>
      </c>
      <c r="AA101" s="3" t="str">
        <f>IF($A101="ADD",IF(NOT(ISBLANK(Z101)),_xlfn.XLOOKUP(Z101,ud_surface_material_type[lookupValue],ud_surface_material_type[lookupKey],"ERROR"),""), "")</f>
        <v/>
      </c>
      <c r="AC101" s="3" t="str">
        <f>IF($A101="ADD",IF(NOT(ISBLANK(AB101)),_xlfn.XLOOKUP(AB101,ud_material_source[lookupValue],ud_material_source[lookupKey],"ERROR"),""), "")</f>
        <v/>
      </c>
      <c r="AE101" s="3" t="str">
        <f>IF($A101="ADD",IF(NOT(ISBLANK(AD101)),_xlfn.XLOOKUP(AD101,ud_surface_specification[lookupValue],ud_surface_specification[lookupKey],"ERROR"),""), "")</f>
        <v/>
      </c>
      <c r="AF101" s="4"/>
      <c r="AG101" s="4"/>
      <c r="AI101" s="3" t="str">
        <f>IF($A101="ADD",IF(NOT(ISBLANK(AH101)),_xlfn.XLOOKUP(AH101,ud_mix_designation_number[lookupValue],ud_mix_designation_number[lookupKey],"ERROR"),""), "")</f>
        <v/>
      </c>
      <c r="AK101" s="3" t="str">
        <f>IF($A101="ADD",IF(NOT(ISBLANK(AJ101)),_xlfn.XLOOKUP(AJ101,ud_chip_grade[lookupValue],ud_chip_grade[lookupKey],"ERROR"),""), "")</f>
        <v/>
      </c>
      <c r="AM101" s="3" t="str">
        <f>IF($A101="ADD",IF(NOT(ISBLANK(AL101)),_xlfn.XLOOKUP(AL101,ud_chip_grade[lookupValue],ud_chip_grade[lookupKey],"ERROR"),""), "")</f>
        <v/>
      </c>
      <c r="AO101" s="3" t="str">
        <f>IF($A101="ADD",IF(NOT(ISBLANK(AN101)),_xlfn.XLOOKUP(AN101,ud_chip_grade[lookupValue],ud_chip_grade[lookupKey],"ERROR"),""), "")</f>
        <v/>
      </c>
      <c r="AQ101" s="4"/>
      <c r="AS101" s="3" t="str">
        <f>IF($A101="ADD",IF(NOT(ISBLANK(AR101)),_xlfn.XLOOKUP(AR101,ud_recycled_aggregate[lookupValue],ud_recycled_aggregate[lookupKey],"ERROR"),""), "")</f>
        <v/>
      </c>
      <c r="AU101" s="3" t="str">
        <f>IF($A101="ADD",IF(NOT(ISBLANK(AT101)),_xlfn.XLOOKUP(AT101,ud_surface_binder_type[lookupValue],ud_surface_binder_type[lookupKey],"ERROR"),""), "")</f>
        <v/>
      </c>
      <c r="AV101" s="20"/>
      <c r="AY101" s="3" t="str">
        <f>IF($A101="ADD",IF(NOT(ISBLANK(AX101)),_xlfn.XLOOKUP(AX101,ud_cutter_type[lookupValue],ud_cutter_type[lookupKey],"ERROR"),""), "")</f>
        <v/>
      </c>
      <c r="AZ101" s="4"/>
      <c r="BB101" s="4"/>
      <c r="BG101" s="3" t="str">
        <f>IF($A101="ADD",IF(NOT(ISBLANK(BF101)),_xlfn.XLOOKUP(BF101,ud_polymer_type[lookupValue],ud_polymer_type[lookupKey],"ERROR"),""), "")</f>
        <v/>
      </c>
      <c r="BH101" s="4"/>
      <c r="BJ101" s="4"/>
      <c r="BK101" s="5"/>
      <c r="BL101" s="21"/>
      <c r="BM101" s="4"/>
      <c r="BN101" s="21"/>
      <c r="BO101" s="2" t="str">
        <f t="shared" si="12"/>
        <v/>
      </c>
      <c r="BP101" s="3" t="str">
        <f t="shared" si="13"/>
        <v/>
      </c>
      <c r="BQ101" s="3" t="str">
        <f>IF($A101="","",IF((AND($A101="ADD",OR(BP101="",BP101="Local Authority"))),"L",(_xlfn.XLOOKUP(BP101,asset_owner[lookupValue],asset_owner[lookupKey],""))))</f>
        <v/>
      </c>
      <c r="BR101" s="3" t="str">
        <f t="shared" si="14"/>
        <v/>
      </c>
      <c r="BS101" s="3" t="str">
        <f>IF($A101="","",IF((AND($A101="ADD",OR(BR101="",BR101="Vested Assets"))),"12",(_xlfn.XLOOKUP(BR101,ud_work_category[lookupValue],ud_work_category[lookupKey],""))))</f>
        <v/>
      </c>
      <c r="BT101" s="20"/>
      <c r="BU101" s="2" t="str">
        <f t="shared" si="15"/>
        <v/>
      </c>
      <c r="BV101" s="3" t="str">
        <f t="shared" si="16"/>
        <v/>
      </c>
      <c r="BW101" s="3" t="str">
        <f>IF($A101="","",IF((AND($A101="ADD",OR(BV101="",BV101="Excellent"))),"1",(_xlfn.XLOOKUP(BV101,condition[lookupValue],condition[lookupKey],""))))</f>
        <v/>
      </c>
      <c r="BX101" s="21" t="str">
        <f t="shared" si="17"/>
        <v/>
      </c>
      <c r="BY101" s="5"/>
    </row>
    <row r="102" spans="2:77" x14ac:dyDescent="0.25">
      <c r="B102" s="4"/>
      <c r="D102" s="3" t="str">
        <f>IF($A102="ADD",IF(NOT(ISBLANK(C102)),_xlfn.XLOOKUP(C102,roadnames[lookupValue],roadnames[lookupKey],"ERROR"),""), "")</f>
        <v/>
      </c>
      <c r="E102" s="4"/>
      <c r="F102" s="4"/>
      <c r="G102" s="5"/>
      <c r="H102" s="5"/>
      <c r="I102" s="19"/>
      <c r="J102" s="19"/>
      <c r="K102" s="19" t="str">
        <f t="shared" si="9"/>
        <v/>
      </c>
      <c r="L102" s="4"/>
      <c r="N102" s="3" t="str">
        <f>IF($A102="ADD",IF(NOT(ISBLANK(M102)),_xlfn.XLOOKUP(M102,len_adjust_rsn[lookupValue],len_adjust_rsn[lookupKey],"ERROR"),""), "")</f>
        <v/>
      </c>
      <c r="O102" s="19"/>
      <c r="Q102" s="19" t="str">
        <f t="shared" si="10"/>
        <v/>
      </c>
      <c r="R102" s="19"/>
      <c r="S102" s="19" t="str">
        <f t="shared" si="11"/>
        <v/>
      </c>
      <c r="T102" s="4"/>
      <c r="U102" s="4"/>
      <c r="W102" s="3" t="str">
        <f>IF($A102="ADD",IF(NOT(ISBLANK(V102)),_xlfn.XLOOKUP(V102,ud_surface_function[lookupValue],ud_surface_function[lookupKey],"ERROR"),""), "")</f>
        <v/>
      </c>
      <c r="Y102" s="3" t="str">
        <f>IF($A102="ADD",IF(NOT(ISBLANK(X102)),_xlfn.XLOOKUP(X102,ud_surface_reseal_reason[lookupValue],ud_surface_reseal_reason[lookupKey],"ERROR"),""), "")</f>
        <v/>
      </c>
      <c r="AA102" s="3" t="str">
        <f>IF($A102="ADD",IF(NOT(ISBLANK(Z102)),_xlfn.XLOOKUP(Z102,ud_surface_material_type[lookupValue],ud_surface_material_type[lookupKey],"ERROR"),""), "")</f>
        <v/>
      </c>
      <c r="AC102" s="3" t="str">
        <f>IF($A102="ADD",IF(NOT(ISBLANK(AB102)),_xlfn.XLOOKUP(AB102,ud_material_source[lookupValue],ud_material_source[lookupKey],"ERROR"),""), "")</f>
        <v/>
      </c>
      <c r="AE102" s="3" t="str">
        <f>IF($A102="ADD",IF(NOT(ISBLANK(AD102)),_xlfn.XLOOKUP(AD102,ud_surface_specification[lookupValue],ud_surface_specification[lookupKey],"ERROR"),""), "")</f>
        <v/>
      </c>
      <c r="AF102" s="4"/>
      <c r="AG102" s="4"/>
      <c r="AI102" s="3" t="str">
        <f>IF($A102="ADD",IF(NOT(ISBLANK(AH102)),_xlfn.XLOOKUP(AH102,ud_mix_designation_number[lookupValue],ud_mix_designation_number[lookupKey],"ERROR"),""), "")</f>
        <v/>
      </c>
      <c r="AK102" s="3" t="str">
        <f>IF($A102="ADD",IF(NOT(ISBLANK(AJ102)),_xlfn.XLOOKUP(AJ102,ud_chip_grade[lookupValue],ud_chip_grade[lookupKey],"ERROR"),""), "")</f>
        <v/>
      </c>
      <c r="AM102" s="3" t="str">
        <f>IF($A102="ADD",IF(NOT(ISBLANK(AL102)),_xlfn.XLOOKUP(AL102,ud_chip_grade[lookupValue],ud_chip_grade[lookupKey],"ERROR"),""), "")</f>
        <v/>
      </c>
      <c r="AO102" s="3" t="str">
        <f>IF($A102="ADD",IF(NOT(ISBLANK(AN102)),_xlfn.XLOOKUP(AN102,ud_chip_grade[lookupValue],ud_chip_grade[lookupKey],"ERROR"),""), "")</f>
        <v/>
      </c>
      <c r="AQ102" s="4"/>
      <c r="AS102" s="3" t="str">
        <f>IF($A102="ADD",IF(NOT(ISBLANK(AR102)),_xlfn.XLOOKUP(AR102,ud_recycled_aggregate[lookupValue],ud_recycled_aggregate[lookupKey],"ERROR"),""), "")</f>
        <v/>
      </c>
      <c r="AU102" s="3" t="str">
        <f>IF($A102="ADD",IF(NOT(ISBLANK(AT102)),_xlfn.XLOOKUP(AT102,ud_surface_binder_type[lookupValue],ud_surface_binder_type[lookupKey],"ERROR"),""), "")</f>
        <v/>
      </c>
      <c r="AV102" s="20"/>
      <c r="AY102" s="3" t="str">
        <f>IF($A102="ADD",IF(NOT(ISBLANK(AX102)),_xlfn.XLOOKUP(AX102,ud_cutter_type[lookupValue],ud_cutter_type[lookupKey],"ERROR"),""), "")</f>
        <v/>
      </c>
      <c r="AZ102" s="4"/>
      <c r="BB102" s="4"/>
      <c r="BG102" s="3" t="str">
        <f>IF($A102="ADD",IF(NOT(ISBLANK(BF102)),_xlfn.XLOOKUP(BF102,ud_polymer_type[lookupValue],ud_polymer_type[lookupKey],"ERROR"),""), "")</f>
        <v/>
      </c>
      <c r="BH102" s="4"/>
      <c r="BJ102" s="4"/>
      <c r="BK102" s="5"/>
      <c r="BL102" s="21"/>
      <c r="BM102" s="4"/>
      <c r="BN102" s="21"/>
      <c r="BO102" s="2" t="str">
        <f t="shared" si="12"/>
        <v/>
      </c>
      <c r="BP102" s="3" t="str">
        <f t="shared" si="13"/>
        <v/>
      </c>
      <c r="BQ102" s="3" t="str">
        <f>IF($A102="","",IF((AND($A102="ADD",OR(BP102="",BP102="Local Authority"))),"L",(_xlfn.XLOOKUP(BP102,asset_owner[lookupValue],asset_owner[lookupKey],""))))</f>
        <v/>
      </c>
      <c r="BR102" s="3" t="str">
        <f t="shared" si="14"/>
        <v/>
      </c>
      <c r="BS102" s="3" t="str">
        <f>IF($A102="","",IF((AND($A102="ADD",OR(BR102="",BR102="Vested Assets"))),"12",(_xlfn.XLOOKUP(BR102,ud_work_category[lookupValue],ud_work_category[lookupKey],""))))</f>
        <v/>
      </c>
      <c r="BT102" s="20"/>
      <c r="BU102" s="2" t="str">
        <f t="shared" si="15"/>
        <v/>
      </c>
      <c r="BV102" s="3" t="str">
        <f t="shared" si="16"/>
        <v/>
      </c>
      <c r="BW102" s="3" t="str">
        <f>IF($A102="","",IF((AND($A102="ADD",OR(BV102="",BV102="Excellent"))),"1",(_xlfn.XLOOKUP(BV102,condition[lookupValue],condition[lookupKey],""))))</f>
        <v/>
      </c>
      <c r="BX102" s="21" t="str">
        <f t="shared" si="17"/>
        <v/>
      </c>
      <c r="BY102" s="5"/>
    </row>
    <row r="103" spans="2:77" x14ac:dyDescent="0.25">
      <c r="B103" s="4"/>
      <c r="D103" s="3" t="str">
        <f>IF($A103="ADD",IF(NOT(ISBLANK(C103)),_xlfn.XLOOKUP(C103,roadnames[lookupValue],roadnames[lookupKey],"ERROR"),""), "")</f>
        <v/>
      </c>
      <c r="E103" s="4"/>
      <c r="F103" s="4"/>
      <c r="G103" s="5"/>
      <c r="H103" s="5"/>
      <c r="I103" s="19"/>
      <c r="J103" s="19"/>
      <c r="K103" s="19" t="str">
        <f t="shared" si="9"/>
        <v/>
      </c>
      <c r="L103" s="4"/>
      <c r="N103" s="3" t="str">
        <f>IF($A103="ADD",IF(NOT(ISBLANK(M103)),_xlfn.XLOOKUP(M103,len_adjust_rsn[lookupValue],len_adjust_rsn[lookupKey],"ERROR"),""), "")</f>
        <v/>
      </c>
      <c r="O103" s="19"/>
      <c r="Q103" s="19" t="str">
        <f t="shared" si="10"/>
        <v/>
      </c>
      <c r="R103" s="19"/>
      <c r="S103" s="19" t="str">
        <f t="shared" si="11"/>
        <v/>
      </c>
      <c r="T103" s="4"/>
      <c r="U103" s="4"/>
      <c r="W103" s="3" t="str">
        <f>IF($A103="ADD",IF(NOT(ISBLANK(V103)),_xlfn.XLOOKUP(V103,ud_surface_function[lookupValue],ud_surface_function[lookupKey],"ERROR"),""), "")</f>
        <v/>
      </c>
      <c r="Y103" s="3" t="str">
        <f>IF($A103="ADD",IF(NOT(ISBLANK(X103)),_xlfn.XLOOKUP(X103,ud_surface_reseal_reason[lookupValue],ud_surface_reseal_reason[lookupKey],"ERROR"),""), "")</f>
        <v/>
      </c>
      <c r="AA103" s="3" t="str">
        <f>IF($A103="ADD",IF(NOT(ISBLANK(Z103)),_xlfn.XLOOKUP(Z103,ud_surface_material_type[lookupValue],ud_surface_material_type[lookupKey],"ERROR"),""), "")</f>
        <v/>
      </c>
      <c r="AC103" s="3" t="str">
        <f>IF($A103="ADD",IF(NOT(ISBLANK(AB103)),_xlfn.XLOOKUP(AB103,ud_material_source[lookupValue],ud_material_source[lookupKey],"ERROR"),""), "")</f>
        <v/>
      </c>
      <c r="AE103" s="3" t="str">
        <f>IF($A103="ADD",IF(NOT(ISBLANK(AD103)),_xlfn.XLOOKUP(AD103,ud_surface_specification[lookupValue],ud_surface_specification[lookupKey],"ERROR"),""), "")</f>
        <v/>
      </c>
      <c r="AF103" s="4"/>
      <c r="AG103" s="4"/>
      <c r="AI103" s="3" t="str">
        <f>IF($A103="ADD",IF(NOT(ISBLANK(AH103)),_xlfn.XLOOKUP(AH103,ud_mix_designation_number[lookupValue],ud_mix_designation_number[lookupKey],"ERROR"),""), "")</f>
        <v/>
      </c>
      <c r="AK103" s="3" t="str">
        <f>IF($A103="ADD",IF(NOT(ISBLANK(AJ103)),_xlfn.XLOOKUP(AJ103,ud_chip_grade[lookupValue],ud_chip_grade[lookupKey],"ERROR"),""), "")</f>
        <v/>
      </c>
      <c r="AM103" s="3" t="str">
        <f>IF($A103="ADD",IF(NOT(ISBLANK(AL103)),_xlfn.XLOOKUP(AL103,ud_chip_grade[lookupValue],ud_chip_grade[lookupKey],"ERROR"),""), "")</f>
        <v/>
      </c>
      <c r="AO103" s="3" t="str">
        <f>IF($A103="ADD",IF(NOT(ISBLANK(AN103)),_xlfn.XLOOKUP(AN103,ud_chip_grade[lookupValue],ud_chip_grade[lookupKey],"ERROR"),""), "")</f>
        <v/>
      </c>
      <c r="AQ103" s="4"/>
      <c r="AS103" s="3" t="str">
        <f>IF($A103="ADD",IF(NOT(ISBLANK(AR103)),_xlfn.XLOOKUP(AR103,ud_recycled_aggregate[lookupValue],ud_recycled_aggregate[lookupKey],"ERROR"),""), "")</f>
        <v/>
      </c>
      <c r="AU103" s="3" t="str">
        <f>IF($A103="ADD",IF(NOT(ISBLANK(AT103)),_xlfn.XLOOKUP(AT103,ud_surface_binder_type[lookupValue],ud_surface_binder_type[lookupKey],"ERROR"),""), "")</f>
        <v/>
      </c>
      <c r="AV103" s="20"/>
      <c r="AY103" s="3" t="str">
        <f>IF($A103="ADD",IF(NOT(ISBLANK(AX103)),_xlfn.XLOOKUP(AX103,ud_cutter_type[lookupValue],ud_cutter_type[lookupKey],"ERROR"),""), "")</f>
        <v/>
      </c>
      <c r="AZ103" s="4"/>
      <c r="BB103" s="4"/>
      <c r="BG103" s="3" t="str">
        <f>IF($A103="ADD",IF(NOT(ISBLANK(BF103)),_xlfn.XLOOKUP(BF103,ud_polymer_type[lookupValue],ud_polymer_type[lookupKey],"ERROR"),""), "")</f>
        <v/>
      </c>
      <c r="BH103" s="4"/>
      <c r="BJ103" s="4"/>
      <c r="BK103" s="5"/>
      <c r="BL103" s="21"/>
      <c r="BM103" s="4"/>
      <c r="BN103" s="21"/>
      <c r="BO103" s="2" t="str">
        <f t="shared" si="12"/>
        <v/>
      </c>
      <c r="BP103" s="3" t="str">
        <f t="shared" si="13"/>
        <v/>
      </c>
      <c r="BQ103" s="3" t="str">
        <f>IF($A103="","",IF((AND($A103="ADD",OR(BP103="",BP103="Local Authority"))),"L",(_xlfn.XLOOKUP(BP103,asset_owner[lookupValue],asset_owner[lookupKey],""))))</f>
        <v/>
      </c>
      <c r="BR103" s="3" t="str">
        <f t="shared" si="14"/>
        <v/>
      </c>
      <c r="BS103" s="3" t="str">
        <f>IF($A103="","",IF((AND($A103="ADD",OR(BR103="",BR103="Vested Assets"))),"12",(_xlfn.XLOOKUP(BR103,ud_work_category[lookupValue],ud_work_category[lookupKey],""))))</f>
        <v/>
      </c>
      <c r="BT103" s="20"/>
      <c r="BU103" s="2" t="str">
        <f t="shared" si="15"/>
        <v/>
      </c>
      <c r="BV103" s="3" t="str">
        <f t="shared" si="16"/>
        <v/>
      </c>
      <c r="BW103" s="3" t="str">
        <f>IF($A103="","",IF((AND($A103="ADD",OR(BV103="",BV103="Excellent"))),"1",(_xlfn.XLOOKUP(BV103,condition[lookupValue],condition[lookupKey],""))))</f>
        <v/>
      </c>
      <c r="BX103" s="21" t="str">
        <f t="shared" si="17"/>
        <v/>
      </c>
      <c r="BY103" s="5"/>
    </row>
    <row r="104" spans="2:77" x14ac:dyDescent="0.25">
      <c r="B104" s="4"/>
      <c r="D104" s="3" t="str">
        <f>IF($A104="ADD",IF(NOT(ISBLANK(C104)),_xlfn.XLOOKUP(C104,roadnames[lookupValue],roadnames[lookupKey],"ERROR"),""), "")</f>
        <v/>
      </c>
      <c r="E104" s="4"/>
      <c r="F104" s="4"/>
      <c r="G104" s="5"/>
      <c r="H104" s="5"/>
      <c r="I104" s="19"/>
      <c r="J104" s="19"/>
      <c r="K104" s="19" t="str">
        <f t="shared" si="9"/>
        <v/>
      </c>
      <c r="L104" s="4"/>
      <c r="N104" s="3" t="str">
        <f>IF($A104="ADD",IF(NOT(ISBLANK(M104)),_xlfn.XLOOKUP(M104,len_adjust_rsn[lookupValue],len_adjust_rsn[lookupKey],"ERROR"),""), "")</f>
        <v/>
      </c>
      <c r="O104" s="19"/>
      <c r="Q104" s="19" t="str">
        <f t="shared" si="10"/>
        <v/>
      </c>
      <c r="R104" s="19"/>
      <c r="S104" s="19" t="str">
        <f t="shared" si="11"/>
        <v/>
      </c>
      <c r="T104" s="4"/>
      <c r="U104" s="4"/>
      <c r="W104" s="3" t="str">
        <f>IF($A104="ADD",IF(NOT(ISBLANK(V104)),_xlfn.XLOOKUP(V104,ud_surface_function[lookupValue],ud_surface_function[lookupKey],"ERROR"),""), "")</f>
        <v/>
      </c>
      <c r="Y104" s="3" t="str">
        <f>IF($A104="ADD",IF(NOT(ISBLANK(X104)),_xlfn.XLOOKUP(X104,ud_surface_reseal_reason[lookupValue],ud_surface_reseal_reason[lookupKey],"ERROR"),""), "")</f>
        <v/>
      </c>
      <c r="AA104" s="3" t="str">
        <f>IF($A104="ADD",IF(NOT(ISBLANK(Z104)),_xlfn.XLOOKUP(Z104,ud_surface_material_type[lookupValue],ud_surface_material_type[lookupKey],"ERROR"),""), "")</f>
        <v/>
      </c>
      <c r="AC104" s="3" t="str">
        <f>IF($A104="ADD",IF(NOT(ISBLANK(AB104)),_xlfn.XLOOKUP(AB104,ud_material_source[lookupValue],ud_material_source[lookupKey],"ERROR"),""), "")</f>
        <v/>
      </c>
      <c r="AE104" s="3" t="str">
        <f>IF($A104="ADD",IF(NOT(ISBLANK(AD104)),_xlfn.XLOOKUP(AD104,ud_surface_specification[lookupValue],ud_surface_specification[lookupKey],"ERROR"),""), "")</f>
        <v/>
      </c>
      <c r="AF104" s="4"/>
      <c r="AG104" s="4"/>
      <c r="AI104" s="3" t="str">
        <f>IF($A104="ADD",IF(NOT(ISBLANK(AH104)),_xlfn.XLOOKUP(AH104,ud_mix_designation_number[lookupValue],ud_mix_designation_number[lookupKey],"ERROR"),""), "")</f>
        <v/>
      </c>
      <c r="AK104" s="3" t="str">
        <f>IF($A104="ADD",IF(NOT(ISBLANK(AJ104)),_xlfn.XLOOKUP(AJ104,ud_chip_grade[lookupValue],ud_chip_grade[lookupKey],"ERROR"),""), "")</f>
        <v/>
      </c>
      <c r="AM104" s="3" t="str">
        <f>IF($A104="ADD",IF(NOT(ISBLANK(AL104)),_xlfn.XLOOKUP(AL104,ud_chip_grade[lookupValue],ud_chip_grade[lookupKey],"ERROR"),""), "")</f>
        <v/>
      </c>
      <c r="AO104" s="3" t="str">
        <f>IF($A104="ADD",IF(NOT(ISBLANK(AN104)),_xlfn.XLOOKUP(AN104,ud_chip_grade[lookupValue],ud_chip_grade[lookupKey],"ERROR"),""), "")</f>
        <v/>
      </c>
      <c r="AQ104" s="4"/>
      <c r="AS104" s="3" t="str">
        <f>IF($A104="ADD",IF(NOT(ISBLANK(AR104)),_xlfn.XLOOKUP(AR104,ud_recycled_aggregate[lookupValue],ud_recycled_aggregate[lookupKey],"ERROR"),""), "")</f>
        <v/>
      </c>
      <c r="AU104" s="3" t="str">
        <f>IF($A104="ADD",IF(NOT(ISBLANK(AT104)),_xlfn.XLOOKUP(AT104,ud_surface_binder_type[lookupValue],ud_surface_binder_type[lookupKey],"ERROR"),""), "")</f>
        <v/>
      </c>
      <c r="AV104" s="20"/>
      <c r="AY104" s="3" t="str">
        <f>IF($A104="ADD",IF(NOT(ISBLANK(AX104)),_xlfn.XLOOKUP(AX104,ud_cutter_type[lookupValue],ud_cutter_type[lookupKey],"ERROR"),""), "")</f>
        <v/>
      </c>
      <c r="AZ104" s="4"/>
      <c r="BB104" s="4"/>
      <c r="BG104" s="3" t="str">
        <f>IF($A104="ADD",IF(NOT(ISBLANK(BF104)),_xlfn.XLOOKUP(BF104,ud_polymer_type[lookupValue],ud_polymer_type[lookupKey],"ERROR"),""), "")</f>
        <v/>
      </c>
      <c r="BH104" s="4"/>
      <c r="BJ104" s="4"/>
      <c r="BK104" s="5"/>
      <c r="BL104" s="21"/>
      <c r="BM104" s="4"/>
      <c r="BN104" s="21"/>
      <c r="BO104" s="2" t="str">
        <f t="shared" si="12"/>
        <v/>
      </c>
      <c r="BP104" s="3" t="str">
        <f t="shared" si="13"/>
        <v/>
      </c>
      <c r="BQ104" s="3" t="str">
        <f>IF($A104="","",IF((AND($A104="ADD",OR(BP104="",BP104="Local Authority"))),"L",(_xlfn.XLOOKUP(BP104,asset_owner[lookupValue],asset_owner[lookupKey],""))))</f>
        <v/>
      </c>
      <c r="BR104" s="3" t="str">
        <f t="shared" si="14"/>
        <v/>
      </c>
      <c r="BS104" s="3" t="str">
        <f>IF($A104="","",IF((AND($A104="ADD",OR(BR104="",BR104="Vested Assets"))),"12",(_xlfn.XLOOKUP(BR104,ud_work_category[lookupValue],ud_work_category[lookupKey],""))))</f>
        <v/>
      </c>
      <c r="BT104" s="20"/>
      <c r="BU104" s="2" t="str">
        <f t="shared" si="15"/>
        <v/>
      </c>
      <c r="BV104" s="3" t="str">
        <f t="shared" si="16"/>
        <v/>
      </c>
      <c r="BW104" s="3" t="str">
        <f>IF($A104="","",IF((AND($A104="ADD",OR(BV104="",BV104="Excellent"))),"1",(_xlfn.XLOOKUP(BV104,condition[lookupValue],condition[lookupKey],""))))</f>
        <v/>
      </c>
      <c r="BX104" s="21" t="str">
        <f t="shared" si="17"/>
        <v/>
      </c>
      <c r="BY104" s="5"/>
    </row>
    <row r="105" spans="2:77" x14ac:dyDescent="0.25">
      <c r="B105" s="4"/>
      <c r="D105" s="3" t="str">
        <f>IF($A105="ADD",IF(NOT(ISBLANK(C105)),_xlfn.XLOOKUP(C105,roadnames[lookupValue],roadnames[lookupKey],"ERROR"),""), "")</f>
        <v/>
      </c>
      <c r="E105" s="4"/>
      <c r="F105" s="4"/>
      <c r="G105" s="5"/>
      <c r="H105" s="5"/>
      <c r="I105" s="19"/>
      <c r="J105" s="19"/>
      <c r="K105" s="19" t="str">
        <f t="shared" si="9"/>
        <v/>
      </c>
      <c r="L105" s="4"/>
      <c r="N105" s="3" t="str">
        <f>IF($A105="ADD",IF(NOT(ISBLANK(M105)),_xlfn.XLOOKUP(M105,len_adjust_rsn[lookupValue],len_adjust_rsn[lookupKey],"ERROR"),""), "")</f>
        <v/>
      </c>
      <c r="O105" s="19"/>
      <c r="Q105" s="19" t="str">
        <f t="shared" si="10"/>
        <v/>
      </c>
      <c r="R105" s="19"/>
      <c r="S105" s="19" t="str">
        <f t="shared" si="11"/>
        <v/>
      </c>
      <c r="T105" s="4"/>
      <c r="U105" s="4"/>
      <c r="W105" s="3" t="str">
        <f>IF($A105="ADD",IF(NOT(ISBLANK(V105)),_xlfn.XLOOKUP(V105,ud_surface_function[lookupValue],ud_surface_function[lookupKey],"ERROR"),""), "")</f>
        <v/>
      </c>
      <c r="Y105" s="3" t="str">
        <f>IF($A105="ADD",IF(NOT(ISBLANK(X105)),_xlfn.XLOOKUP(X105,ud_surface_reseal_reason[lookupValue],ud_surface_reseal_reason[lookupKey],"ERROR"),""), "")</f>
        <v/>
      </c>
      <c r="AA105" s="3" t="str">
        <f>IF($A105="ADD",IF(NOT(ISBLANK(Z105)),_xlfn.XLOOKUP(Z105,ud_surface_material_type[lookupValue],ud_surface_material_type[lookupKey],"ERROR"),""), "")</f>
        <v/>
      </c>
      <c r="AC105" s="3" t="str">
        <f>IF($A105="ADD",IF(NOT(ISBLANK(AB105)),_xlfn.XLOOKUP(AB105,ud_material_source[lookupValue],ud_material_source[lookupKey],"ERROR"),""), "")</f>
        <v/>
      </c>
      <c r="AE105" s="3" t="str">
        <f>IF($A105="ADD",IF(NOT(ISBLANK(AD105)),_xlfn.XLOOKUP(AD105,ud_surface_specification[lookupValue],ud_surface_specification[lookupKey],"ERROR"),""), "")</f>
        <v/>
      </c>
      <c r="AF105" s="4"/>
      <c r="AG105" s="4"/>
      <c r="AI105" s="3" t="str">
        <f>IF($A105="ADD",IF(NOT(ISBLANK(AH105)),_xlfn.XLOOKUP(AH105,ud_mix_designation_number[lookupValue],ud_mix_designation_number[lookupKey],"ERROR"),""), "")</f>
        <v/>
      </c>
      <c r="AK105" s="3" t="str">
        <f>IF($A105="ADD",IF(NOT(ISBLANK(AJ105)),_xlfn.XLOOKUP(AJ105,ud_chip_grade[lookupValue],ud_chip_grade[lookupKey],"ERROR"),""), "")</f>
        <v/>
      </c>
      <c r="AM105" s="3" t="str">
        <f>IF($A105="ADD",IF(NOT(ISBLANK(AL105)),_xlfn.XLOOKUP(AL105,ud_chip_grade[lookupValue],ud_chip_grade[lookupKey],"ERROR"),""), "")</f>
        <v/>
      </c>
      <c r="AO105" s="3" t="str">
        <f>IF($A105="ADD",IF(NOT(ISBLANK(AN105)),_xlfn.XLOOKUP(AN105,ud_chip_grade[lookupValue],ud_chip_grade[lookupKey],"ERROR"),""), "")</f>
        <v/>
      </c>
      <c r="AQ105" s="4"/>
      <c r="AS105" s="3" t="str">
        <f>IF($A105="ADD",IF(NOT(ISBLANK(AR105)),_xlfn.XLOOKUP(AR105,ud_recycled_aggregate[lookupValue],ud_recycled_aggregate[lookupKey],"ERROR"),""), "")</f>
        <v/>
      </c>
      <c r="AU105" s="3" t="str">
        <f>IF($A105="ADD",IF(NOT(ISBLANK(AT105)),_xlfn.XLOOKUP(AT105,ud_surface_binder_type[lookupValue],ud_surface_binder_type[lookupKey],"ERROR"),""), "")</f>
        <v/>
      </c>
      <c r="AV105" s="20"/>
      <c r="AY105" s="3" t="str">
        <f>IF($A105="ADD",IF(NOT(ISBLANK(AX105)),_xlfn.XLOOKUP(AX105,ud_cutter_type[lookupValue],ud_cutter_type[lookupKey],"ERROR"),""), "")</f>
        <v/>
      </c>
      <c r="AZ105" s="4"/>
      <c r="BB105" s="4"/>
      <c r="BG105" s="3" t="str">
        <f>IF($A105="ADD",IF(NOT(ISBLANK(BF105)),_xlfn.XLOOKUP(BF105,ud_polymer_type[lookupValue],ud_polymer_type[lookupKey],"ERROR"),""), "")</f>
        <v/>
      </c>
      <c r="BH105" s="4"/>
      <c r="BJ105" s="4"/>
      <c r="BK105" s="5"/>
      <c r="BL105" s="21"/>
      <c r="BM105" s="4"/>
      <c r="BN105" s="21"/>
      <c r="BO105" s="2" t="str">
        <f t="shared" si="12"/>
        <v/>
      </c>
      <c r="BP105" s="3" t="str">
        <f t="shared" si="13"/>
        <v/>
      </c>
      <c r="BQ105" s="3" t="str">
        <f>IF($A105="","",IF((AND($A105="ADD",OR(BP105="",BP105="Local Authority"))),"L",(_xlfn.XLOOKUP(BP105,asset_owner[lookupValue],asset_owner[lookupKey],""))))</f>
        <v/>
      </c>
      <c r="BR105" s="3" t="str">
        <f t="shared" si="14"/>
        <v/>
      </c>
      <c r="BS105" s="3" t="str">
        <f>IF($A105="","",IF((AND($A105="ADD",OR(BR105="",BR105="Vested Assets"))),"12",(_xlfn.XLOOKUP(BR105,ud_work_category[lookupValue],ud_work_category[lookupKey],""))))</f>
        <v/>
      </c>
      <c r="BT105" s="20"/>
      <c r="BU105" s="2" t="str">
        <f t="shared" si="15"/>
        <v/>
      </c>
      <c r="BV105" s="3" t="str">
        <f t="shared" si="16"/>
        <v/>
      </c>
      <c r="BW105" s="3" t="str">
        <f>IF($A105="","",IF((AND($A105="ADD",OR(BV105="",BV105="Excellent"))),"1",(_xlfn.XLOOKUP(BV105,condition[lookupValue],condition[lookupKey],""))))</f>
        <v/>
      </c>
      <c r="BX105" s="21" t="str">
        <f t="shared" si="17"/>
        <v/>
      </c>
      <c r="BY105" s="5"/>
    </row>
    <row r="106" spans="2:77" x14ac:dyDescent="0.25">
      <c r="B106" s="4"/>
      <c r="D106" s="3" t="str">
        <f>IF($A106="ADD",IF(NOT(ISBLANK(C106)),_xlfn.XLOOKUP(C106,roadnames[lookupValue],roadnames[lookupKey],"ERROR"),""), "")</f>
        <v/>
      </c>
      <c r="E106" s="4"/>
      <c r="F106" s="4"/>
      <c r="G106" s="5"/>
      <c r="H106" s="5"/>
      <c r="I106" s="19"/>
      <c r="J106" s="19"/>
      <c r="K106" s="19" t="str">
        <f t="shared" si="9"/>
        <v/>
      </c>
      <c r="L106" s="4"/>
      <c r="N106" s="3" t="str">
        <f>IF($A106="ADD",IF(NOT(ISBLANK(M106)),_xlfn.XLOOKUP(M106,len_adjust_rsn[lookupValue],len_adjust_rsn[lookupKey],"ERROR"),""), "")</f>
        <v/>
      </c>
      <c r="O106" s="19"/>
      <c r="Q106" s="19" t="str">
        <f t="shared" si="10"/>
        <v/>
      </c>
      <c r="R106" s="19"/>
      <c r="S106" s="19" t="str">
        <f t="shared" si="11"/>
        <v/>
      </c>
      <c r="T106" s="4"/>
      <c r="U106" s="4"/>
      <c r="W106" s="3" t="str">
        <f>IF($A106="ADD",IF(NOT(ISBLANK(V106)),_xlfn.XLOOKUP(V106,ud_surface_function[lookupValue],ud_surface_function[lookupKey],"ERROR"),""), "")</f>
        <v/>
      </c>
      <c r="Y106" s="3" t="str">
        <f>IF($A106="ADD",IF(NOT(ISBLANK(X106)),_xlfn.XLOOKUP(X106,ud_surface_reseal_reason[lookupValue],ud_surface_reseal_reason[lookupKey],"ERROR"),""), "")</f>
        <v/>
      </c>
      <c r="AA106" s="3" t="str">
        <f>IF($A106="ADD",IF(NOT(ISBLANK(Z106)),_xlfn.XLOOKUP(Z106,ud_surface_material_type[lookupValue],ud_surface_material_type[lookupKey],"ERROR"),""), "")</f>
        <v/>
      </c>
      <c r="AC106" s="3" t="str">
        <f>IF($A106="ADD",IF(NOT(ISBLANK(AB106)),_xlfn.XLOOKUP(AB106,ud_material_source[lookupValue],ud_material_source[lookupKey],"ERROR"),""), "")</f>
        <v/>
      </c>
      <c r="AE106" s="3" t="str">
        <f>IF($A106="ADD",IF(NOT(ISBLANK(AD106)),_xlfn.XLOOKUP(AD106,ud_surface_specification[lookupValue],ud_surface_specification[lookupKey],"ERROR"),""), "")</f>
        <v/>
      </c>
      <c r="AF106" s="4"/>
      <c r="AG106" s="4"/>
      <c r="AI106" s="3" t="str">
        <f>IF($A106="ADD",IF(NOT(ISBLANK(AH106)),_xlfn.XLOOKUP(AH106,ud_mix_designation_number[lookupValue],ud_mix_designation_number[lookupKey],"ERROR"),""), "")</f>
        <v/>
      </c>
      <c r="AK106" s="3" t="str">
        <f>IF($A106="ADD",IF(NOT(ISBLANK(AJ106)),_xlfn.XLOOKUP(AJ106,ud_chip_grade[lookupValue],ud_chip_grade[lookupKey],"ERROR"),""), "")</f>
        <v/>
      </c>
      <c r="AM106" s="3" t="str">
        <f>IF($A106="ADD",IF(NOT(ISBLANK(AL106)),_xlfn.XLOOKUP(AL106,ud_chip_grade[lookupValue],ud_chip_grade[lookupKey],"ERROR"),""), "")</f>
        <v/>
      </c>
      <c r="AO106" s="3" t="str">
        <f>IF($A106="ADD",IF(NOT(ISBLANK(AN106)),_xlfn.XLOOKUP(AN106,ud_chip_grade[lookupValue],ud_chip_grade[lookupKey],"ERROR"),""), "")</f>
        <v/>
      </c>
      <c r="AQ106" s="4"/>
      <c r="AS106" s="3" t="str">
        <f>IF($A106="ADD",IF(NOT(ISBLANK(AR106)),_xlfn.XLOOKUP(AR106,ud_recycled_aggregate[lookupValue],ud_recycled_aggregate[lookupKey],"ERROR"),""), "")</f>
        <v/>
      </c>
      <c r="AU106" s="3" t="str">
        <f>IF($A106="ADD",IF(NOT(ISBLANK(AT106)),_xlfn.XLOOKUP(AT106,ud_surface_binder_type[lookupValue],ud_surface_binder_type[lookupKey],"ERROR"),""), "")</f>
        <v/>
      </c>
      <c r="AV106" s="20"/>
      <c r="AY106" s="3" t="str">
        <f>IF($A106="ADD",IF(NOT(ISBLANK(AX106)),_xlfn.XLOOKUP(AX106,ud_cutter_type[lookupValue],ud_cutter_type[lookupKey],"ERROR"),""), "")</f>
        <v/>
      </c>
      <c r="AZ106" s="4"/>
      <c r="BB106" s="4"/>
      <c r="BG106" s="3" t="str">
        <f>IF($A106="ADD",IF(NOT(ISBLANK(BF106)),_xlfn.XLOOKUP(BF106,ud_polymer_type[lookupValue],ud_polymer_type[lookupKey],"ERROR"),""), "")</f>
        <v/>
      </c>
      <c r="BH106" s="4"/>
      <c r="BJ106" s="4"/>
      <c r="BK106" s="5"/>
      <c r="BL106" s="21"/>
      <c r="BM106" s="4"/>
      <c r="BN106" s="21"/>
      <c r="BO106" s="2" t="str">
        <f t="shared" si="12"/>
        <v/>
      </c>
      <c r="BP106" s="3" t="str">
        <f t="shared" si="13"/>
        <v/>
      </c>
      <c r="BQ106" s="3" t="str">
        <f>IF($A106="","",IF((AND($A106="ADD",OR(BP106="",BP106="Local Authority"))),"L",(_xlfn.XLOOKUP(BP106,asset_owner[lookupValue],asset_owner[lookupKey],""))))</f>
        <v/>
      </c>
      <c r="BR106" s="3" t="str">
        <f t="shared" si="14"/>
        <v/>
      </c>
      <c r="BS106" s="3" t="str">
        <f>IF($A106="","",IF((AND($A106="ADD",OR(BR106="",BR106="Vested Assets"))),"12",(_xlfn.XLOOKUP(BR106,ud_work_category[lookupValue],ud_work_category[lookupKey],""))))</f>
        <v/>
      </c>
      <c r="BT106" s="20"/>
      <c r="BU106" s="2" t="str">
        <f t="shared" si="15"/>
        <v/>
      </c>
      <c r="BV106" s="3" t="str">
        <f t="shared" si="16"/>
        <v/>
      </c>
      <c r="BW106" s="3" t="str">
        <f>IF($A106="","",IF((AND($A106="ADD",OR(BV106="",BV106="Excellent"))),"1",(_xlfn.XLOOKUP(BV106,condition[lookupValue],condition[lookupKey],""))))</f>
        <v/>
      </c>
      <c r="BX106" s="21" t="str">
        <f t="shared" si="17"/>
        <v/>
      </c>
      <c r="BY106" s="5"/>
    </row>
    <row r="107" spans="2:77" x14ac:dyDescent="0.25">
      <c r="B107" s="4"/>
      <c r="D107" s="3" t="str">
        <f>IF($A107="ADD",IF(NOT(ISBLANK(C107)),_xlfn.XLOOKUP(C107,roadnames[lookupValue],roadnames[lookupKey],"ERROR"),""), "")</f>
        <v/>
      </c>
      <c r="E107" s="4"/>
      <c r="F107" s="4"/>
      <c r="G107" s="5"/>
      <c r="H107" s="5"/>
      <c r="I107" s="19"/>
      <c r="J107" s="19"/>
      <c r="K107" s="19" t="str">
        <f t="shared" si="9"/>
        <v/>
      </c>
      <c r="L107" s="4"/>
      <c r="N107" s="3" t="str">
        <f>IF($A107="ADD",IF(NOT(ISBLANK(M107)),_xlfn.XLOOKUP(M107,len_adjust_rsn[lookupValue],len_adjust_rsn[lookupKey],"ERROR"),""), "")</f>
        <v/>
      </c>
      <c r="O107" s="19"/>
      <c r="Q107" s="19" t="str">
        <f t="shared" si="10"/>
        <v/>
      </c>
      <c r="R107" s="19"/>
      <c r="S107" s="19" t="str">
        <f t="shared" si="11"/>
        <v/>
      </c>
      <c r="T107" s="4"/>
      <c r="U107" s="4"/>
      <c r="W107" s="3" t="str">
        <f>IF($A107="ADD",IF(NOT(ISBLANK(V107)),_xlfn.XLOOKUP(V107,ud_surface_function[lookupValue],ud_surface_function[lookupKey],"ERROR"),""), "")</f>
        <v/>
      </c>
      <c r="Y107" s="3" t="str">
        <f>IF($A107="ADD",IF(NOT(ISBLANK(X107)),_xlfn.XLOOKUP(X107,ud_surface_reseal_reason[lookupValue],ud_surface_reseal_reason[lookupKey],"ERROR"),""), "")</f>
        <v/>
      </c>
      <c r="AA107" s="3" t="str">
        <f>IF($A107="ADD",IF(NOT(ISBLANK(Z107)),_xlfn.XLOOKUP(Z107,ud_surface_material_type[lookupValue],ud_surface_material_type[lookupKey],"ERROR"),""), "")</f>
        <v/>
      </c>
      <c r="AC107" s="3" t="str">
        <f>IF($A107="ADD",IF(NOT(ISBLANK(AB107)),_xlfn.XLOOKUP(AB107,ud_material_source[lookupValue],ud_material_source[lookupKey],"ERROR"),""), "")</f>
        <v/>
      </c>
      <c r="AE107" s="3" t="str">
        <f>IF($A107="ADD",IF(NOT(ISBLANK(AD107)),_xlfn.XLOOKUP(AD107,ud_surface_specification[lookupValue],ud_surface_specification[lookupKey],"ERROR"),""), "")</f>
        <v/>
      </c>
      <c r="AF107" s="4"/>
      <c r="AG107" s="4"/>
      <c r="AI107" s="3" t="str">
        <f>IF($A107="ADD",IF(NOT(ISBLANK(AH107)),_xlfn.XLOOKUP(AH107,ud_mix_designation_number[lookupValue],ud_mix_designation_number[lookupKey],"ERROR"),""), "")</f>
        <v/>
      </c>
      <c r="AK107" s="3" t="str">
        <f>IF($A107="ADD",IF(NOT(ISBLANK(AJ107)),_xlfn.XLOOKUP(AJ107,ud_chip_grade[lookupValue],ud_chip_grade[lookupKey],"ERROR"),""), "")</f>
        <v/>
      </c>
      <c r="AM107" s="3" t="str">
        <f>IF($A107="ADD",IF(NOT(ISBLANK(AL107)),_xlfn.XLOOKUP(AL107,ud_chip_grade[lookupValue],ud_chip_grade[lookupKey],"ERROR"),""), "")</f>
        <v/>
      </c>
      <c r="AO107" s="3" t="str">
        <f>IF($A107="ADD",IF(NOT(ISBLANK(AN107)),_xlfn.XLOOKUP(AN107,ud_chip_grade[lookupValue],ud_chip_grade[lookupKey],"ERROR"),""), "")</f>
        <v/>
      </c>
      <c r="AQ107" s="4"/>
      <c r="AS107" s="3" t="str">
        <f>IF($A107="ADD",IF(NOT(ISBLANK(AR107)),_xlfn.XLOOKUP(AR107,ud_recycled_aggregate[lookupValue],ud_recycled_aggregate[lookupKey],"ERROR"),""), "")</f>
        <v/>
      </c>
      <c r="AU107" s="3" t="str">
        <f>IF($A107="ADD",IF(NOT(ISBLANK(AT107)),_xlfn.XLOOKUP(AT107,ud_surface_binder_type[lookupValue],ud_surface_binder_type[lookupKey],"ERROR"),""), "")</f>
        <v/>
      </c>
      <c r="AV107" s="20"/>
      <c r="AY107" s="3" t="str">
        <f>IF($A107="ADD",IF(NOT(ISBLANK(AX107)),_xlfn.XLOOKUP(AX107,ud_cutter_type[lookupValue],ud_cutter_type[lookupKey],"ERROR"),""), "")</f>
        <v/>
      </c>
      <c r="AZ107" s="4"/>
      <c r="BB107" s="4"/>
      <c r="BG107" s="3" t="str">
        <f>IF($A107="ADD",IF(NOT(ISBLANK(BF107)),_xlfn.XLOOKUP(BF107,ud_polymer_type[lookupValue],ud_polymer_type[lookupKey],"ERROR"),""), "")</f>
        <v/>
      </c>
      <c r="BH107" s="4"/>
      <c r="BJ107" s="4"/>
      <c r="BK107" s="5"/>
      <c r="BL107" s="21"/>
      <c r="BM107" s="4"/>
      <c r="BN107" s="21"/>
      <c r="BO107" s="2" t="str">
        <f t="shared" si="12"/>
        <v/>
      </c>
      <c r="BP107" s="3" t="str">
        <f t="shared" si="13"/>
        <v/>
      </c>
      <c r="BQ107" s="3" t="str">
        <f>IF($A107="","",IF((AND($A107="ADD",OR(BP107="",BP107="Local Authority"))),"L",(_xlfn.XLOOKUP(BP107,asset_owner[lookupValue],asset_owner[lookupKey],""))))</f>
        <v/>
      </c>
      <c r="BR107" s="3" t="str">
        <f t="shared" si="14"/>
        <v/>
      </c>
      <c r="BS107" s="3" t="str">
        <f>IF($A107="","",IF((AND($A107="ADD",OR(BR107="",BR107="Vested Assets"))),"12",(_xlfn.XLOOKUP(BR107,ud_work_category[lookupValue],ud_work_category[lookupKey],""))))</f>
        <v/>
      </c>
      <c r="BT107" s="20"/>
      <c r="BU107" s="2" t="str">
        <f t="shared" si="15"/>
        <v/>
      </c>
      <c r="BV107" s="3" t="str">
        <f t="shared" si="16"/>
        <v/>
      </c>
      <c r="BW107" s="3" t="str">
        <f>IF($A107="","",IF((AND($A107="ADD",OR(BV107="",BV107="Excellent"))),"1",(_xlfn.XLOOKUP(BV107,condition[lookupValue],condition[lookupKey],""))))</f>
        <v/>
      </c>
      <c r="BX107" s="21" t="str">
        <f t="shared" si="17"/>
        <v/>
      </c>
      <c r="BY107" s="5"/>
    </row>
    <row r="108" spans="2:77" x14ac:dyDescent="0.25">
      <c r="B108" s="4"/>
      <c r="D108" s="3" t="str">
        <f>IF($A108="ADD",IF(NOT(ISBLANK(C108)),_xlfn.XLOOKUP(C108,roadnames[lookupValue],roadnames[lookupKey],"ERROR"),""), "")</f>
        <v/>
      </c>
      <c r="E108" s="4"/>
      <c r="F108" s="4"/>
      <c r="G108" s="5"/>
      <c r="H108" s="5"/>
      <c r="I108" s="19"/>
      <c r="J108" s="19"/>
      <c r="K108" s="19" t="str">
        <f t="shared" si="9"/>
        <v/>
      </c>
      <c r="L108" s="4"/>
      <c r="N108" s="3" t="str">
        <f>IF($A108="ADD",IF(NOT(ISBLANK(M108)),_xlfn.XLOOKUP(M108,len_adjust_rsn[lookupValue],len_adjust_rsn[lookupKey],"ERROR"),""), "")</f>
        <v/>
      </c>
      <c r="O108" s="19"/>
      <c r="Q108" s="19" t="str">
        <f t="shared" si="10"/>
        <v/>
      </c>
      <c r="R108" s="19"/>
      <c r="S108" s="19" t="str">
        <f t="shared" si="11"/>
        <v/>
      </c>
      <c r="T108" s="4"/>
      <c r="U108" s="4"/>
      <c r="W108" s="3" t="str">
        <f>IF($A108="ADD",IF(NOT(ISBLANK(V108)),_xlfn.XLOOKUP(V108,ud_surface_function[lookupValue],ud_surface_function[lookupKey],"ERROR"),""), "")</f>
        <v/>
      </c>
      <c r="Y108" s="3" t="str">
        <f>IF($A108="ADD",IF(NOT(ISBLANK(X108)),_xlfn.XLOOKUP(X108,ud_surface_reseal_reason[lookupValue],ud_surface_reseal_reason[lookupKey],"ERROR"),""), "")</f>
        <v/>
      </c>
      <c r="AA108" s="3" t="str">
        <f>IF($A108="ADD",IF(NOT(ISBLANK(Z108)),_xlfn.XLOOKUP(Z108,ud_surface_material_type[lookupValue],ud_surface_material_type[lookupKey],"ERROR"),""), "")</f>
        <v/>
      </c>
      <c r="AC108" s="3" t="str">
        <f>IF($A108="ADD",IF(NOT(ISBLANK(AB108)),_xlfn.XLOOKUP(AB108,ud_material_source[lookupValue],ud_material_source[lookupKey],"ERROR"),""), "")</f>
        <v/>
      </c>
      <c r="AE108" s="3" t="str">
        <f>IF($A108="ADD",IF(NOT(ISBLANK(AD108)),_xlfn.XLOOKUP(AD108,ud_surface_specification[lookupValue],ud_surface_specification[lookupKey],"ERROR"),""), "")</f>
        <v/>
      </c>
      <c r="AF108" s="4"/>
      <c r="AG108" s="4"/>
      <c r="AI108" s="3" t="str">
        <f>IF($A108="ADD",IF(NOT(ISBLANK(AH108)),_xlfn.XLOOKUP(AH108,ud_mix_designation_number[lookupValue],ud_mix_designation_number[lookupKey],"ERROR"),""), "")</f>
        <v/>
      </c>
      <c r="AK108" s="3" t="str">
        <f>IF($A108="ADD",IF(NOT(ISBLANK(AJ108)),_xlfn.XLOOKUP(AJ108,ud_chip_grade[lookupValue],ud_chip_grade[lookupKey],"ERROR"),""), "")</f>
        <v/>
      </c>
      <c r="AM108" s="3" t="str">
        <f>IF($A108="ADD",IF(NOT(ISBLANK(AL108)),_xlfn.XLOOKUP(AL108,ud_chip_grade[lookupValue],ud_chip_grade[lookupKey],"ERROR"),""), "")</f>
        <v/>
      </c>
      <c r="AO108" s="3" t="str">
        <f>IF($A108="ADD",IF(NOT(ISBLANK(AN108)),_xlfn.XLOOKUP(AN108,ud_chip_grade[lookupValue],ud_chip_grade[lookupKey],"ERROR"),""), "")</f>
        <v/>
      </c>
      <c r="AQ108" s="4"/>
      <c r="AS108" s="3" t="str">
        <f>IF($A108="ADD",IF(NOT(ISBLANK(AR108)),_xlfn.XLOOKUP(AR108,ud_recycled_aggregate[lookupValue],ud_recycled_aggregate[lookupKey],"ERROR"),""), "")</f>
        <v/>
      </c>
      <c r="AU108" s="3" t="str">
        <f>IF($A108="ADD",IF(NOT(ISBLANK(AT108)),_xlfn.XLOOKUP(AT108,ud_surface_binder_type[lookupValue],ud_surface_binder_type[lookupKey],"ERROR"),""), "")</f>
        <v/>
      </c>
      <c r="AV108" s="20"/>
      <c r="AY108" s="3" t="str">
        <f>IF($A108="ADD",IF(NOT(ISBLANK(AX108)),_xlfn.XLOOKUP(AX108,ud_cutter_type[lookupValue],ud_cutter_type[lookupKey],"ERROR"),""), "")</f>
        <v/>
      </c>
      <c r="AZ108" s="4"/>
      <c r="BB108" s="4"/>
      <c r="BG108" s="3" t="str">
        <f>IF($A108="ADD",IF(NOT(ISBLANK(BF108)),_xlfn.XLOOKUP(BF108,ud_polymer_type[lookupValue],ud_polymer_type[lookupKey],"ERROR"),""), "")</f>
        <v/>
      </c>
      <c r="BH108" s="4"/>
      <c r="BJ108" s="4"/>
      <c r="BK108" s="5"/>
      <c r="BL108" s="21"/>
      <c r="BM108" s="4"/>
      <c r="BN108" s="21"/>
      <c r="BO108" s="2" t="str">
        <f t="shared" si="12"/>
        <v/>
      </c>
      <c r="BP108" s="3" t="str">
        <f t="shared" si="13"/>
        <v/>
      </c>
      <c r="BQ108" s="3" t="str">
        <f>IF($A108="","",IF((AND($A108="ADD",OR(BP108="",BP108="Local Authority"))),"L",(_xlfn.XLOOKUP(BP108,asset_owner[lookupValue],asset_owner[lookupKey],""))))</f>
        <v/>
      </c>
      <c r="BR108" s="3" t="str">
        <f t="shared" si="14"/>
        <v/>
      </c>
      <c r="BS108" s="3" t="str">
        <f>IF($A108="","",IF((AND($A108="ADD",OR(BR108="",BR108="Vested Assets"))),"12",(_xlfn.XLOOKUP(BR108,ud_work_category[lookupValue],ud_work_category[lookupKey],""))))</f>
        <v/>
      </c>
      <c r="BT108" s="20"/>
      <c r="BU108" s="2" t="str">
        <f t="shared" si="15"/>
        <v/>
      </c>
      <c r="BV108" s="3" t="str">
        <f t="shared" si="16"/>
        <v/>
      </c>
      <c r="BW108" s="3" t="str">
        <f>IF($A108="","",IF((AND($A108="ADD",OR(BV108="",BV108="Excellent"))),"1",(_xlfn.XLOOKUP(BV108,condition[lookupValue],condition[lookupKey],""))))</f>
        <v/>
      </c>
      <c r="BX108" s="21" t="str">
        <f t="shared" si="17"/>
        <v/>
      </c>
      <c r="BY108" s="5"/>
    </row>
    <row r="109" spans="2:77" x14ac:dyDescent="0.25">
      <c r="B109" s="4"/>
      <c r="D109" s="3" t="str">
        <f>IF($A109="ADD",IF(NOT(ISBLANK(C109)),_xlfn.XLOOKUP(C109,roadnames[lookupValue],roadnames[lookupKey],"ERROR"),""), "")</f>
        <v/>
      </c>
      <c r="E109" s="4"/>
      <c r="F109" s="4"/>
      <c r="G109" s="5"/>
      <c r="H109" s="5"/>
      <c r="I109" s="19"/>
      <c r="J109" s="19"/>
      <c r="K109" s="19" t="str">
        <f t="shared" si="9"/>
        <v/>
      </c>
      <c r="L109" s="4"/>
      <c r="N109" s="3" t="str">
        <f>IF($A109="ADD",IF(NOT(ISBLANK(M109)),_xlfn.XLOOKUP(M109,len_adjust_rsn[lookupValue],len_adjust_rsn[lookupKey],"ERROR"),""), "")</f>
        <v/>
      </c>
      <c r="O109" s="19"/>
      <c r="Q109" s="19" t="str">
        <f t="shared" si="10"/>
        <v/>
      </c>
      <c r="R109" s="19"/>
      <c r="S109" s="19" t="str">
        <f t="shared" si="11"/>
        <v/>
      </c>
      <c r="T109" s="4"/>
      <c r="U109" s="4"/>
      <c r="W109" s="3" t="str">
        <f>IF($A109="ADD",IF(NOT(ISBLANK(V109)),_xlfn.XLOOKUP(V109,ud_surface_function[lookupValue],ud_surface_function[lookupKey],"ERROR"),""), "")</f>
        <v/>
      </c>
      <c r="Y109" s="3" t="str">
        <f>IF($A109="ADD",IF(NOT(ISBLANK(X109)),_xlfn.XLOOKUP(X109,ud_surface_reseal_reason[lookupValue],ud_surface_reseal_reason[lookupKey],"ERROR"),""), "")</f>
        <v/>
      </c>
      <c r="AA109" s="3" t="str">
        <f>IF($A109="ADD",IF(NOT(ISBLANK(Z109)),_xlfn.XLOOKUP(Z109,ud_surface_material_type[lookupValue],ud_surface_material_type[lookupKey],"ERROR"),""), "")</f>
        <v/>
      </c>
      <c r="AC109" s="3" t="str">
        <f>IF($A109="ADD",IF(NOT(ISBLANK(AB109)),_xlfn.XLOOKUP(AB109,ud_material_source[lookupValue],ud_material_source[lookupKey],"ERROR"),""), "")</f>
        <v/>
      </c>
      <c r="AE109" s="3" t="str">
        <f>IF($A109="ADD",IF(NOT(ISBLANK(AD109)),_xlfn.XLOOKUP(AD109,ud_surface_specification[lookupValue],ud_surface_specification[lookupKey],"ERROR"),""), "")</f>
        <v/>
      </c>
      <c r="AF109" s="4"/>
      <c r="AG109" s="4"/>
      <c r="AI109" s="3" t="str">
        <f>IF($A109="ADD",IF(NOT(ISBLANK(AH109)),_xlfn.XLOOKUP(AH109,ud_mix_designation_number[lookupValue],ud_mix_designation_number[lookupKey],"ERROR"),""), "")</f>
        <v/>
      </c>
      <c r="AK109" s="3" t="str">
        <f>IF($A109="ADD",IF(NOT(ISBLANK(AJ109)),_xlfn.XLOOKUP(AJ109,ud_chip_grade[lookupValue],ud_chip_grade[lookupKey],"ERROR"),""), "")</f>
        <v/>
      </c>
      <c r="AM109" s="3" t="str">
        <f>IF($A109="ADD",IF(NOT(ISBLANK(AL109)),_xlfn.XLOOKUP(AL109,ud_chip_grade[lookupValue],ud_chip_grade[lookupKey],"ERROR"),""), "")</f>
        <v/>
      </c>
      <c r="AO109" s="3" t="str">
        <f>IF($A109="ADD",IF(NOT(ISBLANK(AN109)),_xlfn.XLOOKUP(AN109,ud_chip_grade[lookupValue],ud_chip_grade[lookupKey],"ERROR"),""), "")</f>
        <v/>
      </c>
      <c r="AQ109" s="4"/>
      <c r="AS109" s="3" t="str">
        <f>IF($A109="ADD",IF(NOT(ISBLANK(AR109)),_xlfn.XLOOKUP(AR109,ud_recycled_aggregate[lookupValue],ud_recycled_aggregate[lookupKey],"ERROR"),""), "")</f>
        <v/>
      </c>
      <c r="AU109" s="3" t="str">
        <f>IF($A109="ADD",IF(NOT(ISBLANK(AT109)),_xlfn.XLOOKUP(AT109,ud_surface_binder_type[lookupValue],ud_surface_binder_type[lookupKey],"ERROR"),""), "")</f>
        <v/>
      </c>
      <c r="AV109" s="20"/>
      <c r="AY109" s="3" t="str">
        <f>IF($A109="ADD",IF(NOT(ISBLANK(AX109)),_xlfn.XLOOKUP(AX109,ud_cutter_type[lookupValue],ud_cutter_type[lookupKey],"ERROR"),""), "")</f>
        <v/>
      </c>
      <c r="AZ109" s="4"/>
      <c r="BB109" s="4"/>
      <c r="BG109" s="3" t="str">
        <f>IF($A109="ADD",IF(NOT(ISBLANK(BF109)),_xlfn.XLOOKUP(BF109,ud_polymer_type[lookupValue],ud_polymer_type[lookupKey],"ERROR"),""), "")</f>
        <v/>
      </c>
      <c r="BH109" s="4"/>
      <c r="BJ109" s="4"/>
      <c r="BK109" s="5"/>
      <c r="BL109" s="21"/>
      <c r="BM109" s="4"/>
      <c r="BN109" s="21"/>
      <c r="BO109" s="2" t="str">
        <f t="shared" si="12"/>
        <v/>
      </c>
      <c r="BP109" s="3" t="str">
        <f t="shared" si="13"/>
        <v/>
      </c>
      <c r="BQ109" s="3" t="str">
        <f>IF($A109="","",IF((AND($A109="ADD",OR(BP109="",BP109="Local Authority"))),"L",(_xlfn.XLOOKUP(BP109,asset_owner[lookupValue],asset_owner[lookupKey],""))))</f>
        <v/>
      </c>
      <c r="BR109" s="3" t="str">
        <f t="shared" si="14"/>
        <v/>
      </c>
      <c r="BS109" s="3" t="str">
        <f>IF($A109="","",IF((AND($A109="ADD",OR(BR109="",BR109="Vested Assets"))),"12",(_xlfn.XLOOKUP(BR109,ud_work_category[lookupValue],ud_work_category[lookupKey],""))))</f>
        <v/>
      </c>
      <c r="BT109" s="20"/>
      <c r="BU109" s="2" t="str">
        <f t="shared" si="15"/>
        <v/>
      </c>
      <c r="BV109" s="3" t="str">
        <f t="shared" si="16"/>
        <v/>
      </c>
      <c r="BW109" s="3" t="str">
        <f>IF($A109="","",IF((AND($A109="ADD",OR(BV109="",BV109="Excellent"))),"1",(_xlfn.XLOOKUP(BV109,condition[lookupValue],condition[lookupKey],""))))</f>
        <v/>
      </c>
      <c r="BX109" s="21" t="str">
        <f t="shared" si="17"/>
        <v/>
      </c>
      <c r="BY109" s="5"/>
    </row>
    <row r="110" spans="2:77" x14ac:dyDescent="0.25">
      <c r="B110" s="4"/>
      <c r="D110" s="3" t="str">
        <f>IF($A110="ADD",IF(NOT(ISBLANK(C110)),_xlfn.XLOOKUP(C110,roadnames[lookupValue],roadnames[lookupKey],"ERROR"),""), "")</f>
        <v/>
      </c>
      <c r="E110" s="4"/>
      <c r="F110" s="4"/>
      <c r="G110" s="5"/>
      <c r="H110" s="5"/>
      <c r="I110" s="19"/>
      <c r="J110" s="19"/>
      <c r="K110" s="19" t="str">
        <f t="shared" si="9"/>
        <v/>
      </c>
      <c r="L110" s="4"/>
      <c r="N110" s="3" t="str">
        <f>IF($A110="ADD",IF(NOT(ISBLANK(M110)),_xlfn.XLOOKUP(M110,len_adjust_rsn[lookupValue],len_adjust_rsn[lookupKey],"ERROR"),""), "")</f>
        <v/>
      </c>
      <c r="O110" s="19"/>
      <c r="Q110" s="19" t="str">
        <f t="shared" si="10"/>
        <v/>
      </c>
      <c r="R110" s="19"/>
      <c r="S110" s="19" t="str">
        <f t="shared" si="11"/>
        <v/>
      </c>
      <c r="T110" s="4"/>
      <c r="U110" s="4"/>
      <c r="W110" s="3" t="str">
        <f>IF($A110="ADD",IF(NOT(ISBLANK(V110)),_xlfn.XLOOKUP(V110,ud_surface_function[lookupValue],ud_surface_function[lookupKey],"ERROR"),""), "")</f>
        <v/>
      </c>
      <c r="Y110" s="3" t="str">
        <f>IF($A110="ADD",IF(NOT(ISBLANK(X110)),_xlfn.XLOOKUP(X110,ud_surface_reseal_reason[lookupValue],ud_surface_reseal_reason[lookupKey],"ERROR"),""), "")</f>
        <v/>
      </c>
      <c r="AA110" s="3" t="str">
        <f>IF($A110="ADD",IF(NOT(ISBLANK(Z110)),_xlfn.XLOOKUP(Z110,ud_surface_material_type[lookupValue],ud_surface_material_type[lookupKey],"ERROR"),""), "")</f>
        <v/>
      </c>
      <c r="AC110" s="3" t="str">
        <f>IF($A110="ADD",IF(NOT(ISBLANK(AB110)),_xlfn.XLOOKUP(AB110,ud_material_source[lookupValue],ud_material_source[lookupKey],"ERROR"),""), "")</f>
        <v/>
      </c>
      <c r="AE110" s="3" t="str">
        <f>IF($A110="ADD",IF(NOT(ISBLANK(AD110)),_xlfn.XLOOKUP(AD110,ud_surface_specification[lookupValue],ud_surface_specification[lookupKey],"ERROR"),""), "")</f>
        <v/>
      </c>
      <c r="AF110" s="4"/>
      <c r="AG110" s="4"/>
      <c r="AI110" s="3" t="str">
        <f>IF($A110="ADD",IF(NOT(ISBLANK(AH110)),_xlfn.XLOOKUP(AH110,ud_mix_designation_number[lookupValue],ud_mix_designation_number[lookupKey],"ERROR"),""), "")</f>
        <v/>
      </c>
      <c r="AK110" s="3" t="str">
        <f>IF($A110="ADD",IF(NOT(ISBLANK(AJ110)),_xlfn.XLOOKUP(AJ110,ud_chip_grade[lookupValue],ud_chip_grade[lookupKey],"ERROR"),""), "")</f>
        <v/>
      </c>
      <c r="AM110" s="3" t="str">
        <f>IF($A110="ADD",IF(NOT(ISBLANK(AL110)),_xlfn.XLOOKUP(AL110,ud_chip_grade[lookupValue],ud_chip_grade[lookupKey],"ERROR"),""), "")</f>
        <v/>
      </c>
      <c r="AO110" s="3" t="str">
        <f>IF($A110="ADD",IF(NOT(ISBLANK(AN110)),_xlfn.XLOOKUP(AN110,ud_chip_grade[lookupValue],ud_chip_grade[lookupKey],"ERROR"),""), "")</f>
        <v/>
      </c>
      <c r="AQ110" s="4"/>
      <c r="AS110" s="3" t="str">
        <f>IF($A110="ADD",IF(NOT(ISBLANK(AR110)),_xlfn.XLOOKUP(AR110,ud_recycled_aggregate[lookupValue],ud_recycled_aggregate[lookupKey],"ERROR"),""), "")</f>
        <v/>
      </c>
      <c r="AU110" s="3" t="str">
        <f>IF($A110="ADD",IF(NOT(ISBLANK(AT110)),_xlfn.XLOOKUP(AT110,ud_surface_binder_type[lookupValue],ud_surface_binder_type[lookupKey],"ERROR"),""), "")</f>
        <v/>
      </c>
      <c r="AV110" s="20"/>
      <c r="AY110" s="3" t="str">
        <f>IF($A110="ADD",IF(NOT(ISBLANK(AX110)),_xlfn.XLOOKUP(AX110,ud_cutter_type[lookupValue],ud_cutter_type[lookupKey],"ERROR"),""), "")</f>
        <v/>
      </c>
      <c r="AZ110" s="4"/>
      <c r="BB110" s="4"/>
      <c r="BG110" s="3" t="str">
        <f>IF($A110="ADD",IF(NOT(ISBLANK(BF110)),_xlfn.XLOOKUP(BF110,ud_polymer_type[lookupValue],ud_polymer_type[lookupKey],"ERROR"),""), "")</f>
        <v/>
      </c>
      <c r="BH110" s="4"/>
      <c r="BJ110" s="4"/>
      <c r="BK110" s="5"/>
      <c r="BL110" s="21"/>
      <c r="BM110" s="4"/>
      <c r="BN110" s="21"/>
      <c r="BO110" s="2" t="str">
        <f t="shared" si="12"/>
        <v/>
      </c>
      <c r="BP110" s="3" t="str">
        <f t="shared" si="13"/>
        <v/>
      </c>
      <c r="BQ110" s="3" t="str">
        <f>IF($A110="","",IF((AND($A110="ADD",OR(BP110="",BP110="Local Authority"))),"L",(_xlfn.XLOOKUP(BP110,asset_owner[lookupValue],asset_owner[lookupKey],""))))</f>
        <v/>
      </c>
      <c r="BR110" s="3" t="str">
        <f t="shared" si="14"/>
        <v/>
      </c>
      <c r="BS110" s="3" t="str">
        <f>IF($A110="","",IF((AND($A110="ADD",OR(BR110="",BR110="Vested Assets"))),"12",(_xlfn.XLOOKUP(BR110,ud_work_category[lookupValue],ud_work_category[lookupKey],""))))</f>
        <v/>
      </c>
      <c r="BT110" s="20"/>
      <c r="BU110" s="2" t="str">
        <f t="shared" si="15"/>
        <v/>
      </c>
      <c r="BV110" s="3" t="str">
        <f t="shared" si="16"/>
        <v/>
      </c>
      <c r="BW110" s="3" t="str">
        <f>IF($A110="","",IF((AND($A110="ADD",OR(BV110="",BV110="Excellent"))),"1",(_xlfn.XLOOKUP(BV110,condition[lookupValue],condition[lookupKey],""))))</f>
        <v/>
      </c>
      <c r="BX110" s="21" t="str">
        <f t="shared" si="17"/>
        <v/>
      </c>
      <c r="BY110" s="5"/>
    </row>
    <row r="111" spans="2:77" x14ac:dyDescent="0.25">
      <c r="B111" s="4"/>
      <c r="D111" s="3" t="str">
        <f>IF($A111="ADD",IF(NOT(ISBLANK(C111)),_xlfn.XLOOKUP(C111,roadnames[lookupValue],roadnames[lookupKey],"ERROR"),""), "")</f>
        <v/>
      </c>
      <c r="E111" s="4"/>
      <c r="F111" s="4"/>
      <c r="G111" s="5"/>
      <c r="H111" s="5"/>
      <c r="I111" s="19"/>
      <c r="J111" s="19"/>
      <c r="K111" s="19" t="str">
        <f t="shared" si="9"/>
        <v/>
      </c>
      <c r="L111" s="4"/>
      <c r="N111" s="3" t="str">
        <f>IF($A111="ADD",IF(NOT(ISBLANK(M111)),_xlfn.XLOOKUP(M111,len_adjust_rsn[lookupValue],len_adjust_rsn[lookupKey],"ERROR"),""), "")</f>
        <v/>
      </c>
      <c r="O111" s="19"/>
      <c r="Q111" s="19" t="str">
        <f t="shared" si="10"/>
        <v/>
      </c>
      <c r="R111" s="19"/>
      <c r="S111" s="19" t="str">
        <f t="shared" si="11"/>
        <v/>
      </c>
      <c r="T111" s="4"/>
      <c r="U111" s="4"/>
      <c r="W111" s="3" t="str">
        <f>IF($A111="ADD",IF(NOT(ISBLANK(V111)),_xlfn.XLOOKUP(V111,ud_surface_function[lookupValue],ud_surface_function[lookupKey],"ERROR"),""), "")</f>
        <v/>
      </c>
      <c r="Y111" s="3" t="str">
        <f>IF($A111="ADD",IF(NOT(ISBLANK(X111)),_xlfn.XLOOKUP(X111,ud_surface_reseal_reason[lookupValue],ud_surface_reseal_reason[lookupKey],"ERROR"),""), "")</f>
        <v/>
      </c>
      <c r="AA111" s="3" t="str">
        <f>IF($A111="ADD",IF(NOT(ISBLANK(Z111)),_xlfn.XLOOKUP(Z111,ud_surface_material_type[lookupValue],ud_surface_material_type[lookupKey],"ERROR"),""), "")</f>
        <v/>
      </c>
      <c r="AC111" s="3" t="str">
        <f>IF($A111="ADD",IF(NOT(ISBLANK(AB111)),_xlfn.XLOOKUP(AB111,ud_material_source[lookupValue],ud_material_source[lookupKey],"ERROR"),""), "")</f>
        <v/>
      </c>
      <c r="AE111" s="3" t="str">
        <f>IF($A111="ADD",IF(NOT(ISBLANK(AD111)),_xlfn.XLOOKUP(AD111,ud_surface_specification[lookupValue],ud_surface_specification[lookupKey],"ERROR"),""), "")</f>
        <v/>
      </c>
      <c r="AF111" s="4"/>
      <c r="AG111" s="4"/>
      <c r="AI111" s="3" t="str">
        <f>IF($A111="ADD",IF(NOT(ISBLANK(AH111)),_xlfn.XLOOKUP(AH111,ud_mix_designation_number[lookupValue],ud_mix_designation_number[lookupKey],"ERROR"),""), "")</f>
        <v/>
      </c>
      <c r="AK111" s="3" t="str">
        <f>IF($A111="ADD",IF(NOT(ISBLANK(AJ111)),_xlfn.XLOOKUP(AJ111,ud_chip_grade[lookupValue],ud_chip_grade[lookupKey],"ERROR"),""), "")</f>
        <v/>
      </c>
      <c r="AM111" s="3" t="str">
        <f>IF($A111="ADD",IF(NOT(ISBLANK(AL111)),_xlfn.XLOOKUP(AL111,ud_chip_grade[lookupValue],ud_chip_grade[lookupKey],"ERROR"),""), "")</f>
        <v/>
      </c>
      <c r="AO111" s="3" t="str">
        <f>IF($A111="ADD",IF(NOT(ISBLANK(AN111)),_xlfn.XLOOKUP(AN111,ud_chip_grade[lookupValue],ud_chip_grade[lookupKey],"ERROR"),""), "")</f>
        <v/>
      </c>
      <c r="AQ111" s="4"/>
      <c r="AS111" s="3" t="str">
        <f>IF($A111="ADD",IF(NOT(ISBLANK(AR111)),_xlfn.XLOOKUP(AR111,ud_recycled_aggregate[lookupValue],ud_recycled_aggregate[lookupKey],"ERROR"),""), "")</f>
        <v/>
      </c>
      <c r="AU111" s="3" t="str">
        <f>IF($A111="ADD",IF(NOT(ISBLANK(AT111)),_xlfn.XLOOKUP(AT111,ud_surface_binder_type[lookupValue],ud_surface_binder_type[lookupKey],"ERROR"),""), "")</f>
        <v/>
      </c>
      <c r="AV111" s="20"/>
      <c r="AY111" s="3" t="str">
        <f>IF($A111="ADD",IF(NOT(ISBLANK(AX111)),_xlfn.XLOOKUP(AX111,ud_cutter_type[lookupValue],ud_cutter_type[lookupKey],"ERROR"),""), "")</f>
        <v/>
      </c>
      <c r="AZ111" s="4"/>
      <c r="BB111" s="4"/>
      <c r="BG111" s="3" t="str">
        <f>IF($A111="ADD",IF(NOT(ISBLANK(BF111)),_xlfn.XLOOKUP(BF111,ud_polymer_type[lookupValue],ud_polymer_type[lookupKey],"ERROR"),""), "")</f>
        <v/>
      </c>
      <c r="BH111" s="4"/>
      <c r="BJ111" s="4"/>
      <c r="BK111" s="5"/>
      <c r="BL111" s="21"/>
      <c r="BM111" s="4"/>
      <c r="BN111" s="21"/>
      <c r="BO111" s="2" t="str">
        <f t="shared" si="12"/>
        <v/>
      </c>
      <c r="BP111" s="3" t="str">
        <f t="shared" si="13"/>
        <v/>
      </c>
      <c r="BQ111" s="3" t="str">
        <f>IF($A111="","",IF((AND($A111="ADD",OR(BP111="",BP111="Local Authority"))),"L",(_xlfn.XLOOKUP(BP111,asset_owner[lookupValue],asset_owner[lookupKey],""))))</f>
        <v/>
      </c>
      <c r="BR111" s="3" t="str">
        <f t="shared" si="14"/>
        <v/>
      </c>
      <c r="BS111" s="3" t="str">
        <f>IF($A111="","",IF((AND($A111="ADD",OR(BR111="",BR111="Vested Assets"))),"12",(_xlfn.XLOOKUP(BR111,ud_work_category[lookupValue],ud_work_category[lookupKey],""))))</f>
        <v/>
      </c>
      <c r="BT111" s="20"/>
      <c r="BU111" s="2" t="str">
        <f t="shared" si="15"/>
        <v/>
      </c>
      <c r="BV111" s="3" t="str">
        <f t="shared" si="16"/>
        <v/>
      </c>
      <c r="BW111" s="3" t="str">
        <f>IF($A111="","",IF((AND($A111="ADD",OR(BV111="",BV111="Excellent"))),"1",(_xlfn.XLOOKUP(BV111,condition[lookupValue],condition[lookupKey],""))))</f>
        <v/>
      </c>
      <c r="BX111" s="21" t="str">
        <f t="shared" si="17"/>
        <v/>
      </c>
      <c r="BY111" s="5"/>
    </row>
    <row r="112" spans="2:77" x14ac:dyDescent="0.25">
      <c r="B112" s="4"/>
      <c r="D112" s="3" t="str">
        <f>IF($A112="ADD",IF(NOT(ISBLANK(C112)),_xlfn.XLOOKUP(C112,roadnames[lookupValue],roadnames[lookupKey],"ERROR"),""), "")</f>
        <v/>
      </c>
      <c r="E112" s="4"/>
      <c r="F112" s="4"/>
      <c r="G112" s="5"/>
      <c r="H112" s="5"/>
      <c r="I112" s="19"/>
      <c r="J112" s="19"/>
      <c r="K112" s="19" t="str">
        <f t="shared" si="9"/>
        <v/>
      </c>
      <c r="L112" s="4"/>
      <c r="N112" s="3" t="str">
        <f>IF($A112="ADD",IF(NOT(ISBLANK(M112)),_xlfn.XLOOKUP(M112,len_adjust_rsn[lookupValue],len_adjust_rsn[lookupKey],"ERROR"),""), "")</f>
        <v/>
      </c>
      <c r="O112" s="19"/>
      <c r="Q112" s="19" t="str">
        <f t="shared" si="10"/>
        <v/>
      </c>
      <c r="R112" s="19"/>
      <c r="S112" s="19" t="str">
        <f t="shared" si="11"/>
        <v/>
      </c>
      <c r="T112" s="4"/>
      <c r="U112" s="4"/>
      <c r="W112" s="3" t="str">
        <f>IF($A112="ADD",IF(NOT(ISBLANK(V112)),_xlfn.XLOOKUP(V112,ud_surface_function[lookupValue],ud_surface_function[lookupKey],"ERROR"),""), "")</f>
        <v/>
      </c>
      <c r="Y112" s="3" t="str">
        <f>IF($A112="ADD",IF(NOT(ISBLANK(X112)),_xlfn.XLOOKUP(X112,ud_surface_reseal_reason[lookupValue],ud_surface_reseal_reason[lookupKey],"ERROR"),""), "")</f>
        <v/>
      </c>
      <c r="AA112" s="3" t="str">
        <f>IF($A112="ADD",IF(NOT(ISBLANK(Z112)),_xlfn.XLOOKUP(Z112,ud_surface_material_type[lookupValue],ud_surface_material_type[lookupKey],"ERROR"),""), "")</f>
        <v/>
      </c>
      <c r="AC112" s="3" t="str">
        <f>IF($A112="ADD",IF(NOT(ISBLANK(AB112)),_xlfn.XLOOKUP(AB112,ud_material_source[lookupValue],ud_material_source[lookupKey],"ERROR"),""), "")</f>
        <v/>
      </c>
      <c r="AE112" s="3" t="str">
        <f>IF($A112="ADD",IF(NOT(ISBLANK(AD112)),_xlfn.XLOOKUP(AD112,ud_surface_specification[lookupValue],ud_surface_specification[lookupKey],"ERROR"),""), "")</f>
        <v/>
      </c>
      <c r="AF112" s="4"/>
      <c r="AG112" s="4"/>
      <c r="AI112" s="3" t="str">
        <f>IF($A112="ADD",IF(NOT(ISBLANK(AH112)),_xlfn.XLOOKUP(AH112,ud_mix_designation_number[lookupValue],ud_mix_designation_number[lookupKey],"ERROR"),""), "")</f>
        <v/>
      </c>
      <c r="AK112" s="3" t="str">
        <f>IF($A112="ADD",IF(NOT(ISBLANK(AJ112)),_xlfn.XLOOKUP(AJ112,ud_chip_grade[lookupValue],ud_chip_grade[lookupKey],"ERROR"),""), "")</f>
        <v/>
      </c>
      <c r="AM112" s="3" t="str">
        <f>IF($A112="ADD",IF(NOT(ISBLANK(AL112)),_xlfn.XLOOKUP(AL112,ud_chip_grade[lookupValue],ud_chip_grade[lookupKey],"ERROR"),""), "")</f>
        <v/>
      </c>
      <c r="AO112" s="3" t="str">
        <f>IF($A112="ADD",IF(NOT(ISBLANK(AN112)),_xlfn.XLOOKUP(AN112,ud_chip_grade[lookupValue],ud_chip_grade[lookupKey],"ERROR"),""), "")</f>
        <v/>
      </c>
      <c r="AQ112" s="4"/>
      <c r="AS112" s="3" t="str">
        <f>IF($A112="ADD",IF(NOT(ISBLANK(AR112)),_xlfn.XLOOKUP(AR112,ud_recycled_aggregate[lookupValue],ud_recycled_aggregate[lookupKey],"ERROR"),""), "")</f>
        <v/>
      </c>
      <c r="AU112" s="3" t="str">
        <f>IF($A112="ADD",IF(NOT(ISBLANK(AT112)),_xlfn.XLOOKUP(AT112,ud_surface_binder_type[lookupValue],ud_surface_binder_type[lookupKey],"ERROR"),""), "")</f>
        <v/>
      </c>
      <c r="AV112" s="20"/>
      <c r="AY112" s="3" t="str">
        <f>IF($A112="ADD",IF(NOT(ISBLANK(AX112)),_xlfn.XLOOKUP(AX112,ud_cutter_type[lookupValue],ud_cutter_type[lookupKey],"ERROR"),""), "")</f>
        <v/>
      </c>
      <c r="AZ112" s="4"/>
      <c r="BB112" s="4"/>
      <c r="BG112" s="3" t="str">
        <f>IF($A112="ADD",IF(NOT(ISBLANK(BF112)),_xlfn.XLOOKUP(BF112,ud_polymer_type[lookupValue],ud_polymer_type[lookupKey],"ERROR"),""), "")</f>
        <v/>
      </c>
      <c r="BH112" s="4"/>
      <c r="BJ112" s="4"/>
      <c r="BK112" s="5"/>
      <c r="BL112" s="21"/>
      <c r="BM112" s="4"/>
      <c r="BN112" s="21"/>
      <c r="BO112" s="2" t="str">
        <f t="shared" si="12"/>
        <v/>
      </c>
      <c r="BP112" s="3" t="str">
        <f t="shared" si="13"/>
        <v/>
      </c>
      <c r="BQ112" s="3" t="str">
        <f>IF($A112="","",IF((AND($A112="ADD",OR(BP112="",BP112="Local Authority"))),"L",(_xlfn.XLOOKUP(BP112,asset_owner[lookupValue],asset_owner[lookupKey],""))))</f>
        <v/>
      </c>
      <c r="BR112" s="3" t="str">
        <f t="shared" si="14"/>
        <v/>
      </c>
      <c r="BS112" s="3" t="str">
        <f>IF($A112="","",IF((AND($A112="ADD",OR(BR112="",BR112="Vested Assets"))),"12",(_xlfn.XLOOKUP(BR112,ud_work_category[lookupValue],ud_work_category[lookupKey],""))))</f>
        <v/>
      </c>
      <c r="BT112" s="20"/>
      <c r="BU112" s="2" t="str">
        <f t="shared" si="15"/>
        <v/>
      </c>
      <c r="BV112" s="3" t="str">
        <f t="shared" si="16"/>
        <v/>
      </c>
      <c r="BW112" s="3" t="str">
        <f>IF($A112="","",IF((AND($A112="ADD",OR(BV112="",BV112="Excellent"))),"1",(_xlfn.XLOOKUP(BV112,condition[lookupValue],condition[lookupKey],""))))</f>
        <v/>
      </c>
      <c r="BX112" s="21" t="str">
        <f t="shared" si="17"/>
        <v/>
      </c>
      <c r="BY112" s="5"/>
    </row>
    <row r="113" spans="2:77" x14ac:dyDescent="0.25">
      <c r="B113" s="4"/>
      <c r="D113" s="3" t="str">
        <f>IF($A113="ADD",IF(NOT(ISBLANK(C113)),_xlfn.XLOOKUP(C113,roadnames[lookupValue],roadnames[lookupKey],"ERROR"),""), "")</f>
        <v/>
      </c>
      <c r="E113" s="4"/>
      <c r="F113" s="4"/>
      <c r="G113" s="5"/>
      <c r="H113" s="5"/>
      <c r="I113" s="19"/>
      <c r="J113" s="19"/>
      <c r="K113" s="19" t="str">
        <f t="shared" si="9"/>
        <v/>
      </c>
      <c r="L113" s="4"/>
      <c r="N113" s="3" t="str">
        <f>IF($A113="ADD",IF(NOT(ISBLANK(M113)),_xlfn.XLOOKUP(M113,len_adjust_rsn[lookupValue],len_adjust_rsn[lookupKey],"ERROR"),""), "")</f>
        <v/>
      </c>
      <c r="O113" s="19"/>
      <c r="Q113" s="19" t="str">
        <f t="shared" si="10"/>
        <v/>
      </c>
      <c r="R113" s="19"/>
      <c r="S113" s="19" t="str">
        <f t="shared" si="11"/>
        <v/>
      </c>
      <c r="T113" s="4"/>
      <c r="U113" s="4"/>
      <c r="W113" s="3" t="str">
        <f>IF($A113="ADD",IF(NOT(ISBLANK(V113)),_xlfn.XLOOKUP(V113,ud_surface_function[lookupValue],ud_surface_function[lookupKey],"ERROR"),""), "")</f>
        <v/>
      </c>
      <c r="Y113" s="3" t="str">
        <f>IF($A113="ADD",IF(NOT(ISBLANK(X113)),_xlfn.XLOOKUP(X113,ud_surface_reseal_reason[lookupValue],ud_surface_reseal_reason[lookupKey],"ERROR"),""), "")</f>
        <v/>
      </c>
      <c r="AA113" s="3" t="str">
        <f>IF($A113="ADD",IF(NOT(ISBLANK(Z113)),_xlfn.XLOOKUP(Z113,ud_surface_material_type[lookupValue],ud_surface_material_type[lookupKey],"ERROR"),""), "")</f>
        <v/>
      </c>
      <c r="AC113" s="3" t="str">
        <f>IF($A113="ADD",IF(NOT(ISBLANK(AB113)),_xlfn.XLOOKUP(AB113,ud_material_source[lookupValue],ud_material_source[lookupKey],"ERROR"),""), "")</f>
        <v/>
      </c>
      <c r="AE113" s="3" t="str">
        <f>IF($A113="ADD",IF(NOT(ISBLANK(AD113)),_xlfn.XLOOKUP(AD113,ud_surface_specification[lookupValue],ud_surface_specification[lookupKey],"ERROR"),""), "")</f>
        <v/>
      </c>
      <c r="AF113" s="4"/>
      <c r="AG113" s="4"/>
      <c r="AI113" s="3" t="str">
        <f>IF($A113="ADD",IF(NOT(ISBLANK(AH113)),_xlfn.XLOOKUP(AH113,ud_mix_designation_number[lookupValue],ud_mix_designation_number[lookupKey],"ERROR"),""), "")</f>
        <v/>
      </c>
      <c r="AK113" s="3" t="str">
        <f>IF($A113="ADD",IF(NOT(ISBLANK(AJ113)),_xlfn.XLOOKUP(AJ113,ud_chip_grade[lookupValue],ud_chip_grade[lookupKey],"ERROR"),""), "")</f>
        <v/>
      </c>
      <c r="AM113" s="3" t="str">
        <f>IF($A113="ADD",IF(NOT(ISBLANK(AL113)),_xlfn.XLOOKUP(AL113,ud_chip_grade[lookupValue],ud_chip_grade[lookupKey],"ERROR"),""), "")</f>
        <v/>
      </c>
      <c r="AO113" s="3" t="str">
        <f>IF($A113="ADD",IF(NOT(ISBLANK(AN113)),_xlfn.XLOOKUP(AN113,ud_chip_grade[lookupValue],ud_chip_grade[lookupKey],"ERROR"),""), "")</f>
        <v/>
      </c>
      <c r="AQ113" s="4"/>
      <c r="AS113" s="3" t="str">
        <f>IF($A113="ADD",IF(NOT(ISBLANK(AR113)),_xlfn.XLOOKUP(AR113,ud_recycled_aggregate[lookupValue],ud_recycled_aggregate[lookupKey],"ERROR"),""), "")</f>
        <v/>
      </c>
      <c r="AU113" s="3" t="str">
        <f>IF($A113="ADD",IF(NOT(ISBLANK(AT113)),_xlfn.XLOOKUP(AT113,ud_surface_binder_type[lookupValue],ud_surface_binder_type[lookupKey],"ERROR"),""), "")</f>
        <v/>
      </c>
      <c r="AV113" s="20"/>
      <c r="AY113" s="3" t="str">
        <f>IF($A113="ADD",IF(NOT(ISBLANK(AX113)),_xlfn.XLOOKUP(AX113,ud_cutter_type[lookupValue],ud_cutter_type[lookupKey],"ERROR"),""), "")</f>
        <v/>
      </c>
      <c r="AZ113" s="4"/>
      <c r="BB113" s="4"/>
      <c r="BG113" s="3" t="str">
        <f>IF($A113="ADD",IF(NOT(ISBLANK(BF113)),_xlfn.XLOOKUP(BF113,ud_polymer_type[lookupValue],ud_polymer_type[lookupKey],"ERROR"),""), "")</f>
        <v/>
      </c>
      <c r="BH113" s="4"/>
      <c r="BJ113" s="4"/>
      <c r="BK113" s="5"/>
      <c r="BL113" s="21"/>
      <c r="BM113" s="4"/>
      <c r="BN113" s="21"/>
      <c r="BO113" s="2" t="str">
        <f t="shared" si="12"/>
        <v/>
      </c>
      <c r="BP113" s="3" t="str">
        <f t="shared" si="13"/>
        <v/>
      </c>
      <c r="BQ113" s="3" t="str">
        <f>IF($A113="","",IF((AND($A113="ADD",OR(BP113="",BP113="Local Authority"))),"L",(_xlfn.XLOOKUP(BP113,asset_owner[lookupValue],asset_owner[lookupKey],""))))</f>
        <v/>
      </c>
      <c r="BR113" s="3" t="str">
        <f t="shared" si="14"/>
        <v/>
      </c>
      <c r="BS113" s="3" t="str">
        <f>IF($A113="","",IF((AND($A113="ADD",OR(BR113="",BR113="Vested Assets"))),"12",(_xlfn.XLOOKUP(BR113,ud_work_category[lookupValue],ud_work_category[lookupKey],""))))</f>
        <v/>
      </c>
      <c r="BT113" s="20"/>
      <c r="BU113" s="2" t="str">
        <f t="shared" si="15"/>
        <v/>
      </c>
      <c r="BV113" s="3" t="str">
        <f t="shared" si="16"/>
        <v/>
      </c>
      <c r="BW113" s="3" t="str">
        <f>IF($A113="","",IF((AND($A113="ADD",OR(BV113="",BV113="Excellent"))),"1",(_xlfn.XLOOKUP(BV113,condition[lookupValue],condition[lookupKey],""))))</f>
        <v/>
      </c>
      <c r="BX113" s="21" t="str">
        <f t="shared" si="17"/>
        <v/>
      </c>
      <c r="BY113" s="5"/>
    </row>
    <row r="114" spans="2:77" x14ac:dyDescent="0.25">
      <c r="B114" s="4"/>
      <c r="D114" s="3" t="str">
        <f>IF($A114="ADD",IF(NOT(ISBLANK(C114)),_xlfn.XLOOKUP(C114,roadnames[lookupValue],roadnames[lookupKey],"ERROR"),""), "")</f>
        <v/>
      </c>
      <c r="E114" s="4"/>
      <c r="F114" s="4"/>
      <c r="G114" s="5"/>
      <c r="H114" s="5"/>
      <c r="I114" s="19"/>
      <c r="J114" s="19"/>
      <c r="K114" s="19" t="str">
        <f t="shared" si="9"/>
        <v/>
      </c>
      <c r="L114" s="4"/>
      <c r="N114" s="3" t="str">
        <f>IF($A114="ADD",IF(NOT(ISBLANK(M114)),_xlfn.XLOOKUP(M114,len_adjust_rsn[lookupValue],len_adjust_rsn[lookupKey],"ERROR"),""), "")</f>
        <v/>
      </c>
      <c r="O114" s="19"/>
      <c r="Q114" s="19" t="str">
        <f t="shared" si="10"/>
        <v/>
      </c>
      <c r="R114" s="19"/>
      <c r="S114" s="19" t="str">
        <f t="shared" si="11"/>
        <v/>
      </c>
      <c r="T114" s="4"/>
      <c r="U114" s="4"/>
      <c r="W114" s="3" t="str">
        <f>IF($A114="ADD",IF(NOT(ISBLANK(V114)),_xlfn.XLOOKUP(V114,ud_surface_function[lookupValue],ud_surface_function[lookupKey],"ERROR"),""), "")</f>
        <v/>
      </c>
      <c r="Y114" s="3" t="str">
        <f>IF($A114="ADD",IF(NOT(ISBLANK(X114)),_xlfn.XLOOKUP(X114,ud_surface_reseal_reason[lookupValue],ud_surface_reseal_reason[lookupKey],"ERROR"),""), "")</f>
        <v/>
      </c>
      <c r="AA114" s="3" t="str">
        <f>IF($A114="ADD",IF(NOT(ISBLANK(Z114)),_xlfn.XLOOKUP(Z114,ud_surface_material_type[lookupValue],ud_surface_material_type[lookupKey],"ERROR"),""), "")</f>
        <v/>
      </c>
      <c r="AC114" s="3" t="str">
        <f>IF($A114="ADD",IF(NOT(ISBLANK(AB114)),_xlfn.XLOOKUP(AB114,ud_material_source[lookupValue],ud_material_source[lookupKey],"ERROR"),""), "")</f>
        <v/>
      </c>
      <c r="AE114" s="3" t="str">
        <f>IF($A114="ADD",IF(NOT(ISBLANK(AD114)),_xlfn.XLOOKUP(AD114,ud_surface_specification[lookupValue],ud_surface_specification[lookupKey],"ERROR"),""), "")</f>
        <v/>
      </c>
      <c r="AF114" s="4"/>
      <c r="AG114" s="4"/>
      <c r="AI114" s="3" t="str">
        <f>IF($A114="ADD",IF(NOT(ISBLANK(AH114)),_xlfn.XLOOKUP(AH114,ud_mix_designation_number[lookupValue],ud_mix_designation_number[lookupKey],"ERROR"),""), "")</f>
        <v/>
      </c>
      <c r="AK114" s="3" t="str">
        <f>IF($A114="ADD",IF(NOT(ISBLANK(AJ114)),_xlfn.XLOOKUP(AJ114,ud_chip_grade[lookupValue],ud_chip_grade[lookupKey],"ERROR"),""), "")</f>
        <v/>
      </c>
      <c r="AM114" s="3" t="str">
        <f>IF($A114="ADD",IF(NOT(ISBLANK(AL114)),_xlfn.XLOOKUP(AL114,ud_chip_grade[lookupValue],ud_chip_grade[lookupKey],"ERROR"),""), "")</f>
        <v/>
      </c>
      <c r="AO114" s="3" t="str">
        <f>IF($A114="ADD",IF(NOT(ISBLANK(AN114)),_xlfn.XLOOKUP(AN114,ud_chip_grade[lookupValue],ud_chip_grade[lookupKey],"ERROR"),""), "")</f>
        <v/>
      </c>
      <c r="AQ114" s="4"/>
      <c r="AS114" s="3" t="str">
        <f>IF($A114="ADD",IF(NOT(ISBLANK(AR114)),_xlfn.XLOOKUP(AR114,ud_recycled_aggregate[lookupValue],ud_recycled_aggregate[lookupKey],"ERROR"),""), "")</f>
        <v/>
      </c>
      <c r="AU114" s="3" t="str">
        <f>IF($A114="ADD",IF(NOT(ISBLANK(AT114)),_xlfn.XLOOKUP(AT114,ud_surface_binder_type[lookupValue],ud_surface_binder_type[lookupKey],"ERROR"),""), "")</f>
        <v/>
      </c>
      <c r="AV114" s="20"/>
      <c r="AY114" s="3" t="str">
        <f>IF($A114="ADD",IF(NOT(ISBLANK(AX114)),_xlfn.XLOOKUP(AX114,ud_cutter_type[lookupValue],ud_cutter_type[lookupKey],"ERROR"),""), "")</f>
        <v/>
      </c>
      <c r="AZ114" s="4"/>
      <c r="BB114" s="4"/>
      <c r="BG114" s="3" t="str">
        <f>IF($A114="ADD",IF(NOT(ISBLANK(BF114)),_xlfn.XLOOKUP(BF114,ud_polymer_type[lookupValue],ud_polymer_type[lookupKey],"ERROR"),""), "")</f>
        <v/>
      </c>
      <c r="BH114" s="4"/>
      <c r="BJ114" s="4"/>
      <c r="BK114" s="5"/>
      <c r="BL114" s="21"/>
      <c r="BM114" s="4"/>
      <c r="BN114" s="21"/>
      <c r="BO114" s="2" t="str">
        <f t="shared" si="12"/>
        <v/>
      </c>
      <c r="BP114" s="3" t="str">
        <f t="shared" si="13"/>
        <v/>
      </c>
      <c r="BQ114" s="3" t="str">
        <f>IF($A114="","",IF((AND($A114="ADD",OR(BP114="",BP114="Local Authority"))),"L",(_xlfn.XLOOKUP(BP114,asset_owner[lookupValue],asset_owner[lookupKey],""))))</f>
        <v/>
      </c>
      <c r="BR114" s="3" t="str">
        <f t="shared" si="14"/>
        <v/>
      </c>
      <c r="BS114" s="3" t="str">
        <f>IF($A114="","",IF((AND($A114="ADD",OR(BR114="",BR114="Vested Assets"))),"12",(_xlfn.XLOOKUP(BR114,ud_work_category[lookupValue],ud_work_category[lookupKey],""))))</f>
        <v/>
      </c>
      <c r="BT114" s="20"/>
      <c r="BU114" s="2" t="str">
        <f t="shared" si="15"/>
        <v/>
      </c>
      <c r="BV114" s="3" t="str">
        <f t="shared" si="16"/>
        <v/>
      </c>
      <c r="BW114" s="3" t="str">
        <f>IF($A114="","",IF((AND($A114="ADD",OR(BV114="",BV114="Excellent"))),"1",(_xlfn.XLOOKUP(BV114,condition[lookupValue],condition[lookupKey],""))))</f>
        <v/>
      </c>
      <c r="BX114" s="21" t="str">
        <f t="shared" si="17"/>
        <v/>
      </c>
      <c r="BY114" s="5"/>
    </row>
    <row r="115" spans="2:77" x14ac:dyDescent="0.25">
      <c r="B115" s="4"/>
      <c r="D115" s="3" t="str">
        <f>IF($A115="ADD",IF(NOT(ISBLANK(C115)),_xlfn.XLOOKUP(C115,roadnames[lookupValue],roadnames[lookupKey],"ERROR"),""), "")</f>
        <v/>
      </c>
      <c r="E115" s="4"/>
      <c r="F115" s="4"/>
      <c r="G115" s="5"/>
      <c r="H115" s="5"/>
      <c r="I115" s="19"/>
      <c r="J115" s="19"/>
      <c r="K115" s="19" t="str">
        <f t="shared" si="9"/>
        <v/>
      </c>
      <c r="L115" s="4"/>
      <c r="N115" s="3" t="str">
        <f>IF($A115="ADD",IF(NOT(ISBLANK(M115)),_xlfn.XLOOKUP(M115,len_adjust_rsn[lookupValue],len_adjust_rsn[lookupKey],"ERROR"),""), "")</f>
        <v/>
      </c>
      <c r="O115" s="19"/>
      <c r="Q115" s="19" t="str">
        <f t="shared" si="10"/>
        <v/>
      </c>
      <c r="R115" s="19"/>
      <c r="S115" s="19" t="str">
        <f t="shared" si="11"/>
        <v/>
      </c>
      <c r="T115" s="4"/>
      <c r="U115" s="4"/>
      <c r="W115" s="3" t="str">
        <f>IF($A115="ADD",IF(NOT(ISBLANK(V115)),_xlfn.XLOOKUP(V115,ud_surface_function[lookupValue],ud_surface_function[lookupKey],"ERROR"),""), "")</f>
        <v/>
      </c>
      <c r="Y115" s="3" t="str">
        <f>IF($A115="ADD",IF(NOT(ISBLANK(X115)),_xlfn.XLOOKUP(X115,ud_surface_reseal_reason[lookupValue],ud_surface_reseal_reason[lookupKey],"ERROR"),""), "")</f>
        <v/>
      </c>
      <c r="AA115" s="3" t="str">
        <f>IF($A115="ADD",IF(NOT(ISBLANK(Z115)),_xlfn.XLOOKUP(Z115,ud_surface_material_type[lookupValue],ud_surface_material_type[lookupKey],"ERROR"),""), "")</f>
        <v/>
      </c>
      <c r="AC115" s="3" t="str">
        <f>IF($A115="ADD",IF(NOT(ISBLANK(AB115)),_xlfn.XLOOKUP(AB115,ud_material_source[lookupValue],ud_material_source[lookupKey],"ERROR"),""), "")</f>
        <v/>
      </c>
      <c r="AE115" s="3" t="str">
        <f>IF($A115="ADD",IF(NOT(ISBLANK(AD115)),_xlfn.XLOOKUP(AD115,ud_surface_specification[lookupValue],ud_surface_specification[lookupKey],"ERROR"),""), "")</f>
        <v/>
      </c>
      <c r="AF115" s="4"/>
      <c r="AG115" s="4"/>
      <c r="AI115" s="3" t="str">
        <f>IF($A115="ADD",IF(NOT(ISBLANK(AH115)),_xlfn.XLOOKUP(AH115,ud_mix_designation_number[lookupValue],ud_mix_designation_number[lookupKey],"ERROR"),""), "")</f>
        <v/>
      </c>
      <c r="AK115" s="3" t="str">
        <f>IF($A115="ADD",IF(NOT(ISBLANK(AJ115)),_xlfn.XLOOKUP(AJ115,ud_chip_grade[lookupValue],ud_chip_grade[lookupKey],"ERROR"),""), "")</f>
        <v/>
      </c>
      <c r="AM115" s="3" t="str">
        <f>IF($A115="ADD",IF(NOT(ISBLANK(AL115)),_xlfn.XLOOKUP(AL115,ud_chip_grade[lookupValue],ud_chip_grade[lookupKey],"ERROR"),""), "")</f>
        <v/>
      </c>
      <c r="AO115" s="3" t="str">
        <f>IF($A115="ADD",IF(NOT(ISBLANK(AN115)),_xlfn.XLOOKUP(AN115,ud_chip_grade[lookupValue],ud_chip_grade[lookupKey],"ERROR"),""), "")</f>
        <v/>
      </c>
      <c r="AQ115" s="4"/>
      <c r="AS115" s="3" t="str">
        <f>IF($A115="ADD",IF(NOT(ISBLANK(AR115)),_xlfn.XLOOKUP(AR115,ud_recycled_aggregate[lookupValue],ud_recycled_aggregate[lookupKey],"ERROR"),""), "")</f>
        <v/>
      </c>
      <c r="AU115" s="3" t="str">
        <f>IF($A115="ADD",IF(NOT(ISBLANK(AT115)),_xlfn.XLOOKUP(AT115,ud_surface_binder_type[lookupValue],ud_surface_binder_type[lookupKey],"ERROR"),""), "")</f>
        <v/>
      </c>
      <c r="AV115" s="20"/>
      <c r="AY115" s="3" t="str">
        <f>IF($A115="ADD",IF(NOT(ISBLANK(AX115)),_xlfn.XLOOKUP(AX115,ud_cutter_type[lookupValue],ud_cutter_type[lookupKey],"ERROR"),""), "")</f>
        <v/>
      </c>
      <c r="AZ115" s="4"/>
      <c r="BB115" s="4"/>
      <c r="BG115" s="3" t="str">
        <f>IF($A115="ADD",IF(NOT(ISBLANK(BF115)),_xlfn.XLOOKUP(BF115,ud_polymer_type[lookupValue],ud_polymer_type[lookupKey],"ERROR"),""), "")</f>
        <v/>
      </c>
      <c r="BH115" s="4"/>
      <c r="BJ115" s="4"/>
      <c r="BK115" s="5"/>
      <c r="BL115" s="21"/>
      <c r="BM115" s="4"/>
      <c r="BN115" s="21"/>
      <c r="BO115" s="2" t="str">
        <f t="shared" si="12"/>
        <v/>
      </c>
      <c r="BP115" s="3" t="str">
        <f t="shared" si="13"/>
        <v/>
      </c>
      <c r="BQ115" s="3" t="str">
        <f>IF($A115="","",IF((AND($A115="ADD",OR(BP115="",BP115="Local Authority"))),"L",(_xlfn.XLOOKUP(BP115,asset_owner[lookupValue],asset_owner[lookupKey],""))))</f>
        <v/>
      </c>
      <c r="BR115" s="3" t="str">
        <f t="shared" si="14"/>
        <v/>
      </c>
      <c r="BS115" s="3" t="str">
        <f>IF($A115="","",IF((AND($A115="ADD",OR(BR115="",BR115="Vested Assets"))),"12",(_xlfn.XLOOKUP(BR115,ud_work_category[lookupValue],ud_work_category[lookupKey],""))))</f>
        <v/>
      </c>
      <c r="BT115" s="20"/>
      <c r="BU115" s="2" t="str">
        <f t="shared" si="15"/>
        <v/>
      </c>
      <c r="BV115" s="3" t="str">
        <f t="shared" si="16"/>
        <v/>
      </c>
      <c r="BW115" s="3" t="str">
        <f>IF($A115="","",IF((AND($A115="ADD",OR(BV115="",BV115="Excellent"))),"1",(_xlfn.XLOOKUP(BV115,condition[lookupValue],condition[lookupKey],""))))</f>
        <v/>
      </c>
      <c r="BX115" s="21" t="str">
        <f t="shared" si="17"/>
        <v/>
      </c>
      <c r="BY115" s="5"/>
    </row>
    <row r="116" spans="2:77" x14ac:dyDescent="0.25">
      <c r="B116" s="4"/>
      <c r="D116" s="3" t="str">
        <f>IF($A116="ADD",IF(NOT(ISBLANK(C116)),_xlfn.XLOOKUP(C116,roadnames[lookupValue],roadnames[lookupKey],"ERROR"),""), "")</f>
        <v/>
      </c>
      <c r="E116" s="4"/>
      <c r="F116" s="4"/>
      <c r="G116" s="5"/>
      <c r="H116" s="5"/>
      <c r="I116" s="19"/>
      <c r="J116" s="19"/>
      <c r="K116" s="19" t="str">
        <f t="shared" si="9"/>
        <v/>
      </c>
      <c r="L116" s="4"/>
      <c r="N116" s="3" t="str">
        <f>IF($A116="ADD",IF(NOT(ISBLANK(M116)),_xlfn.XLOOKUP(M116,len_adjust_rsn[lookupValue],len_adjust_rsn[lookupKey],"ERROR"),""), "")</f>
        <v/>
      </c>
      <c r="O116" s="19"/>
      <c r="Q116" s="19" t="str">
        <f t="shared" si="10"/>
        <v/>
      </c>
      <c r="R116" s="19"/>
      <c r="S116" s="19" t="str">
        <f t="shared" si="11"/>
        <v/>
      </c>
      <c r="T116" s="4"/>
      <c r="U116" s="4"/>
      <c r="W116" s="3" t="str">
        <f>IF($A116="ADD",IF(NOT(ISBLANK(V116)),_xlfn.XLOOKUP(V116,ud_surface_function[lookupValue],ud_surface_function[lookupKey],"ERROR"),""), "")</f>
        <v/>
      </c>
      <c r="Y116" s="3" t="str">
        <f>IF($A116="ADD",IF(NOT(ISBLANK(X116)),_xlfn.XLOOKUP(X116,ud_surface_reseal_reason[lookupValue],ud_surface_reseal_reason[lookupKey],"ERROR"),""), "")</f>
        <v/>
      </c>
      <c r="AA116" s="3" t="str">
        <f>IF($A116="ADD",IF(NOT(ISBLANK(Z116)),_xlfn.XLOOKUP(Z116,ud_surface_material_type[lookupValue],ud_surface_material_type[lookupKey],"ERROR"),""), "")</f>
        <v/>
      </c>
      <c r="AC116" s="3" t="str">
        <f>IF($A116="ADD",IF(NOT(ISBLANK(AB116)),_xlfn.XLOOKUP(AB116,ud_material_source[lookupValue],ud_material_source[lookupKey],"ERROR"),""), "")</f>
        <v/>
      </c>
      <c r="AE116" s="3" t="str">
        <f>IF($A116="ADD",IF(NOT(ISBLANK(AD116)),_xlfn.XLOOKUP(AD116,ud_surface_specification[lookupValue],ud_surface_specification[lookupKey],"ERROR"),""), "")</f>
        <v/>
      </c>
      <c r="AF116" s="4"/>
      <c r="AG116" s="4"/>
      <c r="AI116" s="3" t="str">
        <f>IF($A116="ADD",IF(NOT(ISBLANK(AH116)),_xlfn.XLOOKUP(AH116,ud_mix_designation_number[lookupValue],ud_mix_designation_number[lookupKey],"ERROR"),""), "")</f>
        <v/>
      </c>
      <c r="AK116" s="3" t="str">
        <f>IF($A116="ADD",IF(NOT(ISBLANK(AJ116)),_xlfn.XLOOKUP(AJ116,ud_chip_grade[lookupValue],ud_chip_grade[lookupKey],"ERROR"),""), "")</f>
        <v/>
      </c>
      <c r="AM116" s="3" t="str">
        <f>IF($A116="ADD",IF(NOT(ISBLANK(AL116)),_xlfn.XLOOKUP(AL116,ud_chip_grade[lookupValue],ud_chip_grade[lookupKey],"ERROR"),""), "")</f>
        <v/>
      </c>
      <c r="AO116" s="3" t="str">
        <f>IF($A116="ADD",IF(NOT(ISBLANK(AN116)),_xlfn.XLOOKUP(AN116,ud_chip_grade[lookupValue],ud_chip_grade[lookupKey],"ERROR"),""), "")</f>
        <v/>
      </c>
      <c r="AQ116" s="4"/>
      <c r="AS116" s="3" t="str">
        <f>IF($A116="ADD",IF(NOT(ISBLANK(AR116)),_xlfn.XLOOKUP(AR116,ud_recycled_aggregate[lookupValue],ud_recycled_aggregate[lookupKey],"ERROR"),""), "")</f>
        <v/>
      </c>
      <c r="AU116" s="3" t="str">
        <f>IF($A116="ADD",IF(NOT(ISBLANK(AT116)),_xlfn.XLOOKUP(AT116,ud_surface_binder_type[lookupValue],ud_surface_binder_type[lookupKey],"ERROR"),""), "")</f>
        <v/>
      </c>
      <c r="AV116" s="20"/>
      <c r="AY116" s="3" t="str">
        <f>IF($A116="ADD",IF(NOT(ISBLANK(AX116)),_xlfn.XLOOKUP(AX116,ud_cutter_type[lookupValue],ud_cutter_type[lookupKey],"ERROR"),""), "")</f>
        <v/>
      </c>
      <c r="AZ116" s="4"/>
      <c r="BB116" s="4"/>
      <c r="BG116" s="3" t="str">
        <f>IF($A116="ADD",IF(NOT(ISBLANK(BF116)),_xlfn.XLOOKUP(BF116,ud_polymer_type[lookupValue],ud_polymer_type[lookupKey],"ERROR"),""), "")</f>
        <v/>
      </c>
      <c r="BH116" s="4"/>
      <c r="BJ116" s="4"/>
      <c r="BK116" s="5"/>
      <c r="BL116" s="21"/>
      <c r="BM116" s="4"/>
      <c r="BN116" s="21"/>
      <c r="BO116" s="2" t="str">
        <f t="shared" si="12"/>
        <v/>
      </c>
      <c r="BP116" s="3" t="str">
        <f t="shared" si="13"/>
        <v/>
      </c>
      <c r="BQ116" s="3" t="str">
        <f>IF($A116="","",IF((AND($A116="ADD",OR(BP116="",BP116="Local Authority"))),"L",(_xlfn.XLOOKUP(BP116,asset_owner[lookupValue],asset_owner[lookupKey],""))))</f>
        <v/>
      </c>
      <c r="BR116" s="3" t="str">
        <f t="shared" si="14"/>
        <v/>
      </c>
      <c r="BS116" s="3" t="str">
        <f>IF($A116="","",IF((AND($A116="ADD",OR(BR116="",BR116="Vested Assets"))),"12",(_xlfn.XLOOKUP(BR116,ud_work_category[lookupValue],ud_work_category[lookupKey],""))))</f>
        <v/>
      </c>
      <c r="BT116" s="20"/>
      <c r="BU116" s="2" t="str">
        <f t="shared" si="15"/>
        <v/>
      </c>
      <c r="BV116" s="3" t="str">
        <f t="shared" si="16"/>
        <v/>
      </c>
      <c r="BW116" s="3" t="str">
        <f>IF($A116="","",IF((AND($A116="ADD",OR(BV116="",BV116="Excellent"))),"1",(_xlfn.XLOOKUP(BV116,condition[lookupValue],condition[lookupKey],""))))</f>
        <v/>
      </c>
      <c r="BX116" s="21" t="str">
        <f t="shared" si="17"/>
        <v/>
      </c>
      <c r="BY116" s="5"/>
    </row>
    <row r="117" spans="2:77" x14ac:dyDescent="0.25">
      <c r="B117" s="4"/>
      <c r="D117" s="3" t="str">
        <f>IF($A117="ADD",IF(NOT(ISBLANK(C117)),_xlfn.XLOOKUP(C117,roadnames[lookupValue],roadnames[lookupKey],"ERROR"),""), "")</f>
        <v/>
      </c>
      <c r="E117" s="4"/>
      <c r="F117" s="4"/>
      <c r="G117" s="5"/>
      <c r="H117" s="5"/>
      <c r="I117" s="19"/>
      <c r="J117" s="19"/>
      <c r="K117" s="19" t="str">
        <f t="shared" si="9"/>
        <v/>
      </c>
      <c r="L117" s="4"/>
      <c r="N117" s="3" t="str">
        <f>IF($A117="ADD",IF(NOT(ISBLANK(M117)),_xlfn.XLOOKUP(M117,len_adjust_rsn[lookupValue],len_adjust_rsn[lookupKey],"ERROR"),""), "")</f>
        <v/>
      </c>
      <c r="O117" s="19"/>
      <c r="Q117" s="19" t="str">
        <f t="shared" si="10"/>
        <v/>
      </c>
      <c r="R117" s="19"/>
      <c r="S117" s="19" t="str">
        <f t="shared" si="11"/>
        <v/>
      </c>
      <c r="T117" s="4"/>
      <c r="U117" s="4"/>
      <c r="W117" s="3" t="str">
        <f>IF($A117="ADD",IF(NOT(ISBLANK(V117)),_xlfn.XLOOKUP(V117,ud_surface_function[lookupValue],ud_surface_function[lookupKey],"ERROR"),""), "")</f>
        <v/>
      </c>
      <c r="Y117" s="3" t="str">
        <f>IF($A117="ADD",IF(NOT(ISBLANK(X117)),_xlfn.XLOOKUP(X117,ud_surface_reseal_reason[lookupValue],ud_surface_reseal_reason[lookupKey],"ERROR"),""), "")</f>
        <v/>
      </c>
      <c r="AA117" s="3" t="str">
        <f>IF($A117="ADD",IF(NOT(ISBLANK(Z117)),_xlfn.XLOOKUP(Z117,ud_surface_material_type[lookupValue],ud_surface_material_type[lookupKey],"ERROR"),""), "")</f>
        <v/>
      </c>
      <c r="AC117" s="3" t="str">
        <f>IF($A117="ADD",IF(NOT(ISBLANK(AB117)),_xlfn.XLOOKUP(AB117,ud_material_source[lookupValue],ud_material_source[lookupKey],"ERROR"),""), "")</f>
        <v/>
      </c>
      <c r="AE117" s="3" t="str">
        <f>IF($A117="ADD",IF(NOT(ISBLANK(AD117)),_xlfn.XLOOKUP(AD117,ud_surface_specification[lookupValue],ud_surface_specification[lookupKey],"ERROR"),""), "")</f>
        <v/>
      </c>
      <c r="AF117" s="4"/>
      <c r="AG117" s="4"/>
      <c r="AI117" s="3" t="str">
        <f>IF($A117="ADD",IF(NOT(ISBLANK(AH117)),_xlfn.XLOOKUP(AH117,ud_mix_designation_number[lookupValue],ud_mix_designation_number[lookupKey],"ERROR"),""), "")</f>
        <v/>
      </c>
      <c r="AK117" s="3" t="str">
        <f>IF($A117="ADD",IF(NOT(ISBLANK(AJ117)),_xlfn.XLOOKUP(AJ117,ud_chip_grade[lookupValue],ud_chip_grade[lookupKey],"ERROR"),""), "")</f>
        <v/>
      </c>
      <c r="AM117" s="3" t="str">
        <f>IF($A117="ADD",IF(NOT(ISBLANK(AL117)),_xlfn.XLOOKUP(AL117,ud_chip_grade[lookupValue],ud_chip_grade[lookupKey],"ERROR"),""), "")</f>
        <v/>
      </c>
      <c r="AO117" s="3" t="str">
        <f>IF($A117="ADD",IF(NOT(ISBLANK(AN117)),_xlfn.XLOOKUP(AN117,ud_chip_grade[lookupValue],ud_chip_grade[lookupKey],"ERROR"),""), "")</f>
        <v/>
      </c>
      <c r="AQ117" s="4"/>
      <c r="AS117" s="3" t="str">
        <f>IF($A117="ADD",IF(NOT(ISBLANK(AR117)),_xlfn.XLOOKUP(AR117,ud_recycled_aggregate[lookupValue],ud_recycled_aggregate[lookupKey],"ERROR"),""), "")</f>
        <v/>
      </c>
      <c r="AU117" s="3" t="str">
        <f>IF($A117="ADD",IF(NOT(ISBLANK(AT117)),_xlfn.XLOOKUP(AT117,ud_surface_binder_type[lookupValue],ud_surface_binder_type[lookupKey],"ERROR"),""), "")</f>
        <v/>
      </c>
      <c r="AV117" s="20"/>
      <c r="AY117" s="3" t="str">
        <f>IF($A117="ADD",IF(NOT(ISBLANK(AX117)),_xlfn.XLOOKUP(AX117,ud_cutter_type[lookupValue],ud_cutter_type[lookupKey],"ERROR"),""), "")</f>
        <v/>
      </c>
      <c r="AZ117" s="4"/>
      <c r="BB117" s="4"/>
      <c r="BG117" s="3" t="str">
        <f>IF($A117="ADD",IF(NOT(ISBLANK(BF117)),_xlfn.XLOOKUP(BF117,ud_polymer_type[lookupValue],ud_polymer_type[lookupKey],"ERROR"),""), "")</f>
        <v/>
      </c>
      <c r="BH117" s="4"/>
      <c r="BJ117" s="4"/>
      <c r="BK117" s="5"/>
      <c r="BL117" s="21"/>
      <c r="BM117" s="4"/>
      <c r="BN117" s="21"/>
      <c r="BO117" s="2" t="str">
        <f t="shared" si="12"/>
        <v/>
      </c>
      <c r="BP117" s="3" t="str">
        <f t="shared" si="13"/>
        <v/>
      </c>
      <c r="BQ117" s="3" t="str">
        <f>IF($A117="","",IF((AND($A117="ADD",OR(BP117="",BP117="Local Authority"))),"L",(_xlfn.XLOOKUP(BP117,asset_owner[lookupValue],asset_owner[lookupKey],""))))</f>
        <v/>
      </c>
      <c r="BR117" s="3" t="str">
        <f t="shared" si="14"/>
        <v/>
      </c>
      <c r="BS117" s="3" t="str">
        <f>IF($A117="","",IF((AND($A117="ADD",OR(BR117="",BR117="Vested Assets"))),"12",(_xlfn.XLOOKUP(BR117,ud_work_category[lookupValue],ud_work_category[lookupKey],""))))</f>
        <v/>
      </c>
      <c r="BT117" s="20"/>
      <c r="BU117" s="2" t="str">
        <f t="shared" si="15"/>
        <v/>
      </c>
      <c r="BV117" s="3" t="str">
        <f t="shared" si="16"/>
        <v/>
      </c>
      <c r="BW117" s="3" t="str">
        <f>IF($A117="","",IF((AND($A117="ADD",OR(BV117="",BV117="Excellent"))),"1",(_xlfn.XLOOKUP(BV117,condition[lookupValue],condition[lookupKey],""))))</f>
        <v/>
      </c>
      <c r="BX117" s="21" t="str">
        <f t="shared" si="17"/>
        <v/>
      </c>
      <c r="BY117" s="5"/>
    </row>
    <row r="118" spans="2:77" x14ac:dyDescent="0.25">
      <c r="B118" s="4"/>
      <c r="D118" s="3" t="str">
        <f>IF($A118="ADD",IF(NOT(ISBLANK(C118)),_xlfn.XLOOKUP(C118,roadnames[lookupValue],roadnames[lookupKey],"ERROR"),""), "")</f>
        <v/>
      </c>
      <c r="E118" s="4"/>
      <c r="F118" s="4"/>
      <c r="G118" s="5"/>
      <c r="H118" s="5"/>
      <c r="I118" s="19"/>
      <c r="J118" s="19"/>
      <c r="K118" s="19" t="str">
        <f t="shared" si="9"/>
        <v/>
      </c>
      <c r="L118" s="4"/>
      <c r="N118" s="3" t="str">
        <f>IF($A118="ADD",IF(NOT(ISBLANK(M118)),_xlfn.XLOOKUP(M118,len_adjust_rsn[lookupValue],len_adjust_rsn[lookupKey],"ERROR"),""), "")</f>
        <v/>
      </c>
      <c r="O118" s="19"/>
      <c r="Q118" s="19" t="str">
        <f t="shared" si="10"/>
        <v/>
      </c>
      <c r="R118" s="19"/>
      <c r="S118" s="19" t="str">
        <f t="shared" si="11"/>
        <v/>
      </c>
      <c r="T118" s="4"/>
      <c r="U118" s="4"/>
      <c r="W118" s="3" t="str">
        <f>IF($A118="ADD",IF(NOT(ISBLANK(V118)),_xlfn.XLOOKUP(V118,ud_surface_function[lookupValue],ud_surface_function[lookupKey],"ERROR"),""), "")</f>
        <v/>
      </c>
      <c r="Y118" s="3" t="str">
        <f>IF($A118="ADD",IF(NOT(ISBLANK(X118)),_xlfn.XLOOKUP(X118,ud_surface_reseal_reason[lookupValue],ud_surface_reseal_reason[lookupKey],"ERROR"),""), "")</f>
        <v/>
      </c>
      <c r="AA118" s="3" t="str">
        <f>IF($A118="ADD",IF(NOT(ISBLANK(Z118)),_xlfn.XLOOKUP(Z118,ud_surface_material_type[lookupValue],ud_surface_material_type[lookupKey],"ERROR"),""), "")</f>
        <v/>
      </c>
      <c r="AC118" s="3" t="str">
        <f>IF($A118="ADD",IF(NOT(ISBLANK(AB118)),_xlfn.XLOOKUP(AB118,ud_material_source[lookupValue],ud_material_source[lookupKey],"ERROR"),""), "")</f>
        <v/>
      </c>
      <c r="AE118" s="3" t="str">
        <f>IF($A118="ADD",IF(NOT(ISBLANK(AD118)),_xlfn.XLOOKUP(AD118,ud_surface_specification[lookupValue],ud_surface_specification[lookupKey],"ERROR"),""), "")</f>
        <v/>
      </c>
      <c r="AF118" s="4"/>
      <c r="AG118" s="4"/>
      <c r="AI118" s="3" t="str">
        <f>IF($A118="ADD",IF(NOT(ISBLANK(AH118)),_xlfn.XLOOKUP(AH118,ud_mix_designation_number[lookupValue],ud_mix_designation_number[lookupKey],"ERROR"),""), "")</f>
        <v/>
      </c>
      <c r="AK118" s="3" t="str">
        <f>IF($A118="ADD",IF(NOT(ISBLANK(AJ118)),_xlfn.XLOOKUP(AJ118,ud_chip_grade[lookupValue],ud_chip_grade[lookupKey],"ERROR"),""), "")</f>
        <v/>
      </c>
      <c r="AM118" s="3" t="str">
        <f>IF($A118="ADD",IF(NOT(ISBLANK(AL118)),_xlfn.XLOOKUP(AL118,ud_chip_grade[lookupValue],ud_chip_grade[lookupKey],"ERROR"),""), "")</f>
        <v/>
      </c>
      <c r="AO118" s="3" t="str">
        <f>IF($A118="ADD",IF(NOT(ISBLANK(AN118)),_xlfn.XLOOKUP(AN118,ud_chip_grade[lookupValue],ud_chip_grade[lookupKey],"ERROR"),""), "")</f>
        <v/>
      </c>
      <c r="AQ118" s="4"/>
      <c r="AS118" s="3" t="str">
        <f>IF($A118="ADD",IF(NOT(ISBLANK(AR118)),_xlfn.XLOOKUP(AR118,ud_recycled_aggregate[lookupValue],ud_recycled_aggregate[lookupKey],"ERROR"),""), "")</f>
        <v/>
      </c>
      <c r="AU118" s="3" t="str">
        <f>IF($A118="ADD",IF(NOT(ISBLANK(AT118)),_xlfn.XLOOKUP(AT118,ud_surface_binder_type[lookupValue],ud_surface_binder_type[lookupKey],"ERROR"),""), "")</f>
        <v/>
      </c>
      <c r="AV118" s="20"/>
      <c r="AY118" s="3" t="str">
        <f>IF($A118="ADD",IF(NOT(ISBLANK(AX118)),_xlfn.XLOOKUP(AX118,ud_cutter_type[lookupValue],ud_cutter_type[lookupKey],"ERROR"),""), "")</f>
        <v/>
      </c>
      <c r="AZ118" s="4"/>
      <c r="BB118" s="4"/>
      <c r="BG118" s="3" t="str">
        <f>IF($A118="ADD",IF(NOT(ISBLANK(BF118)),_xlfn.XLOOKUP(BF118,ud_polymer_type[lookupValue],ud_polymer_type[lookupKey],"ERROR"),""), "")</f>
        <v/>
      </c>
      <c r="BH118" s="4"/>
      <c r="BJ118" s="4"/>
      <c r="BK118" s="5"/>
      <c r="BL118" s="21"/>
      <c r="BM118" s="4"/>
      <c r="BN118" s="21"/>
      <c r="BO118" s="2" t="str">
        <f t="shared" si="12"/>
        <v/>
      </c>
      <c r="BP118" s="3" t="str">
        <f t="shared" si="13"/>
        <v/>
      </c>
      <c r="BQ118" s="3" t="str">
        <f>IF($A118="","",IF((AND($A118="ADD",OR(BP118="",BP118="Local Authority"))),"L",(_xlfn.XLOOKUP(BP118,asset_owner[lookupValue],asset_owner[lookupKey],""))))</f>
        <v/>
      </c>
      <c r="BR118" s="3" t="str">
        <f t="shared" si="14"/>
        <v/>
      </c>
      <c r="BS118" s="3" t="str">
        <f>IF($A118="","",IF((AND($A118="ADD",OR(BR118="",BR118="Vested Assets"))),"12",(_xlfn.XLOOKUP(BR118,ud_work_category[lookupValue],ud_work_category[lookupKey],""))))</f>
        <v/>
      </c>
      <c r="BT118" s="20"/>
      <c r="BU118" s="2" t="str">
        <f t="shared" si="15"/>
        <v/>
      </c>
      <c r="BV118" s="3" t="str">
        <f t="shared" si="16"/>
        <v/>
      </c>
      <c r="BW118" s="3" t="str">
        <f>IF($A118="","",IF((AND($A118="ADD",OR(BV118="",BV118="Excellent"))),"1",(_xlfn.XLOOKUP(BV118,condition[lookupValue],condition[lookupKey],""))))</f>
        <v/>
      </c>
      <c r="BX118" s="21" t="str">
        <f t="shared" si="17"/>
        <v/>
      </c>
      <c r="BY118" s="5"/>
    </row>
    <row r="119" spans="2:77" x14ac:dyDescent="0.25">
      <c r="B119" s="4"/>
      <c r="D119" s="3" t="str">
        <f>IF($A119="ADD",IF(NOT(ISBLANK(C119)),_xlfn.XLOOKUP(C119,roadnames[lookupValue],roadnames[lookupKey],"ERROR"),""), "")</f>
        <v/>
      </c>
      <c r="E119" s="4"/>
      <c r="F119" s="4"/>
      <c r="G119" s="5"/>
      <c r="H119" s="5"/>
      <c r="I119" s="19"/>
      <c r="J119" s="19"/>
      <c r="K119" s="19" t="str">
        <f t="shared" si="9"/>
        <v/>
      </c>
      <c r="L119" s="4"/>
      <c r="N119" s="3" t="str">
        <f>IF($A119="ADD",IF(NOT(ISBLANK(M119)),_xlfn.XLOOKUP(M119,len_adjust_rsn[lookupValue],len_adjust_rsn[lookupKey],"ERROR"),""), "")</f>
        <v/>
      </c>
      <c r="O119" s="19"/>
      <c r="Q119" s="19" t="str">
        <f t="shared" si="10"/>
        <v/>
      </c>
      <c r="R119" s="19"/>
      <c r="S119" s="19" t="str">
        <f t="shared" si="11"/>
        <v/>
      </c>
      <c r="T119" s="4"/>
      <c r="U119" s="4"/>
      <c r="W119" s="3" t="str">
        <f>IF($A119="ADD",IF(NOT(ISBLANK(V119)),_xlfn.XLOOKUP(V119,ud_surface_function[lookupValue],ud_surface_function[lookupKey],"ERROR"),""), "")</f>
        <v/>
      </c>
      <c r="Y119" s="3" t="str">
        <f>IF($A119="ADD",IF(NOT(ISBLANK(X119)),_xlfn.XLOOKUP(X119,ud_surface_reseal_reason[lookupValue],ud_surface_reseal_reason[lookupKey],"ERROR"),""), "")</f>
        <v/>
      </c>
      <c r="AA119" s="3" t="str">
        <f>IF($A119="ADD",IF(NOT(ISBLANK(Z119)),_xlfn.XLOOKUP(Z119,ud_surface_material_type[lookupValue],ud_surface_material_type[lookupKey],"ERROR"),""), "")</f>
        <v/>
      </c>
      <c r="AC119" s="3" t="str">
        <f>IF($A119="ADD",IF(NOT(ISBLANK(AB119)),_xlfn.XLOOKUP(AB119,ud_material_source[lookupValue],ud_material_source[lookupKey],"ERROR"),""), "")</f>
        <v/>
      </c>
      <c r="AE119" s="3" t="str">
        <f>IF($A119="ADD",IF(NOT(ISBLANK(AD119)),_xlfn.XLOOKUP(AD119,ud_surface_specification[lookupValue],ud_surface_specification[lookupKey],"ERROR"),""), "")</f>
        <v/>
      </c>
      <c r="AF119" s="4"/>
      <c r="AG119" s="4"/>
      <c r="AI119" s="3" t="str">
        <f>IF($A119="ADD",IF(NOT(ISBLANK(AH119)),_xlfn.XLOOKUP(AH119,ud_mix_designation_number[lookupValue],ud_mix_designation_number[lookupKey],"ERROR"),""), "")</f>
        <v/>
      </c>
      <c r="AK119" s="3" t="str">
        <f>IF($A119="ADD",IF(NOT(ISBLANK(AJ119)),_xlfn.XLOOKUP(AJ119,ud_chip_grade[lookupValue],ud_chip_grade[lookupKey],"ERROR"),""), "")</f>
        <v/>
      </c>
      <c r="AM119" s="3" t="str">
        <f>IF($A119="ADD",IF(NOT(ISBLANK(AL119)),_xlfn.XLOOKUP(AL119,ud_chip_grade[lookupValue],ud_chip_grade[lookupKey],"ERROR"),""), "")</f>
        <v/>
      </c>
      <c r="AO119" s="3" t="str">
        <f>IF($A119="ADD",IF(NOT(ISBLANK(AN119)),_xlfn.XLOOKUP(AN119,ud_chip_grade[lookupValue],ud_chip_grade[lookupKey],"ERROR"),""), "")</f>
        <v/>
      </c>
      <c r="AQ119" s="4"/>
      <c r="AS119" s="3" t="str">
        <f>IF($A119="ADD",IF(NOT(ISBLANK(AR119)),_xlfn.XLOOKUP(AR119,ud_recycled_aggregate[lookupValue],ud_recycled_aggregate[lookupKey],"ERROR"),""), "")</f>
        <v/>
      </c>
      <c r="AU119" s="3" t="str">
        <f>IF($A119="ADD",IF(NOT(ISBLANK(AT119)),_xlfn.XLOOKUP(AT119,ud_surface_binder_type[lookupValue],ud_surface_binder_type[lookupKey],"ERROR"),""), "")</f>
        <v/>
      </c>
      <c r="AV119" s="20"/>
      <c r="AY119" s="3" t="str">
        <f>IF($A119="ADD",IF(NOT(ISBLANK(AX119)),_xlfn.XLOOKUP(AX119,ud_cutter_type[lookupValue],ud_cutter_type[lookupKey],"ERROR"),""), "")</f>
        <v/>
      </c>
      <c r="AZ119" s="4"/>
      <c r="BB119" s="4"/>
      <c r="BG119" s="3" t="str">
        <f>IF($A119="ADD",IF(NOT(ISBLANK(BF119)),_xlfn.XLOOKUP(BF119,ud_polymer_type[lookupValue],ud_polymer_type[lookupKey],"ERROR"),""), "")</f>
        <v/>
      </c>
      <c r="BH119" s="4"/>
      <c r="BJ119" s="4"/>
      <c r="BK119" s="5"/>
      <c r="BL119" s="21"/>
      <c r="BM119" s="4"/>
      <c r="BN119" s="21"/>
      <c r="BO119" s="2" t="str">
        <f t="shared" si="12"/>
        <v/>
      </c>
      <c r="BP119" s="3" t="str">
        <f t="shared" si="13"/>
        <v/>
      </c>
      <c r="BQ119" s="3" t="str">
        <f>IF($A119="","",IF((AND($A119="ADD",OR(BP119="",BP119="Local Authority"))),"L",(_xlfn.XLOOKUP(BP119,asset_owner[lookupValue],asset_owner[lookupKey],""))))</f>
        <v/>
      </c>
      <c r="BR119" s="3" t="str">
        <f t="shared" si="14"/>
        <v/>
      </c>
      <c r="BS119" s="3" t="str">
        <f>IF($A119="","",IF((AND($A119="ADD",OR(BR119="",BR119="Vested Assets"))),"12",(_xlfn.XLOOKUP(BR119,ud_work_category[lookupValue],ud_work_category[lookupKey],""))))</f>
        <v/>
      </c>
      <c r="BT119" s="20"/>
      <c r="BU119" s="2" t="str">
        <f t="shared" si="15"/>
        <v/>
      </c>
      <c r="BV119" s="3" t="str">
        <f t="shared" si="16"/>
        <v/>
      </c>
      <c r="BW119" s="3" t="str">
        <f>IF($A119="","",IF((AND($A119="ADD",OR(BV119="",BV119="Excellent"))),"1",(_xlfn.XLOOKUP(BV119,condition[lookupValue],condition[lookupKey],""))))</f>
        <v/>
      </c>
      <c r="BX119" s="21" t="str">
        <f t="shared" si="17"/>
        <v/>
      </c>
      <c r="BY119" s="5"/>
    </row>
    <row r="120" spans="2:77" x14ac:dyDescent="0.25">
      <c r="B120" s="4"/>
      <c r="D120" s="3" t="str">
        <f>IF($A120="ADD",IF(NOT(ISBLANK(C120)),_xlfn.XLOOKUP(C120,roadnames[lookupValue],roadnames[lookupKey],"ERROR"),""), "")</f>
        <v/>
      </c>
      <c r="E120" s="4"/>
      <c r="F120" s="4"/>
      <c r="G120" s="5"/>
      <c r="H120" s="5"/>
      <c r="I120" s="19"/>
      <c r="J120" s="19"/>
      <c r="K120" s="19" t="str">
        <f t="shared" si="9"/>
        <v/>
      </c>
      <c r="L120" s="4"/>
      <c r="N120" s="3" t="str">
        <f>IF($A120="ADD",IF(NOT(ISBLANK(M120)),_xlfn.XLOOKUP(M120,len_adjust_rsn[lookupValue],len_adjust_rsn[lookupKey],"ERROR"),""), "")</f>
        <v/>
      </c>
      <c r="O120" s="19"/>
      <c r="Q120" s="19" t="str">
        <f t="shared" si="10"/>
        <v/>
      </c>
      <c r="R120" s="19"/>
      <c r="S120" s="19" t="str">
        <f t="shared" si="11"/>
        <v/>
      </c>
      <c r="T120" s="4"/>
      <c r="U120" s="4"/>
      <c r="W120" s="3" t="str">
        <f>IF($A120="ADD",IF(NOT(ISBLANK(V120)),_xlfn.XLOOKUP(V120,ud_surface_function[lookupValue],ud_surface_function[lookupKey],"ERROR"),""), "")</f>
        <v/>
      </c>
      <c r="Y120" s="3" t="str">
        <f>IF($A120="ADD",IF(NOT(ISBLANK(X120)),_xlfn.XLOOKUP(X120,ud_surface_reseal_reason[lookupValue],ud_surface_reseal_reason[lookupKey],"ERROR"),""), "")</f>
        <v/>
      </c>
      <c r="AA120" s="3" t="str">
        <f>IF($A120="ADD",IF(NOT(ISBLANK(Z120)),_xlfn.XLOOKUP(Z120,ud_surface_material_type[lookupValue],ud_surface_material_type[lookupKey],"ERROR"),""), "")</f>
        <v/>
      </c>
      <c r="AC120" s="3" t="str">
        <f>IF($A120="ADD",IF(NOT(ISBLANK(AB120)),_xlfn.XLOOKUP(AB120,ud_material_source[lookupValue],ud_material_source[lookupKey],"ERROR"),""), "")</f>
        <v/>
      </c>
      <c r="AE120" s="3" t="str">
        <f>IF($A120="ADD",IF(NOT(ISBLANK(AD120)),_xlfn.XLOOKUP(AD120,ud_surface_specification[lookupValue],ud_surface_specification[lookupKey],"ERROR"),""), "")</f>
        <v/>
      </c>
      <c r="AF120" s="4"/>
      <c r="AG120" s="4"/>
      <c r="AI120" s="3" t="str">
        <f>IF($A120="ADD",IF(NOT(ISBLANK(AH120)),_xlfn.XLOOKUP(AH120,ud_mix_designation_number[lookupValue],ud_mix_designation_number[lookupKey],"ERROR"),""), "")</f>
        <v/>
      </c>
      <c r="AK120" s="3" t="str">
        <f>IF($A120="ADD",IF(NOT(ISBLANK(AJ120)),_xlfn.XLOOKUP(AJ120,ud_chip_grade[lookupValue],ud_chip_grade[lookupKey],"ERROR"),""), "")</f>
        <v/>
      </c>
      <c r="AM120" s="3" t="str">
        <f>IF($A120="ADD",IF(NOT(ISBLANK(AL120)),_xlfn.XLOOKUP(AL120,ud_chip_grade[lookupValue],ud_chip_grade[lookupKey],"ERROR"),""), "")</f>
        <v/>
      </c>
      <c r="AO120" s="3" t="str">
        <f>IF($A120="ADD",IF(NOT(ISBLANK(AN120)),_xlfn.XLOOKUP(AN120,ud_chip_grade[lookupValue],ud_chip_grade[lookupKey],"ERROR"),""), "")</f>
        <v/>
      </c>
      <c r="AQ120" s="4"/>
      <c r="AS120" s="3" t="str">
        <f>IF($A120="ADD",IF(NOT(ISBLANK(AR120)),_xlfn.XLOOKUP(AR120,ud_recycled_aggregate[lookupValue],ud_recycled_aggregate[lookupKey],"ERROR"),""), "")</f>
        <v/>
      </c>
      <c r="AU120" s="3" t="str">
        <f>IF($A120="ADD",IF(NOT(ISBLANK(AT120)),_xlfn.XLOOKUP(AT120,ud_surface_binder_type[lookupValue],ud_surface_binder_type[lookupKey],"ERROR"),""), "")</f>
        <v/>
      </c>
      <c r="AV120" s="20"/>
      <c r="AY120" s="3" t="str">
        <f>IF($A120="ADD",IF(NOT(ISBLANK(AX120)),_xlfn.XLOOKUP(AX120,ud_cutter_type[lookupValue],ud_cutter_type[lookupKey],"ERROR"),""), "")</f>
        <v/>
      </c>
      <c r="AZ120" s="4"/>
      <c r="BB120" s="4"/>
      <c r="BG120" s="3" t="str">
        <f>IF($A120="ADD",IF(NOT(ISBLANK(BF120)),_xlfn.XLOOKUP(BF120,ud_polymer_type[lookupValue],ud_polymer_type[lookupKey],"ERROR"),""), "")</f>
        <v/>
      </c>
      <c r="BH120" s="4"/>
      <c r="BJ120" s="4"/>
      <c r="BK120" s="5"/>
      <c r="BL120" s="21"/>
      <c r="BM120" s="4"/>
      <c r="BN120" s="21"/>
      <c r="BO120" s="2" t="str">
        <f t="shared" si="12"/>
        <v/>
      </c>
      <c r="BP120" s="3" t="str">
        <f t="shared" si="13"/>
        <v/>
      </c>
      <c r="BQ120" s="3" t="str">
        <f>IF($A120="","",IF((AND($A120="ADD",OR(BP120="",BP120="Local Authority"))),"L",(_xlfn.XLOOKUP(BP120,asset_owner[lookupValue],asset_owner[lookupKey],""))))</f>
        <v/>
      </c>
      <c r="BR120" s="3" t="str">
        <f t="shared" si="14"/>
        <v/>
      </c>
      <c r="BS120" s="3" t="str">
        <f>IF($A120="","",IF((AND($A120="ADD",OR(BR120="",BR120="Vested Assets"))),"12",(_xlfn.XLOOKUP(BR120,ud_work_category[lookupValue],ud_work_category[lookupKey],""))))</f>
        <v/>
      </c>
      <c r="BT120" s="20"/>
      <c r="BU120" s="2" t="str">
        <f t="shared" si="15"/>
        <v/>
      </c>
      <c r="BV120" s="3" t="str">
        <f t="shared" si="16"/>
        <v/>
      </c>
      <c r="BW120" s="3" t="str">
        <f>IF($A120="","",IF((AND($A120="ADD",OR(BV120="",BV120="Excellent"))),"1",(_xlfn.XLOOKUP(BV120,condition[lookupValue],condition[lookupKey],""))))</f>
        <v/>
      </c>
      <c r="BX120" s="21" t="str">
        <f t="shared" si="17"/>
        <v/>
      </c>
      <c r="BY120" s="5"/>
    </row>
    <row r="121" spans="2:77" x14ac:dyDescent="0.25">
      <c r="B121" s="4"/>
      <c r="D121" s="3" t="str">
        <f>IF($A121="ADD",IF(NOT(ISBLANK(C121)),_xlfn.XLOOKUP(C121,roadnames[lookupValue],roadnames[lookupKey],"ERROR"),""), "")</f>
        <v/>
      </c>
      <c r="E121" s="4"/>
      <c r="F121" s="4"/>
      <c r="G121" s="5"/>
      <c r="H121" s="5"/>
      <c r="I121" s="19"/>
      <c r="J121" s="19"/>
      <c r="K121" s="19" t="str">
        <f t="shared" si="9"/>
        <v/>
      </c>
      <c r="L121" s="4"/>
      <c r="N121" s="3" t="str">
        <f>IF($A121="ADD",IF(NOT(ISBLANK(M121)),_xlfn.XLOOKUP(M121,len_adjust_rsn[lookupValue],len_adjust_rsn[lookupKey],"ERROR"),""), "")</f>
        <v/>
      </c>
      <c r="O121" s="19"/>
      <c r="Q121" s="19" t="str">
        <f t="shared" si="10"/>
        <v/>
      </c>
      <c r="R121" s="19"/>
      <c r="S121" s="19" t="str">
        <f t="shared" si="11"/>
        <v/>
      </c>
      <c r="T121" s="4"/>
      <c r="U121" s="4"/>
      <c r="W121" s="3" t="str">
        <f>IF($A121="ADD",IF(NOT(ISBLANK(V121)),_xlfn.XLOOKUP(V121,ud_surface_function[lookupValue],ud_surface_function[lookupKey],"ERROR"),""), "")</f>
        <v/>
      </c>
      <c r="Y121" s="3" t="str">
        <f>IF($A121="ADD",IF(NOT(ISBLANK(X121)),_xlfn.XLOOKUP(X121,ud_surface_reseal_reason[lookupValue],ud_surface_reseal_reason[lookupKey],"ERROR"),""), "")</f>
        <v/>
      </c>
      <c r="AA121" s="3" t="str">
        <f>IF($A121="ADD",IF(NOT(ISBLANK(Z121)),_xlfn.XLOOKUP(Z121,ud_surface_material_type[lookupValue],ud_surface_material_type[lookupKey],"ERROR"),""), "")</f>
        <v/>
      </c>
      <c r="AC121" s="3" t="str">
        <f>IF($A121="ADD",IF(NOT(ISBLANK(AB121)),_xlfn.XLOOKUP(AB121,ud_material_source[lookupValue],ud_material_source[lookupKey],"ERROR"),""), "")</f>
        <v/>
      </c>
      <c r="AE121" s="3" t="str">
        <f>IF($A121="ADD",IF(NOT(ISBLANK(AD121)),_xlfn.XLOOKUP(AD121,ud_surface_specification[lookupValue],ud_surface_specification[lookupKey],"ERROR"),""), "")</f>
        <v/>
      </c>
      <c r="AF121" s="4"/>
      <c r="AG121" s="4"/>
      <c r="AI121" s="3" t="str">
        <f>IF($A121="ADD",IF(NOT(ISBLANK(AH121)),_xlfn.XLOOKUP(AH121,ud_mix_designation_number[lookupValue],ud_mix_designation_number[lookupKey],"ERROR"),""), "")</f>
        <v/>
      </c>
      <c r="AK121" s="3" t="str">
        <f>IF($A121="ADD",IF(NOT(ISBLANK(AJ121)),_xlfn.XLOOKUP(AJ121,ud_chip_grade[lookupValue],ud_chip_grade[lookupKey],"ERROR"),""), "")</f>
        <v/>
      </c>
      <c r="AM121" s="3" t="str">
        <f>IF($A121="ADD",IF(NOT(ISBLANK(AL121)),_xlfn.XLOOKUP(AL121,ud_chip_grade[lookupValue],ud_chip_grade[lookupKey],"ERROR"),""), "")</f>
        <v/>
      </c>
      <c r="AO121" s="3" t="str">
        <f>IF($A121="ADD",IF(NOT(ISBLANK(AN121)),_xlfn.XLOOKUP(AN121,ud_chip_grade[lookupValue],ud_chip_grade[lookupKey],"ERROR"),""), "")</f>
        <v/>
      </c>
      <c r="AQ121" s="4"/>
      <c r="AS121" s="3" t="str">
        <f>IF($A121="ADD",IF(NOT(ISBLANK(AR121)),_xlfn.XLOOKUP(AR121,ud_recycled_aggregate[lookupValue],ud_recycled_aggregate[lookupKey],"ERROR"),""), "")</f>
        <v/>
      </c>
      <c r="AU121" s="3" t="str">
        <f>IF($A121="ADD",IF(NOT(ISBLANK(AT121)),_xlfn.XLOOKUP(AT121,ud_surface_binder_type[lookupValue],ud_surface_binder_type[lookupKey],"ERROR"),""), "")</f>
        <v/>
      </c>
      <c r="AV121" s="20"/>
      <c r="AY121" s="3" t="str">
        <f>IF($A121="ADD",IF(NOT(ISBLANK(AX121)),_xlfn.XLOOKUP(AX121,ud_cutter_type[lookupValue],ud_cutter_type[lookupKey],"ERROR"),""), "")</f>
        <v/>
      </c>
      <c r="AZ121" s="4"/>
      <c r="BB121" s="4"/>
      <c r="BG121" s="3" t="str">
        <f>IF($A121="ADD",IF(NOT(ISBLANK(BF121)),_xlfn.XLOOKUP(BF121,ud_polymer_type[lookupValue],ud_polymer_type[lookupKey],"ERROR"),""), "")</f>
        <v/>
      </c>
      <c r="BH121" s="4"/>
      <c r="BJ121" s="4"/>
      <c r="BK121" s="5"/>
      <c r="BL121" s="21"/>
      <c r="BM121" s="4"/>
      <c r="BN121" s="21"/>
      <c r="BO121" s="2" t="str">
        <f t="shared" si="12"/>
        <v/>
      </c>
      <c r="BP121" s="3" t="str">
        <f t="shared" si="13"/>
        <v/>
      </c>
      <c r="BQ121" s="3" t="str">
        <f>IF($A121="","",IF((AND($A121="ADD",OR(BP121="",BP121="Local Authority"))),"L",(_xlfn.XLOOKUP(BP121,asset_owner[lookupValue],asset_owner[lookupKey],""))))</f>
        <v/>
      </c>
      <c r="BR121" s="3" t="str">
        <f t="shared" si="14"/>
        <v/>
      </c>
      <c r="BS121" s="3" t="str">
        <f>IF($A121="","",IF((AND($A121="ADD",OR(BR121="",BR121="Vested Assets"))),"12",(_xlfn.XLOOKUP(BR121,ud_work_category[lookupValue],ud_work_category[lookupKey],""))))</f>
        <v/>
      </c>
      <c r="BT121" s="20"/>
      <c r="BU121" s="2" t="str">
        <f t="shared" si="15"/>
        <v/>
      </c>
      <c r="BV121" s="3" t="str">
        <f t="shared" si="16"/>
        <v/>
      </c>
      <c r="BW121" s="3" t="str">
        <f>IF($A121="","",IF((AND($A121="ADD",OR(BV121="",BV121="Excellent"))),"1",(_xlfn.XLOOKUP(BV121,condition[lookupValue],condition[lookupKey],""))))</f>
        <v/>
      </c>
      <c r="BX121" s="21" t="str">
        <f t="shared" si="17"/>
        <v/>
      </c>
      <c r="BY121" s="5"/>
    </row>
    <row r="122" spans="2:77" x14ac:dyDescent="0.25">
      <c r="B122" s="4"/>
      <c r="D122" s="3" t="str">
        <f>IF($A122="ADD",IF(NOT(ISBLANK(C122)),_xlfn.XLOOKUP(C122,roadnames[lookupValue],roadnames[lookupKey],"ERROR"),""), "")</f>
        <v/>
      </c>
      <c r="E122" s="4"/>
      <c r="F122" s="4"/>
      <c r="G122" s="5"/>
      <c r="H122" s="5"/>
      <c r="I122" s="19"/>
      <c r="J122" s="19"/>
      <c r="K122" s="19" t="str">
        <f t="shared" si="9"/>
        <v/>
      </c>
      <c r="L122" s="4"/>
      <c r="N122" s="3" t="str">
        <f>IF($A122="ADD",IF(NOT(ISBLANK(M122)),_xlfn.XLOOKUP(M122,len_adjust_rsn[lookupValue],len_adjust_rsn[lookupKey],"ERROR"),""), "")</f>
        <v/>
      </c>
      <c r="O122" s="19"/>
      <c r="Q122" s="19" t="str">
        <f t="shared" si="10"/>
        <v/>
      </c>
      <c r="R122" s="19"/>
      <c r="S122" s="19" t="str">
        <f t="shared" si="11"/>
        <v/>
      </c>
      <c r="T122" s="4"/>
      <c r="U122" s="4"/>
      <c r="W122" s="3" t="str">
        <f>IF($A122="ADD",IF(NOT(ISBLANK(V122)),_xlfn.XLOOKUP(V122,ud_surface_function[lookupValue],ud_surface_function[lookupKey],"ERROR"),""), "")</f>
        <v/>
      </c>
      <c r="Y122" s="3" t="str">
        <f>IF($A122="ADD",IF(NOT(ISBLANK(X122)),_xlfn.XLOOKUP(X122,ud_surface_reseal_reason[lookupValue],ud_surface_reseal_reason[lookupKey],"ERROR"),""), "")</f>
        <v/>
      </c>
      <c r="AA122" s="3" t="str">
        <f>IF($A122="ADD",IF(NOT(ISBLANK(Z122)),_xlfn.XLOOKUP(Z122,ud_surface_material_type[lookupValue],ud_surface_material_type[lookupKey],"ERROR"),""), "")</f>
        <v/>
      </c>
      <c r="AC122" s="3" t="str">
        <f>IF($A122="ADD",IF(NOT(ISBLANK(AB122)),_xlfn.XLOOKUP(AB122,ud_material_source[lookupValue],ud_material_source[lookupKey],"ERROR"),""), "")</f>
        <v/>
      </c>
      <c r="AE122" s="3" t="str">
        <f>IF($A122="ADD",IF(NOT(ISBLANK(AD122)),_xlfn.XLOOKUP(AD122,ud_surface_specification[lookupValue],ud_surface_specification[lookupKey],"ERROR"),""), "")</f>
        <v/>
      </c>
      <c r="AF122" s="4"/>
      <c r="AG122" s="4"/>
      <c r="AI122" s="3" t="str">
        <f>IF($A122="ADD",IF(NOT(ISBLANK(AH122)),_xlfn.XLOOKUP(AH122,ud_mix_designation_number[lookupValue],ud_mix_designation_number[lookupKey],"ERROR"),""), "")</f>
        <v/>
      </c>
      <c r="AK122" s="3" t="str">
        <f>IF($A122="ADD",IF(NOT(ISBLANK(AJ122)),_xlfn.XLOOKUP(AJ122,ud_chip_grade[lookupValue],ud_chip_grade[lookupKey],"ERROR"),""), "")</f>
        <v/>
      </c>
      <c r="AM122" s="3" t="str">
        <f>IF($A122="ADD",IF(NOT(ISBLANK(AL122)),_xlfn.XLOOKUP(AL122,ud_chip_grade[lookupValue],ud_chip_grade[lookupKey],"ERROR"),""), "")</f>
        <v/>
      </c>
      <c r="AO122" s="3" t="str">
        <f>IF($A122="ADD",IF(NOT(ISBLANK(AN122)),_xlfn.XLOOKUP(AN122,ud_chip_grade[lookupValue],ud_chip_grade[lookupKey],"ERROR"),""), "")</f>
        <v/>
      </c>
      <c r="AQ122" s="4"/>
      <c r="AS122" s="3" t="str">
        <f>IF($A122="ADD",IF(NOT(ISBLANK(AR122)),_xlfn.XLOOKUP(AR122,ud_recycled_aggregate[lookupValue],ud_recycled_aggregate[lookupKey],"ERROR"),""), "")</f>
        <v/>
      </c>
      <c r="AU122" s="3" t="str">
        <f>IF($A122="ADD",IF(NOT(ISBLANK(AT122)),_xlfn.XLOOKUP(AT122,ud_surface_binder_type[lookupValue],ud_surface_binder_type[lookupKey],"ERROR"),""), "")</f>
        <v/>
      </c>
      <c r="AV122" s="20"/>
      <c r="AY122" s="3" t="str">
        <f>IF($A122="ADD",IF(NOT(ISBLANK(AX122)),_xlfn.XLOOKUP(AX122,ud_cutter_type[lookupValue],ud_cutter_type[lookupKey],"ERROR"),""), "")</f>
        <v/>
      </c>
      <c r="AZ122" s="4"/>
      <c r="BB122" s="4"/>
      <c r="BG122" s="3" t="str">
        <f>IF($A122="ADD",IF(NOT(ISBLANK(BF122)),_xlfn.XLOOKUP(BF122,ud_polymer_type[lookupValue],ud_polymer_type[lookupKey],"ERROR"),""), "")</f>
        <v/>
      </c>
      <c r="BH122" s="4"/>
      <c r="BJ122" s="4"/>
      <c r="BK122" s="5"/>
      <c r="BL122" s="21"/>
      <c r="BM122" s="4"/>
      <c r="BN122" s="21"/>
      <c r="BO122" s="2" t="str">
        <f t="shared" si="12"/>
        <v/>
      </c>
      <c r="BP122" s="3" t="str">
        <f t="shared" si="13"/>
        <v/>
      </c>
      <c r="BQ122" s="3" t="str">
        <f>IF($A122="","",IF((AND($A122="ADD",OR(BP122="",BP122="Local Authority"))),"L",(_xlfn.XLOOKUP(BP122,asset_owner[lookupValue],asset_owner[lookupKey],""))))</f>
        <v/>
      </c>
      <c r="BR122" s="3" t="str">
        <f t="shared" si="14"/>
        <v/>
      </c>
      <c r="BS122" s="3" t="str">
        <f>IF($A122="","",IF((AND($A122="ADD",OR(BR122="",BR122="Vested Assets"))),"12",(_xlfn.XLOOKUP(BR122,ud_work_category[lookupValue],ud_work_category[lookupKey],""))))</f>
        <v/>
      </c>
      <c r="BT122" s="20"/>
      <c r="BU122" s="2" t="str">
        <f t="shared" si="15"/>
        <v/>
      </c>
      <c r="BV122" s="3" t="str">
        <f t="shared" si="16"/>
        <v/>
      </c>
      <c r="BW122" s="3" t="str">
        <f>IF($A122="","",IF((AND($A122="ADD",OR(BV122="",BV122="Excellent"))),"1",(_xlfn.XLOOKUP(BV122,condition[lookupValue],condition[lookupKey],""))))</f>
        <v/>
      </c>
      <c r="BX122" s="21" t="str">
        <f t="shared" si="17"/>
        <v/>
      </c>
      <c r="BY122" s="5"/>
    </row>
    <row r="123" spans="2:77" x14ac:dyDescent="0.25">
      <c r="B123" s="4"/>
      <c r="D123" s="3" t="str">
        <f>IF($A123="ADD",IF(NOT(ISBLANK(C123)),_xlfn.XLOOKUP(C123,roadnames[lookupValue],roadnames[lookupKey],"ERROR"),""), "")</f>
        <v/>
      </c>
      <c r="E123" s="4"/>
      <c r="F123" s="4"/>
      <c r="G123" s="5"/>
      <c r="H123" s="5"/>
      <c r="I123" s="19"/>
      <c r="J123" s="19"/>
      <c r="K123" s="19" t="str">
        <f t="shared" si="9"/>
        <v/>
      </c>
      <c r="L123" s="4"/>
      <c r="N123" s="3" t="str">
        <f>IF($A123="ADD",IF(NOT(ISBLANK(M123)),_xlfn.XLOOKUP(M123,len_adjust_rsn[lookupValue],len_adjust_rsn[lookupKey],"ERROR"),""), "")</f>
        <v/>
      </c>
      <c r="O123" s="19"/>
      <c r="Q123" s="19" t="str">
        <f t="shared" si="10"/>
        <v/>
      </c>
      <c r="R123" s="19"/>
      <c r="S123" s="19" t="str">
        <f t="shared" si="11"/>
        <v/>
      </c>
      <c r="T123" s="4"/>
      <c r="U123" s="4"/>
      <c r="W123" s="3" t="str">
        <f>IF($A123="ADD",IF(NOT(ISBLANK(V123)),_xlfn.XLOOKUP(V123,ud_surface_function[lookupValue],ud_surface_function[lookupKey],"ERROR"),""), "")</f>
        <v/>
      </c>
      <c r="Y123" s="3" t="str">
        <f>IF($A123="ADD",IF(NOT(ISBLANK(X123)),_xlfn.XLOOKUP(X123,ud_surface_reseal_reason[lookupValue],ud_surface_reseal_reason[lookupKey],"ERROR"),""), "")</f>
        <v/>
      </c>
      <c r="AA123" s="3" t="str">
        <f>IF($A123="ADD",IF(NOT(ISBLANK(Z123)),_xlfn.XLOOKUP(Z123,ud_surface_material_type[lookupValue],ud_surface_material_type[lookupKey],"ERROR"),""), "")</f>
        <v/>
      </c>
      <c r="AC123" s="3" t="str">
        <f>IF($A123="ADD",IF(NOT(ISBLANK(AB123)),_xlfn.XLOOKUP(AB123,ud_material_source[lookupValue],ud_material_source[lookupKey],"ERROR"),""), "")</f>
        <v/>
      </c>
      <c r="AE123" s="3" t="str">
        <f>IF($A123="ADD",IF(NOT(ISBLANK(AD123)),_xlfn.XLOOKUP(AD123,ud_surface_specification[lookupValue],ud_surface_specification[lookupKey],"ERROR"),""), "")</f>
        <v/>
      </c>
      <c r="AF123" s="4"/>
      <c r="AG123" s="4"/>
      <c r="AI123" s="3" t="str">
        <f>IF($A123="ADD",IF(NOT(ISBLANK(AH123)),_xlfn.XLOOKUP(AH123,ud_mix_designation_number[lookupValue],ud_mix_designation_number[lookupKey],"ERROR"),""), "")</f>
        <v/>
      </c>
      <c r="AK123" s="3" t="str">
        <f>IF($A123="ADD",IF(NOT(ISBLANK(AJ123)),_xlfn.XLOOKUP(AJ123,ud_chip_grade[lookupValue],ud_chip_grade[lookupKey],"ERROR"),""), "")</f>
        <v/>
      </c>
      <c r="AM123" s="3" t="str">
        <f>IF($A123="ADD",IF(NOT(ISBLANK(AL123)),_xlfn.XLOOKUP(AL123,ud_chip_grade[lookupValue],ud_chip_grade[lookupKey],"ERROR"),""), "")</f>
        <v/>
      </c>
      <c r="AO123" s="3" t="str">
        <f>IF($A123="ADD",IF(NOT(ISBLANK(AN123)),_xlfn.XLOOKUP(AN123,ud_chip_grade[lookupValue],ud_chip_grade[lookupKey],"ERROR"),""), "")</f>
        <v/>
      </c>
      <c r="AQ123" s="4"/>
      <c r="AS123" s="3" t="str">
        <f>IF($A123="ADD",IF(NOT(ISBLANK(AR123)),_xlfn.XLOOKUP(AR123,ud_recycled_aggregate[lookupValue],ud_recycled_aggregate[lookupKey],"ERROR"),""), "")</f>
        <v/>
      </c>
      <c r="AU123" s="3" t="str">
        <f>IF($A123="ADD",IF(NOT(ISBLANK(AT123)),_xlfn.XLOOKUP(AT123,ud_surface_binder_type[lookupValue],ud_surface_binder_type[lookupKey],"ERROR"),""), "")</f>
        <v/>
      </c>
      <c r="AV123" s="20"/>
      <c r="AY123" s="3" t="str">
        <f>IF($A123="ADD",IF(NOT(ISBLANK(AX123)),_xlfn.XLOOKUP(AX123,ud_cutter_type[lookupValue],ud_cutter_type[lookupKey],"ERROR"),""), "")</f>
        <v/>
      </c>
      <c r="AZ123" s="4"/>
      <c r="BB123" s="4"/>
      <c r="BG123" s="3" t="str">
        <f>IF($A123="ADD",IF(NOT(ISBLANK(BF123)),_xlfn.XLOOKUP(BF123,ud_polymer_type[lookupValue],ud_polymer_type[lookupKey],"ERROR"),""), "")</f>
        <v/>
      </c>
      <c r="BH123" s="4"/>
      <c r="BJ123" s="4"/>
      <c r="BK123" s="5"/>
      <c r="BL123" s="21"/>
      <c r="BM123" s="4"/>
      <c r="BN123" s="21"/>
      <c r="BO123" s="2" t="str">
        <f t="shared" si="12"/>
        <v/>
      </c>
      <c r="BP123" s="3" t="str">
        <f t="shared" si="13"/>
        <v/>
      </c>
      <c r="BQ123" s="3" t="str">
        <f>IF($A123="","",IF((AND($A123="ADD",OR(BP123="",BP123="Local Authority"))),"L",(_xlfn.XLOOKUP(BP123,asset_owner[lookupValue],asset_owner[lookupKey],""))))</f>
        <v/>
      </c>
      <c r="BR123" s="3" t="str">
        <f t="shared" si="14"/>
        <v/>
      </c>
      <c r="BS123" s="3" t="str">
        <f>IF($A123="","",IF((AND($A123="ADD",OR(BR123="",BR123="Vested Assets"))),"12",(_xlfn.XLOOKUP(BR123,ud_work_category[lookupValue],ud_work_category[lookupKey],""))))</f>
        <v/>
      </c>
      <c r="BT123" s="20"/>
      <c r="BU123" s="2" t="str">
        <f t="shared" si="15"/>
        <v/>
      </c>
      <c r="BV123" s="3" t="str">
        <f t="shared" si="16"/>
        <v/>
      </c>
      <c r="BW123" s="3" t="str">
        <f>IF($A123="","",IF((AND($A123="ADD",OR(BV123="",BV123="Excellent"))),"1",(_xlfn.XLOOKUP(BV123,condition[lookupValue],condition[lookupKey],""))))</f>
        <v/>
      </c>
      <c r="BX123" s="21" t="str">
        <f t="shared" si="17"/>
        <v/>
      </c>
      <c r="BY123" s="5"/>
    </row>
    <row r="124" spans="2:77" x14ac:dyDescent="0.25">
      <c r="B124" s="4"/>
      <c r="D124" s="3" t="str">
        <f>IF($A124="ADD",IF(NOT(ISBLANK(C124)),_xlfn.XLOOKUP(C124,roadnames[lookupValue],roadnames[lookupKey],"ERROR"),""), "")</f>
        <v/>
      </c>
      <c r="E124" s="4"/>
      <c r="F124" s="4"/>
      <c r="G124" s="5"/>
      <c r="H124" s="5"/>
      <c r="I124" s="19"/>
      <c r="J124" s="19"/>
      <c r="K124" s="19" t="str">
        <f t="shared" si="9"/>
        <v/>
      </c>
      <c r="L124" s="4"/>
      <c r="N124" s="3" t="str">
        <f>IF($A124="ADD",IF(NOT(ISBLANK(M124)),_xlfn.XLOOKUP(M124,len_adjust_rsn[lookupValue],len_adjust_rsn[lookupKey],"ERROR"),""), "")</f>
        <v/>
      </c>
      <c r="O124" s="19"/>
      <c r="Q124" s="19" t="str">
        <f t="shared" si="10"/>
        <v/>
      </c>
      <c r="R124" s="19"/>
      <c r="S124" s="19" t="str">
        <f t="shared" si="11"/>
        <v/>
      </c>
      <c r="T124" s="4"/>
      <c r="U124" s="4"/>
      <c r="W124" s="3" t="str">
        <f>IF($A124="ADD",IF(NOT(ISBLANK(V124)),_xlfn.XLOOKUP(V124,ud_surface_function[lookupValue],ud_surface_function[lookupKey],"ERROR"),""), "")</f>
        <v/>
      </c>
      <c r="Y124" s="3" t="str">
        <f>IF($A124="ADD",IF(NOT(ISBLANK(X124)),_xlfn.XLOOKUP(X124,ud_surface_reseal_reason[lookupValue],ud_surface_reseal_reason[lookupKey],"ERROR"),""), "")</f>
        <v/>
      </c>
      <c r="AA124" s="3" t="str">
        <f>IF($A124="ADD",IF(NOT(ISBLANK(Z124)),_xlfn.XLOOKUP(Z124,ud_surface_material_type[lookupValue],ud_surface_material_type[lookupKey],"ERROR"),""), "")</f>
        <v/>
      </c>
      <c r="AC124" s="3" t="str">
        <f>IF($A124="ADD",IF(NOT(ISBLANK(AB124)),_xlfn.XLOOKUP(AB124,ud_material_source[lookupValue],ud_material_source[lookupKey],"ERROR"),""), "")</f>
        <v/>
      </c>
      <c r="AE124" s="3" t="str">
        <f>IF($A124="ADD",IF(NOT(ISBLANK(AD124)),_xlfn.XLOOKUP(AD124,ud_surface_specification[lookupValue],ud_surface_specification[lookupKey],"ERROR"),""), "")</f>
        <v/>
      </c>
      <c r="AF124" s="4"/>
      <c r="AG124" s="4"/>
      <c r="AI124" s="3" t="str">
        <f>IF($A124="ADD",IF(NOT(ISBLANK(AH124)),_xlfn.XLOOKUP(AH124,ud_mix_designation_number[lookupValue],ud_mix_designation_number[lookupKey],"ERROR"),""), "")</f>
        <v/>
      </c>
      <c r="AK124" s="3" t="str">
        <f>IF($A124="ADD",IF(NOT(ISBLANK(AJ124)),_xlfn.XLOOKUP(AJ124,ud_chip_grade[lookupValue],ud_chip_grade[lookupKey],"ERROR"),""), "")</f>
        <v/>
      </c>
      <c r="AM124" s="3" t="str">
        <f>IF($A124="ADD",IF(NOT(ISBLANK(AL124)),_xlfn.XLOOKUP(AL124,ud_chip_grade[lookupValue],ud_chip_grade[lookupKey],"ERROR"),""), "")</f>
        <v/>
      </c>
      <c r="AO124" s="3" t="str">
        <f>IF($A124="ADD",IF(NOT(ISBLANK(AN124)),_xlfn.XLOOKUP(AN124,ud_chip_grade[lookupValue],ud_chip_grade[lookupKey],"ERROR"),""), "")</f>
        <v/>
      </c>
      <c r="AQ124" s="4"/>
      <c r="AS124" s="3" t="str">
        <f>IF($A124="ADD",IF(NOT(ISBLANK(AR124)),_xlfn.XLOOKUP(AR124,ud_recycled_aggregate[lookupValue],ud_recycled_aggregate[lookupKey],"ERROR"),""), "")</f>
        <v/>
      </c>
      <c r="AU124" s="3" t="str">
        <f>IF($A124="ADD",IF(NOT(ISBLANK(AT124)),_xlfn.XLOOKUP(AT124,ud_surface_binder_type[lookupValue],ud_surface_binder_type[lookupKey],"ERROR"),""), "")</f>
        <v/>
      </c>
      <c r="AV124" s="20"/>
      <c r="AY124" s="3" t="str">
        <f>IF($A124="ADD",IF(NOT(ISBLANK(AX124)),_xlfn.XLOOKUP(AX124,ud_cutter_type[lookupValue],ud_cutter_type[lookupKey],"ERROR"),""), "")</f>
        <v/>
      </c>
      <c r="AZ124" s="4"/>
      <c r="BB124" s="4"/>
      <c r="BG124" s="3" t="str">
        <f>IF($A124="ADD",IF(NOT(ISBLANK(BF124)),_xlfn.XLOOKUP(BF124,ud_polymer_type[lookupValue],ud_polymer_type[lookupKey],"ERROR"),""), "")</f>
        <v/>
      </c>
      <c r="BH124" s="4"/>
      <c r="BJ124" s="4"/>
      <c r="BK124" s="5"/>
      <c r="BL124" s="21"/>
      <c r="BM124" s="4"/>
      <c r="BN124" s="21"/>
      <c r="BO124" s="2" t="str">
        <f t="shared" si="12"/>
        <v/>
      </c>
      <c r="BP124" s="3" t="str">
        <f t="shared" si="13"/>
        <v/>
      </c>
      <c r="BQ124" s="3" t="str">
        <f>IF($A124="","",IF((AND($A124="ADD",OR(BP124="",BP124="Local Authority"))),"L",(_xlfn.XLOOKUP(BP124,asset_owner[lookupValue],asset_owner[lookupKey],""))))</f>
        <v/>
      </c>
      <c r="BR124" s="3" t="str">
        <f t="shared" si="14"/>
        <v/>
      </c>
      <c r="BS124" s="3" t="str">
        <f>IF($A124="","",IF((AND($A124="ADD",OR(BR124="",BR124="Vested Assets"))),"12",(_xlfn.XLOOKUP(BR124,ud_work_category[lookupValue],ud_work_category[lookupKey],""))))</f>
        <v/>
      </c>
      <c r="BT124" s="20"/>
      <c r="BU124" s="2" t="str">
        <f t="shared" si="15"/>
        <v/>
      </c>
      <c r="BV124" s="3" t="str">
        <f t="shared" si="16"/>
        <v/>
      </c>
      <c r="BW124" s="3" t="str">
        <f>IF($A124="","",IF((AND($A124="ADD",OR(BV124="",BV124="Excellent"))),"1",(_xlfn.XLOOKUP(BV124,condition[lookupValue],condition[lookupKey],""))))</f>
        <v/>
      </c>
      <c r="BX124" s="21" t="str">
        <f t="shared" si="17"/>
        <v/>
      </c>
      <c r="BY124" s="5"/>
    </row>
    <row r="125" spans="2:77" x14ac:dyDescent="0.25">
      <c r="B125" s="4"/>
      <c r="D125" s="3" t="str">
        <f>IF($A125="ADD",IF(NOT(ISBLANK(C125)),_xlfn.XLOOKUP(C125,roadnames[lookupValue],roadnames[lookupKey],"ERROR"),""), "")</f>
        <v/>
      </c>
      <c r="E125" s="4"/>
      <c r="F125" s="4"/>
      <c r="G125" s="5"/>
      <c r="H125" s="5"/>
      <c r="I125" s="19"/>
      <c r="J125" s="19"/>
      <c r="K125" s="19" t="str">
        <f t="shared" si="9"/>
        <v/>
      </c>
      <c r="L125" s="4"/>
      <c r="N125" s="3" t="str">
        <f>IF($A125="ADD",IF(NOT(ISBLANK(M125)),_xlfn.XLOOKUP(M125,len_adjust_rsn[lookupValue],len_adjust_rsn[lookupKey],"ERROR"),""), "")</f>
        <v/>
      </c>
      <c r="O125" s="19"/>
      <c r="Q125" s="19" t="str">
        <f t="shared" si="10"/>
        <v/>
      </c>
      <c r="R125" s="19"/>
      <c r="S125" s="19" t="str">
        <f t="shared" si="11"/>
        <v/>
      </c>
      <c r="T125" s="4"/>
      <c r="U125" s="4"/>
      <c r="W125" s="3" t="str">
        <f>IF($A125="ADD",IF(NOT(ISBLANK(V125)),_xlfn.XLOOKUP(V125,ud_surface_function[lookupValue],ud_surface_function[lookupKey],"ERROR"),""), "")</f>
        <v/>
      </c>
      <c r="Y125" s="3" t="str">
        <f>IF($A125="ADD",IF(NOT(ISBLANK(X125)),_xlfn.XLOOKUP(X125,ud_surface_reseal_reason[lookupValue],ud_surface_reseal_reason[lookupKey],"ERROR"),""), "")</f>
        <v/>
      </c>
      <c r="AA125" s="3" t="str">
        <f>IF($A125="ADD",IF(NOT(ISBLANK(Z125)),_xlfn.XLOOKUP(Z125,ud_surface_material_type[lookupValue],ud_surface_material_type[lookupKey],"ERROR"),""), "")</f>
        <v/>
      </c>
      <c r="AC125" s="3" t="str">
        <f>IF($A125="ADD",IF(NOT(ISBLANK(AB125)),_xlfn.XLOOKUP(AB125,ud_material_source[lookupValue],ud_material_source[lookupKey],"ERROR"),""), "")</f>
        <v/>
      </c>
      <c r="AE125" s="3" t="str">
        <f>IF($A125="ADD",IF(NOT(ISBLANK(AD125)),_xlfn.XLOOKUP(AD125,ud_surface_specification[lookupValue],ud_surface_specification[lookupKey],"ERROR"),""), "")</f>
        <v/>
      </c>
      <c r="AF125" s="4"/>
      <c r="AG125" s="4"/>
      <c r="AI125" s="3" t="str">
        <f>IF($A125="ADD",IF(NOT(ISBLANK(AH125)),_xlfn.XLOOKUP(AH125,ud_mix_designation_number[lookupValue],ud_mix_designation_number[lookupKey],"ERROR"),""), "")</f>
        <v/>
      </c>
      <c r="AK125" s="3" t="str">
        <f>IF($A125="ADD",IF(NOT(ISBLANK(AJ125)),_xlfn.XLOOKUP(AJ125,ud_chip_grade[lookupValue],ud_chip_grade[lookupKey],"ERROR"),""), "")</f>
        <v/>
      </c>
      <c r="AM125" s="3" t="str">
        <f>IF($A125="ADD",IF(NOT(ISBLANK(AL125)),_xlfn.XLOOKUP(AL125,ud_chip_grade[lookupValue],ud_chip_grade[lookupKey],"ERROR"),""), "")</f>
        <v/>
      </c>
      <c r="AO125" s="3" t="str">
        <f>IF($A125="ADD",IF(NOT(ISBLANK(AN125)),_xlfn.XLOOKUP(AN125,ud_chip_grade[lookupValue],ud_chip_grade[lookupKey],"ERROR"),""), "")</f>
        <v/>
      </c>
      <c r="AQ125" s="4"/>
      <c r="AS125" s="3" t="str">
        <f>IF($A125="ADD",IF(NOT(ISBLANK(AR125)),_xlfn.XLOOKUP(AR125,ud_recycled_aggregate[lookupValue],ud_recycled_aggregate[lookupKey],"ERROR"),""), "")</f>
        <v/>
      </c>
      <c r="AU125" s="3" t="str">
        <f>IF($A125="ADD",IF(NOT(ISBLANK(AT125)),_xlfn.XLOOKUP(AT125,ud_surface_binder_type[lookupValue],ud_surface_binder_type[lookupKey],"ERROR"),""), "")</f>
        <v/>
      </c>
      <c r="AV125" s="20"/>
      <c r="AY125" s="3" t="str">
        <f>IF($A125="ADD",IF(NOT(ISBLANK(AX125)),_xlfn.XLOOKUP(AX125,ud_cutter_type[lookupValue],ud_cutter_type[lookupKey],"ERROR"),""), "")</f>
        <v/>
      </c>
      <c r="AZ125" s="4"/>
      <c r="BB125" s="4"/>
      <c r="BG125" s="3" t="str">
        <f>IF($A125="ADD",IF(NOT(ISBLANK(BF125)),_xlfn.XLOOKUP(BF125,ud_polymer_type[lookupValue],ud_polymer_type[lookupKey],"ERROR"),""), "")</f>
        <v/>
      </c>
      <c r="BH125" s="4"/>
      <c r="BJ125" s="4"/>
      <c r="BK125" s="5"/>
      <c r="BL125" s="21"/>
      <c r="BM125" s="4"/>
      <c r="BN125" s="21"/>
      <c r="BO125" s="2" t="str">
        <f t="shared" si="12"/>
        <v/>
      </c>
      <c r="BP125" s="3" t="str">
        <f t="shared" si="13"/>
        <v/>
      </c>
      <c r="BQ125" s="3" t="str">
        <f>IF($A125="","",IF((AND($A125="ADD",OR(BP125="",BP125="Local Authority"))),"L",(_xlfn.XLOOKUP(BP125,asset_owner[lookupValue],asset_owner[lookupKey],""))))</f>
        <v/>
      </c>
      <c r="BR125" s="3" t="str">
        <f t="shared" si="14"/>
        <v/>
      </c>
      <c r="BS125" s="3" t="str">
        <f>IF($A125="","",IF((AND($A125="ADD",OR(BR125="",BR125="Vested Assets"))),"12",(_xlfn.XLOOKUP(BR125,ud_work_category[lookupValue],ud_work_category[lookupKey],""))))</f>
        <v/>
      </c>
      <c r="BT125" s="20"/>
      <c r="BU125" s="2" t="str">
        <f t="shared" si="15"/>
        <v/>
      </c>
      <c r="BV125" s="3" t="str">
        <f t="shared" si="16"/>
        <v/>
      </c>
      <c r="BW125" s="3" t="str">
        <f>IF($A125="","",IF((AND($A125="ADD",OR(BV125="",BV125="Excellent"))),"1",(_xlfn.XLOOKUP(BV125,condition[lookupValue],condition[lookupKey],""))))</f>
        <v/>
      </c>
      <c r="BX125" s="21" t="str">
        <f t="shared" si="17"/>
        <v/>
      </c>
      <c r="BY125" s="5"/>
    </row>
    <row r="126" spans="2:77" x14ac:dyDescent="0.25">
      <c r="B126" s="4"/>
      <c r="D126" s="3" t="str">
        <f>IF($A126="ADD",IF(NOT(ISBLANK(C126)),_xlfn.XLOOKUP(C126,roadnames[lookupValue],roadnames[lookupKey],"ERROR"),""), "")</f>
        <v/>
      </c>
      <c r="E126" s="4"/>
      <c r="F126" s="4"/>
      <c r="G126" s="5"/>
      <c r="H126" s="5"/>
      <c r="I126" s="19"/>
      <c r="J126" s="19"/>
      <c r="K126" s="19" t="str">
        <f t="shared" si="9"/>
        <v/>
      </c>
      <c r="L126" s="4"/>
      <c r="N126" s="3" t="str">
        <f>IF($A126="ADD",IF(NOT(ISBLANK(M126)),_xlfn.XLOOKUP(M126,len_adjust_rsn[lookupValue],len_adjust_rsn[lookupKey],"ERROR"),""), "")</f>
        <v/>
      </c>
      <c r="O126" s="19"/>
      <c r="Q126" s="19" t="str">
        <f t="shared" si="10"/>
        <v/>
      </c>
      <c r="R126" s="19"/>
      <c r="S126" s="19" t="str">
        <f t="shared" si="11"/>
        <v/>
      </c>
      <c r="T126" s="4"/>
      <c r="U126" s="4"/>
      <c r="W126" s="3" t="str">
        <f>IF($A126="ADD",IF(NOT(ISBLANK(V126)),_xlfn.XLOOKUP(V126,ud_surface_function[lookupValue],ud_surface_function[lookupKey],"ERROR"),""), "")</f>
        <v/>
      </c>
      <c r="Y126" s="3" t="str">
        <f>IF($A126="ADD",IF(NOT(ISBLANK(X126)),_xlfn.XLOOKUP(X126,ud_surface_reseal_reason[lookupValue],ud_surface_reseal_reason[lookupKey],"ERROR"),""), "")</f>
        <v/>
      </c>
      <c r="AA126" s="3" t="str">
        <f>IF($A126="ADD",IF(NOT(ISBLANK(Z126)),_xlfn.XLOOKUP(Z126,ud_surface_material_type[lookupValue],ud_surface_material_type[lookupKey],"ERROR"),""), "")</f>
        <v/>
      </c>
      <c r="AC126" s="3" t="str">
        <f>IF($A126="ADD",IF(NOT(ISBLANK(AB126)),_xlfn.XLOOKUP(AB126,ud_material_source[lookupValue],ud_material_source[lookupKey],"ERROR"),""), "")</f>
        <v/>
      </c>
      <c r="AE126" s="3" t="str">
        <f>IF($A126="ADD",IF(NOT(ISBLANK(AD126)),_xlfn.XLOOKUP(AD126,ud_surface_specification[lookupValue],ud_surface_specification[lookupKey],"ERROR"),""), "")</f>
        <v/>
      </c>
      <c r="AF126" s="4"/>
      <c r="AG126" s="4"/>
      <c r="AI126" s="3" t="str">
        <f>IF($A126="ADD",IF(NOT(ISBLANK(AH126)),_xlfn.XLOOKUP(AH126,ud_mix_designation_number[lookupValue],ud_mix_designation_number[lookupKey],"ERROR"),""), "")</f>
        <v/>
      </c>
      <c r="AK126" s="3" t="str">
        <f>IF($A126="ADD",IF(NOT(ISBLANK(AJ126)),_xlfn.XLOOKUP(AJ126,ud_chip_grade[lookupValue],ud_chip_grade[lookupKey],"ERROR"),""), "")</f>
        <v/>
      </c>
      <c r="AM126" s="3" t="str">
        <f>IF($A126="ADD",IF(NOT(ISBLANK(AL126)),_xlfn.XLOOKUP(AL126,ud_chip_grade[lookupValue],ud_chip_grade[lookupKey],"ERROR"),""), "")</f>
        <v/>
      </c>
      <c r="AO126" s="3" t="str">
        <f>IF($A126="ADD",IF(NOT(ISBLANK(AN126)),_xlfn.XLOOKUP(AN126,ud_chip_grade[lookupValue],ud_chip_grade[lookupKey],"ERROR"),""), "")</f>
        <v/>
      </c>
      <c r="AQ126" s="4"/>
      <c r="AS126" s="3" t="str">
        <f>IF($A126="ADD",IF(NOT(ISBLANK(AR126)),_xlfn.XLOOKUP(AR126,ud_recycled_aggregate[lookupValue],ud_recycled_aggregate[lookupKey],"ERROR"),""), "")</f>
        <v/>
      </c>
      <c r="AU126" s="3" t="str">
        <f>IF($A126="ADD",IF(NOT(ISBLANK(AT126)),_xlfn.XLOOKUP(AT126,ud_surface_binder_type[lookupValue],ud_surface_binder_type[lookupKey],"ERROR"),""), "")</f>
        <v/>
      </c>
      <c r="AV126" s="20"/>
      <c r="AY126" s="3" t="str">
        <f>IF($A126="ADD",IF(NOT(ISBLANK(AX126)),_xlfn.XLOOKUP(AX126,ud_cutter_type[lookupValue],ud_cutter_type[lookupKey],"ERROR"),""), "")</f>
        <v/>
      </c>
      <c r="AZ126" s="4"/>
      <c r="BB126" s="4"/>
      <c r="BG126" s="3" t="str">
        <f>IF($A126="ADD",IF(NOT(ISBLANK(BF126)),_xlfn.XLOOKUP(BF126,ud_polymer_type[lookupValue],ud_polymer_type[lookupKey],"ERROR"),""), "")</f>
        <v/>
      </c>
      <c r="BH126" s="4"/>
      <c r="BJ126" s="4"/>
      <c r="BK126" s="5"/>
      <c r="BL126" s="21"/>
      <c r="BM126" s="4"/>
      <c r="BN126" s="21"/>
      <c r="BO126" s="2" t="str">
        <f t="shared" si="12"/>
        <v/>
      </c>
      <c r="BP126" s="3" t="str">
        <f t="shared" si="13"/>
        <v/>
      </c>
      <c r="BQ126" s="3" t="str">
        <f>IF($A126="","",IF((AND($A126="ADD",OR(BP126="",BP126="Local Authority"))),"L",(_xlfn.XLOOKUP(BP126,asset_owner[lookupValue],asset_owner[lookupKey],""))))</f>
        <v/>
      </c>
      <c r="BR126" s="3" t="str">
        <f t="shared" si="14"/>
        <v/>
      </c>
      <c r="BS126" s="3" t="str">
        <f>IF($A126="","",IF((AND($A126="ADD",OR(BR126="",BR126="Vested Assets"))),"12",(_xlfn.XLOOKUP(BR126,ud_work_category[lookupValue],ud_work_category[lookupKey],""))))</f>
        <v/>
      </c>
      <c r="BT126" s="20"/>
      <c r="BU126" s="2" t="str">
        <f t="shared" si="15"/>
        <v/>
      </c>
      <c r="BV126" s="3" t="str">
        <f t="shared" si="16"/>
        <v/>
      </c>
      <c r="BW126" s="3" t="str">
        <f>IF($A126="","",IF((AND($A126="ADD",OR(BV126="",BV126="Excellent"))),"1",(_xlfn.XLOOKUP(BV126,condition[lookupValue],condition[lookupKey],""))))</f>
        <v/>
      </c>
      <c r="BX126" s="21" t="str">
        <f t="shared" si="17"/>
        <v/>
      </c>
      <c r="BY126" s="5"/>
    </row>
    <row r="127" spans="2:77" x14ac:dyDescent="0.25">
      <c r="B127" s="4"/>
      <c r="D127" s="3" t="str">
        <f>IF($A127="ADD",IF(NOT(ISBLANK(C127)),_xlfn.XLOOKUP(C127,roadnames[lookupValue],roadnames[lookupKey],"ERROR"),""), "")</f>
        <v/>
      </c>
      <c r="E127" s="4"/>
      <c r="F127" s="4"/>
      <c r="G127" s="5"/>
      <c r="H127" s="5"/>
      <c r="I127" s="19"/>
      <c r="J127" s="19"/>
      <c r="K127" s="19" t="str">
        <f t="shared" si="9"/>
        <v/>
      </c>
      <c r="L127" s="4"/>
      <c r="N127" s="3" t="str">
        <f>IF($A127="ADD",IF(NOT(ISBLANK(M127)),_xlfn.XLOOKUP(M127,len_adjust_rsn[lookupValue],len_adjust_rsn[lookupKey],"ERROR"),""), "")</f>
        <v/>
      </c>
      <c r="O127" s="19"/>
      <c r="Q127" s="19" t="str">
        <f t="shared" si="10"/>
        <v/>
      </c>
      <c r="R127" s="19"/>
      <c r="S127" s="19" t="str">
        <f t="shared" si="11"/>
        <v/>
      </c>
      <c r="T127" s="4"/>
      <c r="U127" s="4"/>
      <c r="W127" s="3" t="str">
        <f>IF($A127="ADD",IF(NOT(ISBLANK(V127)),_xlfn.XLOOKUP(V127,ud_surface_function[lookupValue],ud_surface_function[lookupKey],"ERROR"),""), "")</f>
        <v/>
      </c>
      <c r="Y127" s="3" t="str">
        <f>IF($A127="ADD",IF(NOT(ISBLANK(X127)),_xlfn.XLOOKUP(X127,ud_surface_reseal_reason[lookupValue],ud_surface_reseal_reason[lookupKey],"ERROR"),""), "")</f>
        <v/>
      </c>
      <c r="AA127" s="3" t="str">
        <f>IF($A127="ADD",IF(NOT(ISBLANK(Z127)),_xlfn.XLOOKUP(Z127,ud_surface_material_type[lookupValue],ud_surface_material_type[lookupKey],"ERROR"),""), "")</f>
        <v/>
      </c>
      <c r="AC127" s="3" t="str">
        <f>IF($A127="ADD",IF(NOT(ISBLANK(AB127)),_xlfn.XLOOKUP(AB127,ud_material_source[lookupValue],ud_material_source[lookupKey],"ERROR"),""), "")</f>
        <v/>
      </c>
      <c r="AE127" s="3" t="str">
        <f>IF($A127="ADD",IF(NOT(ISBLANK(AD127)),_xlfn.XLOOKUP(AD127,ud_surface_specification[lookupValue],ud_surface_specification[lookupKey],"ERROR"),""), "")</f>
        <v/>
      </c>
      <c r="AF127" s="4"/>
      <c r="AG127" s="4"/>
      <c r="AI127" s="3" t="str">
        <f>IF($A127="ADD",IF(NOT(ISBLANK(AH127)),_xlfn.XLOOKUP(AH127,ud_mix_designation_number[lookupValue],ud_mix_designation_number[lookupKey],"ERROR"),""), "")</f>
        <v/>
      </c>
      <c r="AK127" s="3" t="str">
        <f>IF($A127="ADD",IF(NOT(ISBLANK(AJ127)),_xlfn.XLOOKUP(AJ127,ud_chip_grade[lookupValue],ud_chip_grade[lookupKey],"ERROR"),""), "")</f>
        <v/>
      </c>
      <c r="AM127" s="3" t="str">
        <f>IF($A127="ADD",IF(NOT(ISBLANK(AL127)),_xlfn.XLOOKUP(AL127,ud_chip_grade[lookupValue],ud_chip_grade[lookupKey],"ERROR"),""), "")</f>
        <v/>
      </c>
      <c r="AO127" s="3" t="str">
        <f>IF($A127="ADD",IF(NOT(ISBLANK(AN127)),_xlfn.XLOOKUP(AN127,ud_chip_grade[lookupValue],ud_chip_grade[lookupKey],"ERROR"),""), "")</f>
        <v/>
      </c>
      <c r="AQ127" s="4"/>
      <c r="AS127" s="3" t="str">
        <f>IF($A127="ADD",IF(NOT(ISBLANK(AR127)),_xlfn.XLOOKUP(AR127,ud_recycled_aggregate[lookupValue],ud_recycled_aggregate[lookupKey],"ERROR"),""), "")</f>
        <v/>
      </c>
      <c r="AU127" s="3" t="str">
        <f>IF($A127="ADD",IF(NOT(ISBLANK(AT127)),_xlfn.XLOOKUP(AT127,ud_surface_binder_type[lookupValue],ud_surface_binder_type[lookupKey],"ERROR"),""), "")</f>
        <v/>
      </c>
      <c r="AV127" s="20"/>
      <c r="AY127" s="3" t="str">
        <f>IF($A127="ADD",IF(NOT(ISBLANK(AX127)),_xlfn.XLOOKUP(AX127,ud_cutter_type[lookupValue],ud_cutter_type[lookupKey],"ERROR"),""), "")</f>
        <v/>
      </c>
      <c r="AZ127" s="4"/>
      <c r="BB127" s="4"/>
      <c r="BG127" s="3" t="str">
        <f>IF($A127="ADD",IF(NOT(ISBLANK(BF127)),_xlfn.XLOOKUP(BF127,ud_polymer_type[lookupValue],ud_polymer_type[lookupKey],"ERROR"),""), "")</f>
        <v/>
      </c>
      <c r="BH127" s="4"/>
      <c r="BJ127" s="4"/>
      <c r="BK127" s="5"/>
      <c r="BL127" s="21"/>
      <c r="BM127" s="4"/>
      <c r="BN127" s="21"/>
      <c r="BO127" s="2" t="str">
        <f t="shared" si="12"/>
        <v/>
      </c>
      <c r="BP127" s="3" t="str">
        <f t="shared" si="13"/>
        <v/>
      </c>
      <c r="BQ127" s="3" t="str">
        <f>IF($A127="","",IF((AND($A127="ADD",OR(BP127="",BP127="Local Authority"))),"L",(_xlfn.XLOOKUP(BP127,asset_owner[lookupValue],asset_owner[lookupKey],""))))</f>
        <v/>
      </c>
      <c r="BR127" s="3" t="str">
        <f t="shared" si="14"/>
        <v/>
      </c>
      <c r="BS127" s="3" t="str">
        <f>IF($A127="","",IF((AND($A127="ADD",OR(BR127="",BR127="Vested Assets"))),"12",(_xlfn.XLOOKUP(BR127,ud_work_category[lookupValue],ud_work_category[lookupKey],""))))</f>
        <v/>
      </c>
      <c r="BT127" s="20"/>
      <c r="BU127" s="2" t="str">
        <f t="shared" si="15"/>
        <v/>
      </c>
      <c r="BV127" s="3" t="str">
        <f t="shared" si="16"/>
        <v/>
      </c>
      <c r="BW127" s="3" t="str">
        <f>IF($A127="","",IF((AND($A127="ADD",OR(BV127="",BV127="Excellent"))),"1",(_xlfn.XLOOKUP(BV127,condition[lookupValue],condition[lookupKey],""))))</f>
        <v/>
      </c>
      <c r="BX127" s="21" t="str">
        <f t="shared" si="17"/>
        <v/>
      </c>
      <c r="BY127" s="5"/>
    </row>
    <row r="128" spans="2:77" x14ac:dyDescent="0.25">
      <c r="B128" s="4"/>
      <c r="D128" s="3" t="str">
        <f>IF($A128="ADD",IF(NOT(ISBLANK(C128)),_xlfn.XLOOKUP(C128,roadnames[lookupValue],roadnames[lookupKey],"ERROR"),""), "")</f>
        <v/>
      </c>
      <c r="E128" s="4"/>
      <c r="F128" s="4"/>
      <c r="G128" s="5"/>
      <c r="H128" s="5"/>
      <c r="I128" s="19"/>
      <c r="J128" s="19"/>
      <c r="K128" s="19" t="str">
        <f t="shared" si="9"/>
        <v/>
      </c>
      <c r="L128" s="4"/>
      <c r="N128" s="3" t="str">
        <f>IF($A128="ADD",IF(NOT(ISBLANK(M128)),_xlfn.XLOOKUP(M128,len_adjust_rsn[lookupValue],len_adjust_rsn[lookupKey],"ERROR"),""), "")</f>
        <v/>
      </c>
      <c r="O128" s="19"/>
      <c r="Q128" s="19" t="str">
        <f t="shared" si="10"/>
        <v/>
      </c>
      <c r="R128" s="19"/>
      <c r="S128" s="19" t="str">
        <f t="shared" si="11"/>
        <v/>
      </c>
      <c r="T128" s="4"/>
      <c r="U128" s="4"/>
      <c r="W128" s="3" t="str">
        <f>IF($A128="ADD",IF(NOT(ISBLANK(V128)),_xlfn.XLOOKUP(V128,ud_surface_function[lookupValue],ud_surface_function[lookupKey],"ERROR"),""), "")</f>
        <v/>
      </c>
      <c r="Y128" s="3" t="str">
        <f>IF($A128="ADD",IF(NOT(ISBLANK(X128)),_xlfn.XLOOKUP(X128,ud_surface_reseal_reason[lookupValue],ud_surface_reseal_reason[lookupKey],"ERROR"),""), "")</f>
        <v/>
      </c>
      <c r="AA128" s="3" t="str">
        <f>IF($A128="ADD",IF(NOT(ISBLANK(Z128)),_xlfn.XLOOKUP(Z128,ud_surface_material_type[lookupValue],ud_surface_material_type[lookupKey],"ERROR"),""), "")</f>
        <v/>
      </c>
      <c r="AC128" s="3" t="str">
        <f>IF($A128="ADD",IF(NOT(ISBLANK(AB128)),_xlfn.XLOOKUP(AB128,ud_material_source[lookupValue],ud_material_source[lookupKey],"ERROR"),""), "")</f>
        <v/>
      </c>
      <c r="AE128" s="3" t="str">
        <f>IF($A128="ADD",IF(NOT(ISBLANK(AD128)),_xlfn.XLOOKUP(AD128,ud_surface_specification[lookupValue],ud_surface_specification[lookupKey],"ERROR"),""), "")</f>
        <v/>
      </c>
      <c r="AF128" s="4"/>
      <c r="AG128" s="4"/>
      <c r="AI128" s="3" t="str">
        <f>IF($A128="ADD",IF(NOT(ISBLANK(AH128)),_xlfn.XLOOKUP(AH128,ud_mix_designation_number[lookupValue],ud_mix_designation_number[lookupKey],"ERROR"),""), "")</f>
        <v/>
      </c>
      <c r="AK128" s="3" t="str">
        <f>IF($A128="ADD",IF(NOT(ISBLANK(AJ128)),_xlfn.XLOOKUP(AJ128,ud_chip_grade[lookupValue],ud_chip_grade[lookupKey],"ERROR"),""), "")</f>
        <v/>
      </c>
      <c r="AM128" s="3" t="str">
        <f>IF($A128="ADD",IF(NOT(ISBLANK(AL128)),_xlfn.XLOOKUP(AL128,ud_chip_grade[lookupValue],ud_chip_grade[lookupKey],"ERROR"),""), "")</f>
        <v/>
      </c>
      <c r="AO128" s="3" t="str">
        <f>IF($A128="ADD",IF(NOT(ISBLANK(AN128)),_xlfn.XLOOKUP(AN128,ud_chip_grade[lookupValue],ud_chip_grade[lookupKey],"ERROR"),""), "")</f>
        <v/>
      </c>
      <c r="AQ128" s="4"/>
      <c r="AS128" s="3" t="str">
        <f>IF($A128="ADD",IF(NOT(ISBLANK(AR128)),_xlfn.XLOOKUP(AR128,ud_recycled_aggregate[lookupValue],ud_recycled_aggregate[lookupKey],"ERROR"),""), "")</f>
        <v/>
      </c>
      <c r="AU128" s="3" t="str">
        <f>IF($A128="ADD",IF(NOT(ISBLANK(AT128)),_xlfn.XLOOKUP(AT128,ud_surface_binder_type[lookupValue],ud_surface_binder_type[lookupKey],"ERROR"),""), "")</f>
        <v/>
      </c>
      <c r="AV128" s="20"/>
      <c r="AY128" s="3" t="str">
        <f>IF($A128="ADD",IF(NOT(ISBLANK(AX128)),_xlfn.XLOOKUP(AX128,ud_cutter_type[lookupValue],ud_cutter_type[lookupKey],"ERROR"),""), "")</f>
        <v/>
      </c>
      <c r="AZ128" s="4"/>
      <c r="BB128" s="4"/>
      <c r="BG128" s="3" t="str">
        <f>IF($A128="ADD",IF(NOT(ISBLANK(BF128)),_xlfn.XLOOKUP(BF128,ud_polymer_type[lookupValue],ud_polymer_type[lookupKey],"ERROR"),""), "")</f>
        <v/>
      </c>
      <c r="BH128" s="4"/>
      <c r="BJ128" s="4"/>
      <c r="BK128" s="5"/>
      <c r="BL128" s="21"/>
      <c r="BM128" s="4"/>
      <c r="BN128" s="21"/>
      <c r="BO128" s="2" t="str">
        <f t="shared" si="12"/>
        <v/>
      </c>
      <c r="BP128" s="3" t="str">
        <f t="shared" si="13"/>
        <v/>
      </c>
      <c r="BQ128" s="3" t="str">
        <f>IF($A128="","",IF((AND($A128="ADD",OR(BP128="",BP128="Local Authority"))),"L",(_xlfn.XLOOKUP(BP128,asset_owner[lookupValue],asset_owner[lookupKey],""))))</f>
        <v/>
      </c>
      <c r="BR128" s="3" t="str">
        <f t="shared" si="14"/>
        <v/>
      </c>
      <c r="BS128" s="3" t="str">
        <f>IF($A128="","",IF((AND($A128="ADD",OR(BR128="",BR128="Vested Assets"))),"12",(_xlfn.XLOOKUP(BR128,ud_work_category[lookupValue],ud_work_category[lookupKey],""))))</f>
        <v/>
      </c>
      <c r="BT128" s="20"/>
      <c r="BU128" s="2" t="str">
        <f t="shared" si="15"/>
        <v/>
      </c>
      <c r="BV128" s="3" t="str">
        <f t="shared" si="16"/>
        <v/>
      </c>
      <c r="BW128" s="3" t="str">
        <f>IF($A128="","",IF((AND($A128="ADD",OR(BV128="",BV128="Excellent"))),"1",(_xlfn.XLOOKUP(BV128,condition[lookupValue],condition[lookupKey],""))))</f>
        <v/>
      </c>
      <c r="BX128" s="21" t="str">
        <f t="shared" si="17"/>
        <v/>
      </c>
      <c r="BY128" s="5"/>
    </row>
    <row r="129" spans="2:77" x14ac:dyDescent="0.25">
      <c r="B129" s="4"/>
      <c r="D129" s="3" t="str">
        <f>IF($A129="ADD",IF(NOT(ISBLANK(C129)),_xlfn.XLOOKUP(C129,roadnames[lookupValue],roadnames[lookupKey],"ERROR"),""), "")</f>
        <v/>
      </c>
      <c r="E129" s="4"/>
      <c r="F129" s="4"/>
      <c r="G129" s="5"/>
      <c r="H129" s="5"/>
      <c r="I129" s="19"/>
      <c r="J129" s="19"/>
      <c r="K129" s="19" t="str">
        <f t="shared" si="9"/>
        <v/>
      </c>
      <c r="L129" s="4"/>
      <c r="N129" s="3" t="str">
        <f>IF($A129="ADD",IF(NOT(ISBLANK(M129)),_xlfn.XLOOKUP(M129,len_adjust_rsn[lookupValue],len_adjust_rsn[lookupKey],"ERROR"),""), "")</f>
        <v/>
      </c>
      <c r="O129" s="19"/>
      <c r="Q129" s="19" t="str">
        <f t="shared" si="10"/>
        <v/>
      </c>
      <c r="R129" s="19"/>
      <c r="S129" s="19" t="str">
        <f t="shared" si="11"/>
        <v/>
      </c>
      <c r="T129" s="4"/>
      <c r="U129" s="4"/>
      <c r="W129" s="3" t="str">
        <f>IF($A129="ADD",IF(NOT(ISBLANK(V129)),_xlfn.XLOOKUP(V129,ud_surface_function[lookupValue],ud_surface_function[lookupKey],"ERROR"),""), "")</f>
        <v/>
      </c>
      <c r="Y129" s="3" t="str">
        <f>IF($A129="ADD",IF(NOT(ISBLANK(X129)),_xlfn.XLOOKUP(X129,ud_surface_reseal_reason[lookupValue],ud_surface_reseal_reason[lookupKey],"ERROR"),""), "")</f>
        <v/>
      </c>
      <c r="AA129" s="3" t="str">
        <f>IF($A129="ADD",IF(NOT(ISBLANK(Z129)),_xlfn.XLOOKUP(Z129,ud_surface_material_type[lookupValue],ud_surface_material_type[lookupKey],"ERROR"),""), "")</f>
        <v/>
      </c>
      <c r="AC129" s="3" t="str">
        <f>IF($A129="ADD",IF(NOT(ISBLANK(AB129)),_xlfn.XLOOKUP(AB129,ud_material_source[lookupValue],ud_material_source[lookupKey],"ERROR"),""), "")</f>
        <v/>
      </c>
      <c r="AE129" s="3" t="str">
        <f>IF($A129="ADD",IF(NOT(ISBLANK(AD129)),_xlfn.XLOOKUP(AD129,ud_surface_specification[lookupValue],ud_surface_specification[lookupKey],"ERROR"),""), "")</f>
        <v/>
      </c>
      <c r="AF129" s="4"/>
      <c r="AG129" s="4"/>
      <c r="AI129" s="3" t="str">
        <f>IF($A129="ADD",IF(NOT(ISBLANK(AH129)),_xlfn.XLOOKUP(AH129,ud_mix_designation_number[lookupValue],ud_mix_designation_number[lookupKey],"ERROR"),""), "")</f>
        <v/>
      </c>
      <c r="AK129" s="3" t="str">
        <f>IF($A129="ADD",IF(NOT(ISBLANK(AJ129)),_xlfn.XLOOKUP(AJ129,ud_chip_grade[lookupValue],ud_chip_grade[lookupKey],"ERROR"),""), "")</f>
        <v/>
      </c>
      <c r="AM129" s="3" t="str">
        <f>IF($A129="ADD",IF(NOT(ISBLANK(AL129)),_xlfn.XLOOKUP(AL129,ud_chip_grade[lookupValue],ud_chip_grade[lookupKey],"ERROR"),""), "")</f>
        <v/>
      </c>
      <c r="AO129" s="3" t="str">
        <f>IF($A129="ADD",IF(NOT(ISBLANK(AN129)),_xlfn.XLOOKUP(AN129,ud_chip_grade[lookupValue],ud_chip_grade[lookupKey],"ERROR"),""), "")</f>
        <v/>
      </c>
      <c r="AQ129" s="4"/>
      <c r="AS129" s="3" t="str">
        <f>IF($A129="ADD",IF(NOT(ISBLANK(AR129)),_xlfn.XLOOKUP(AR129,ud_recycled_aggregate[lookupValue],ud_recycled_aggregate[lookupKey],"ERROR"),""), "")</f>
        <v/>
      </c>
      <c r="AU129" s="3" t="str">
        <f>IF($A129="ADD",IF(NOT(ISBLANK(AT129)),_xlfn.XLOOKUP(AT129,ud_surface_binder_type[lookupValue],ud_surface_binder_type[lookupKey],"ERROR"),""), "")</f>
        <v/>
      </c>
      <c r="AV129" s="20"/>
      <c r="AY129" s="3" t="str">
        <f>IF($A129="ADD",IF(NOT(ISBLANK(AX129)),_xlfn.XLOOKUP(AX129,ud_cutter_type[lookupValue],ud_cutter_type[lookupKey],"ERROR"),""), "")</f>
        <v/>
      </c>
      <c r="AZ129" s="4"/>
      <c r="BB129" s="4"/>
      <c r="BG129" s="3" t="str">
        <f>IF($A129="ADD",IF(NOT(ISBLANK(BF129)),_xlfn.XLOOKUP(BF129,ud_polymer_type[lookupValue],ud_polymer_type[lookupKey],"ERROR"),""), "")</f>
        <v/>
      </c>
      <c r="BH129" s="4"/>
      <c r="BJ129" s="4"/>
      <c r="BK129" s="5"/>
      <c r="BL129" s="21"/>
      <c r="BM129" s="4"/>
      <c r="BN129" s="21"/>
      <c r="BO129" s="2" t="str">
        <f t="shared" si="12"/>
        <v/>
      </c>
      <c r="BP129" s="3" t="str">
        <f t="shared" si="13"/>
        <v/>
      </c>
      <c r="BQ129" s="3" t="str">
        <f>IF($A129="","",IF((AND($A129="ADD",OR(BP129="",BP129="Local Authority"))),"L",(_xlfn.XLOOKUP(BP129,asset_owner[lookupValue],asset_owner[lookupKey],""))))</f>
        <v/>
      </c>
      <c r="BR129" s="3" t="str">
        <f t="shared" si="14"/>
        <v/>
      </c>
      <c r="BS129" s="3" t="str">
        <f>IF($A129="","",IF((AND($A129="ADD",OR(BR129="",BR129="Vested Assets"))),"12",(_xlfn.XLOOKUP(BR129,ud_work_category[lookupValue],ud_work_category[lookupKey],""))))</f>
        <v/>
      </c>
      <c r="BT129" s="20"/>
      <c r="BU129" s="2" t="str">
        <f t="shared" si="15"/>
        <v/>
      </c>
      <c r="BV129" s="3" t="str">
        <f t="shared" si="16"/>
        <v/>
      </c>
      <c r="BW129" s="3" t="str">
        <f>IF($A129="","",IF((AND($A129="ADD",OR(BV129="",BV129="Excellent"))),"1",(_xlfn.XLOOKUP(BV129,condition[lookupValue],condition[lookupKey],""))))</f>
        <v/>
      </c>
      <c r="BX129" s="21" t="str">
        <f t="shared" si="17"/>
        <v/>
      </c>
      <c r="BY129" s="5"/>
    </row>
    <row r="130" spans="2:77" x14ac:dyDescent="0.25">
      <c r="B130" s="4"/>
      <c r="D130" s="3" t="str">
        <f>IF($A130="ADD",IF(NOT(ISBLANK(C130)),_xlfn.XLOOKUP(C130,roadnames[lookupValue],roadnames[lookupKey],"ERROR"),""), "")</f>
        <v/>
      </c>
      <c r="E130" s="4"/>
      <c r="F130" s="4"/>
      <c r="G130" s="5"/>
      <c r="H130" s="5"/>
      <c r="I130" s="19"/>
      <c r="J130" s="19"/>
      <c r="K130" s="19" t="str">
        <f t="shared" si="9"/>
        <v/>
      </c>
      <c r="L130" s="4"/>
      <c r="N130" s="3" t="str">
        <f>IF($A130="ADD",IF(NOT(ISBLANK(M130)),_xlfn.XLOOKUP(M130,len_adjust_rsn[lookupValue],len_adjust_rsn[lookupKey],"ERROR"),""), "")</f>
        <v/>
      </c>
      <c r="O130" s="19"/>
      <c r="Q130" s="19" t="str">
        <f t="shared" si="10"/>
        <v/>
      </c>
      <c r="R130" s="19"/>
      <c r="S130" s="19" t="str">
        <f t="shared" si="11"/>
        <v/>
      </c>
      <c r="T130" s="4"/>
      <c r="U130" s="4"/>
      <c r="W130" s="3" t="str">
        <f>IF($A130="ADD",IF(NOT(ISBLANK(V130)),_xlfn.XLOOKUP(V130,ud_surface_function[lookupValue],ud_surface_function[lookupKey],"ERROR"),""), "")</f>
        <v/>
      </c>
      <c r="Y130" s="3" t="str">
        <f>IF($A130="ADD",IF(NOT(ISBLANK(X130)),_xlfn.XLOOKUP(X130,ud_surface_reseal_reason[lookupValue],ud_surface_reseal_reason[lookupKey],"ERROR"),""), "")</f>
        <v/>
      </c>
      <c r="AA130" s="3" t="str">
        <f>IF($A130="ADD",IF(NOT(ISBLANK(Z130)),_xlfn.XLOOKUP(Z130,ud_surface_material_type[lookupValue],ud_surface_material_type[lookupKey],"ERROR"),""), "")</f>
        <v/>
      </c>
      <c r="AC130" s="3" t="str">
        <f>IF($A130="ADD",IF(NOT(ISBLANK(AB130)),_xlfn.XLOOKUP(AB130,ud_material_source[lookupValue],ud_material_source[lookupKey],"ERROR"),""), "")</f>
        <v/>
      </c>
      <c r="AE130" s="3" t="str">
        <f>IF($A130="ADD",IF(NOT(ISBLANK(AD130)),_xlfn.XLOOKUP(AD130,ud_surface_specification[lookupValue],ud_surface_specification[lookupKey],"ERROR"),""), "")</f>
        <v/>
      </c>
      <c r="AF130" s="4"/>
      <c r="AG130" s="4"/>
      <c r="AI130" s="3" t="str">
        <f>IF($A130="ADD",IF(NOT(ISBLANK(AH130)),_xlfn.XLOOKUP(AH130,ud_mix_designation_number[lookupValue],ud_mix_designation_number[lookupKey],"ERROR"),""), "")</f>
        <v/>
      </c>
      <c r="AK130" s="3" t="str">
        <f>IF($A130="ADD",IF(NOT(ISBLANK(AJ130)),_xlfn.XLOOKUP(AJ130,ud_chip_grade[lookupValue],ud_chip_grade[lookupKey],"ERROR"),""), "")</f>
        <v/>
      </c>
      <c r="AM130" s="3" t="str">
        <f>IF($A130="ADD",IF(NOT(ISBLANK(AL130)),_xlfn.XLOOKUP(AL130,ud_chip_grade[lookupValue],ud_chip_grade[lookupKey],"ERROR"),""), "")</f>
        <v/>
      </c>
      <c r="AO130" s="3" t="str">
        <f>IF($A130="ADD",IF(NOT(ISBLANK(AN130)),_xlfn.XLOOKUP(AN130,ud_chip_grade[lookupValue],ud_chip_grade[lookupKey],"ERROR"),""), "")</f>
        <v/>
      </c>
      <c r="AQ130" s="4"/>
      <c r="AS130" s="3" t="str">
        <f>IF($A130="ADD",IF(NOT(ISBLANK(AR130)),_xlfn.XLOOKUP(AR130,ud_recycled_aggregate[lookupValue],ud_recycled_aggregate[lookupKey],"ERROR"),""), "")</f>
        <v/>
      </c>
      <c r="AU130" s="3" t="str">
        <f>IF($A130="ADD",IF(NOT(ISBLANK(AT130)),_xlfn.XLOOKUP(AT130,ud_surface_binder_type[lookupValue],ud_surface_binder_type[lookupKey],"ERROR"),""), "")</f>
        <v/>
      </c>
      <c r="AV130" s="20"/>
      <c r="AY130" s="3" t="str">
        <f>IF($A130="ADD",IF(NOT(ISBLANK(AX130)),_xlfn.XLOOKUP(AX130,ud_cutter_type[lookupValue],ud_cutter_type[lookupKey],"ERROR"),""), "")</f>
        <v/>
      </c>
      <c r="AZ130" s="4"/>
      <c r="BB130" s="4"/>
      <c r="BG130" s="3" t="str">
        <f>IF($A130="ADD",IF(NOT(ISBLANK(BF130)),_xlfn.XLOOKUP(BF130,ud_polymer_type[lookupValue],ud_polymer_type[lookupKey],"ERROR"),""), "")</f>
        <v/>
      </c>
      <c r="BH130" s="4"/>
      <c r="BJ130" s="4"/>
      <c r="BK130" s="5"/>
      <c r="BL130" s="21"/>
      <c r="BM130" s="4"/>
      <c r="BN130" s="21"/>
      <c r="BO130" s="2" t="str">
        <f t="shared" si="12"/>
        <v/>
      </c>
      <c r="BP130" s="3" t="str">
        <f t="shared" si="13"/>
        <v/>
      </c>
      <c r="BQ130" s="3" t="str">
        <f>IF($A130="","",IF((AND($A130="ADD",OR(BP130="",BP130="Local Authority"))),"L",(_xlfn.XLOOKUP(BP130,asset_owner[lookupValue],asset_owner[lookupKey],""))))</f>
        <v/>
      </c>
      <c r="BR130" s="3" t="str">
        <f t="shared" si="14"/>
        <v/>
      </c>
      <c r="BS130" s="3" t="str">
        <f>IF($A130="","",IF((AND($A130="ADD",OR(BR130="",BR130="Vested Assets"))),"12",(_xlfn.XLOOKUP(BR130,ud_work_category[lookupValue],ud_work_category[lookupKey],""))))</f>
        <v/>
      </c>
      <c r="BT130" s="20"/>
      <c r="BU130" s="2" t="str">
        <f t="shared" si="15"/>
        <v/>
      </c>
      <c r="BV130" s="3" t="str">
        <f t="shared" si="16"/>
        <v/>
      </c>
      <c r="BW130" s="3" t="str">
        <f>IF($A130="","",IF((AND($A130="ADD",OR(BV130="",BV130="Excellent"))),"1",(_xlfn.XLOOKUP(BV130,condition[lookupValue],condition[lookupKey],""))))</f>
        <v/>
      </c>
      <c r="BX130" s="21" t="str">
        <f t="shared" si="17"/>
        <v/>
      </c>
      <c r="BY130" s="5"/>
    </row>
    <row r="131" spans="2:77" x14ac:dyDescent="0.25">
      <c r="B131" s="4"/>
      <c r="D131" s="3" t="str">
        <f>IF($A131="ADD",IF(NOT(ISBLANK(C131)),_xlfn.XLOOKUP(C131,roadnames[lookupValue],roadnames[lookupKey],"ERROR"),""), "")</f>
        <v/>
      </c>
      <c r="E131" s="4"/>
      <c r="F131" s="4"/>
      <c r="G131" s="5"/>
      <c r="H131" s="5"/>
      <c r="I131" s="19"/>
      <c r="J131" s="19"/>
      <c r="K131" s="19" t="str">
        <f t="shared" si="9"/>
        <v/>
      </c>
      <c r="L131" s="4"/>
      <c r="N131" s="3" t="str">
        <f>IF($A131="ADD",IF(NOT(ISBLANK(M131)),_xlfn.XLOOKUP(M131,len_adjust_rsn[lookupValue],len_adjust_rsn[lookupKey],"ERROR"),""), "")</f>
        <v/>
      </c>
      <c r="O131" s="19"/>
      <c r="Q131" s="19" t="str">
        <f t="shared" si="10"/>
        <v/>
      </c>
      <c r="R131" s="19"/>
      <c r="S131" s="19" t="str">
        <f t="shared" si="11"/>
        <v/>
      </c>
      <c r="T131" s="4"/>
      <c r="U131" s="4"/>
      <c r="W131" s="3" t="str">
        <f>IF($A131="ADD",IF(NOT(ISBLANK(V131)),_xlfn.XLOOKUP(V131,ud_surface_function[lookupValue],ud_surface_function[lookupKey],"ERROR"),""), "")</f>
        <v/>
      </c>
      <c r="Y131" s="3" t="str">
        <f>IF($A131="ADD",IF(NOT(ISBLANK(X131)),_xlfn.XLOOKUP(X131,ud_surface_reseal_reason[lookupValue],ud_surface_reseal_reason[lookupKey],"ERROR"),""), "")</f>
        <v/>
      </c>
      <c r="AA131" s="3" t="str">
        <f>IF($A131="ADD",IF(NOT(ISBLANK(Z131)),_xlfn.XLOOKUP(Z131,ud_surface_material_type[lookupValue],ud_surface_material_type[lookupKey],"ERROR"),""), "")</f>
        <v/>
      </c>
      <c r="AC131" s="3" t="str">
        <f>IF($A131="ADD",IF(NOT(ISBLANK(AB131)),_xlfn.XLOOKUP(AB131,ud_material_source[lookupValue],ud_material_source[lookupKey],"ERROR"),""), "")</f>
        <v/>
      </c>
      <c r="AE131" s="3" t="str">
        <f>IF($A131="ADD",IF(NOT(ISBLANK(AD131)),_xlfn.XLOOKUP(AD131,ud_surface_specification[lookupValue],ud_surface_specification[lookupKey],"ERROR"),""), "")</f>
        <v/>
      </c>
      <c r="AF131" s="4"/>
      <c r="AG131" s="4"/>
      <c r="AI131" s="3" t="str">
        <f>IF($A131="ADD",IF(NOT(ISBLANK(AH131)),_xlfn.XLOOKUP(AH131,ud_mix_designation_number[lookupValue],ud_mix_designation_number[lookupKey],"ERROR"),""), "")</f>
        <v/>
      </c>
      <c r="AK131" s="3" t="str">
        <f>IF($A131="ADD",IF(NOT(ISBLANK(AJ131)),_xlfn.XLOOKUP(AJ131,ud_chip_grade[lookupValue],ud_chip_grade[lookupKey],"ERROR"),""), "")</f>
        <v/>
      </c>
      <c r="AM131" s="3" t="str">
        <f>IF($A131="ADD",IF(NOT(ISBLANK(AL131)),_xlfn.XLOOKUP(AL131,ud_chip_grade[lookupValue],ud_chip_grade[lookupKey],"ERROR"),""), "")</f>
        <v/>
      </c>
      <c r="AO131" s="3" t="str">
        <f>IF($A131="ADD",IF(NOT(ISBLANK(AN131)),_xlfn.XLOOKUP(AN131,ud_chip_grade[lookupValue],ud_chip_grade[lookupKey],"ERROR"),""), "")</f>
        <v/>
      </c>
      <c r="AQ131" s="4"/>
      <c r="AS131" s="3" t="str">
        <f>IF($A131="ADD",IF(NOT(ISBLANK(AR131)),_xlfn.XLOOKUP(AR131,ud_recycled_aggregate[lookupValue],ud_recycled_aggregate[lookupKey],"ERROR"),""), "")</f>
        <v/>
      </c>
      <c r="AU131" s="3" t="str">
        <f>IF($A131="ADD",IF(NOT(ISBLANK(AT131)),_xlfn.XLOOKUP(AT131,ud_surface_binder_type[lookupValue],ud_surface_binder_type[lookupKey],"ERROR"),""), "")</f>
        <v/>
      </c>
      <c r="AV131" s="20"/>
      <c r="AY131" s="3" t="str">
        <f>IF($A131="ADD",IF(NOT(ISBLANK(AX131)),_xlfn.XLOOKUP(AX131,ud_cutter_type[lookupValue],ud_cutter_type[lookupKey],"ERROR"),""), "")</f>
        <v/>
      </c>
      <c r="AZ131" s="4"/>
      <c r="BB131" s="4"/>
      <c r="BG131" s="3" t="str">
        <f>IF($A131="ADD",IF(NOT(ISBLANK(BF131)),_xlfn.XLOOKUP(BF131,ud_polymer_type[lookupValue],ud_polymer_type[lookupKey],"ERROR"),""), "")</f>
        <v/>
      </c>
      <c r="BH131" s="4"/>
      <c r="BJ131" s="4"/>
      <c r="BK131" s="5"/>
      <c r="BL131" s="21"/>
      <c r="BM131" s="4"/>
      <c r="BN131" s="21"/>
      <c r="BO131" s="2" t="str">
        <f t="shared" si="12"/>
        <v/>
      </c>
      <c r="BP131" s="3" t="str">
        <f t="shared" si="13"/>
        <v/>
      </c>
      <c r="BQ131" s="3" t="str">
        <f>IF($A131="","",IF((AND($A131="ADD",OR(BP131="",BP131="Local Authority"))),"L",(_xlfn.XLOOKUP(BP131,asset_owner[lookupValue],asset_owner[lookupKey],""))))</f>
        <v/>
      </c>
      <c r="BR131" s="3" t="str">
        <f t="shared" si="14"/>
        <v/>
      </c>
      <c r="BS131" s="3" t="str">
        <f>IF($A131="","",IF((AND($A131="ADD",OR(BR131="",BR131="Vested Assets"))),"12",(_xlfn.XLOOKUP(BR131,ud_work_category[lookupValue],ud_work_category[lookupKey],""))))</f>
        <v/>
      </c>
      <c r="BT131" s="20"/>
      <c r="BU131" s="2" t="str">
        <f t="shared" si="15"/>
        <v/>
      </c>
      <c r="BV131" s="3" t="str">
        <f t="shared" si="16"/>
        <v/>
      </c>
      <c r="BW131" s="3" t="str">
        <f>IF($A131="","",IF((AND($A131="ADD",OR(BV131="",BV131="Excellent"))),"1",(_xlfn.XLOOKUP(BV131,condition[lookupValue],condition[lookupKey],""))))</f>
        <v/>
      </c>
      <c r="BX131" s="21" t="str">
        <f t="shared" si="17"/>
        <v/>
      </c>
      <c r="BY131" s="5"/>
    </row>
    <row r="132" spans="2:77" x14ac:dyDescent="0.25">
      <c r="B132" s="4"/>
      <c r="D132" s="3" t="str">
        <f>IF($A132="ADD",IF(NOT(ISBLANK(C132)),_xlfn.XLOOKUP(C132,roadnames[lookupValue],roadnames[lookupKey],"ERROR"),""), "")</f>
        <v/>
      </c>
      <c r="E132" s="4"/>
      <c r="F132" s="4"/>
      <c r="G132" s="5"/>
      <c r="H132" s="5"/>
      <c r="I132" s="19"/>
      <c r="J132" s="19"/>
      <c r="K132" s="19" t="str">
        <f t="shared" si="9"/>
        <v/>
      </c>
      <c r="L132" s="4"/>
      <c r="N132" s="3" t="str">
        <f>IF($A132="ADD",IF(NOT(ISBLANK(M132)),_xlfn.XLOOKUP(M132,len_adjust_rsn[lookupValue],len_adjust_rsn[lookupKey],"ERROR"),""), "")</f>
        <v/>
      </c>
      <c r="O132" s="19"/>
      <c r="Q132" s="19" t="str">
        <f t="shared" si="10"/>
        <v/>
      </c>
      <c r="R132" s="19"/>
      <c r="S132" s="19" t="str">
        <f t="shared" si="11"/>
        <v/>
      </c>
      <c r="T132" s="4"/>
      <c r="U132" s="4"/>
      <c r="W132" s="3" t="str">
        <f>IF($A132="ADD",IF(NOT(ISBLANK(V132)),_xlfn.XLOOKUP(V132,ud_surface_function[lookupValue],ud_surface_function[lookupKey],"ERROR"),""), "")</f>
        <v/>
      </c>
      <c r="Y132" s="3" t="str">
        <f>IF($A132="ADD",IF(NOT(ISBLANK(X132)),_xlfn.XLOOKUP(X132,ud_surface_reseal_reason[lookupValue],ud_surface_reseal_reason[lookupKey],"ERROR"),""), "")</f>
        <v/>
      </c>
      <c r="AA132" s="3" t="str">
        <f>IF($A132="ADD",IF(NOT(ISBLANK(Z132)),_xlfn.XLOOKUP(Z132,ud_surface_material_type[lookupValue],ud_surface_material_type[lookupKey],"ERROR"),""), "")</f>
        <v/>
      </c>
      <c r="AC132" s="3" t="str">
        <f>IF($A132="ADD",IF(NOT(ISBLANK(AB132)),_xlfn.XLOOKUP(AB132,ud_material_source[lookupValue],ud_material_source[lookupKey],"ERROR"),""), "")</f>
        <v/>
      </c>
      <c r="AE132" s="3" t="str">
        <f>IF($A132="ADD",IF(NOT(ISBLANK(AD132)),_xlfn.XLOOKUP(AD132,ud_surface_specification[lookupValue],ud_surface_specification[lookupKey],"ERROR"),""), "")</f>
        <v/>
      </c>
      <c r="AF132" s="4"/>
      <c r="AG132" s="4"/>
      <c r="AI132" s="3" t="str">
        <f>IF($A132="ADD",IF(NOT(ISBLANK(AH132)),_xlfn.XLOOKUP(AH132,ud_mix_designation_number[lookupValue],ud_mix_designation_number[lookupKey],"ERROR"),""), "")</f>
        <v/>
      </c>
      <c r="AK132" s="3" t="str">
        <f>IF($A132="ADD",IF(NOT(ISBLANK(AJ132)),_xlfn.XLOOKUP(AJ132,ud_chip_grade[lookupValue],ud_chip_grade[lookupKey],"ERROR"),""), "")</f>
        <v/>
      </c>
      <c r="AM132" s="3" t="str">
        <f>IF($A132="ADD",IF(NOT(ISBLANK(AL132)),_xlfn.XLOOKUP(AL132,ud_chip_grade[lookupValue],ud_chip_grade[lookupKey],"ERROR"),""), "")</f>
        <v/>
      </c>
      <c r="AO132" s="3" t="str">
        <f>IF($A132="ADD",IF(NOT(ISBLANK(AN132)),_xlfn.XLOOKUP(AN132,ud_chip_grade[lookupValue],ud_chip_grade[lookupKey],"ERROR"),""), "")</f>
        <v/>
      </c>
      <c r="AQ132" s="4"/>
      <c r="AS132" s="3" t="str">
        <f>IF($A132="ADD",IF(NOT(ISBLANK(AR132)),_xlfn.XLOOKUP(AR132,ud_recycled_aggregate[lookupValue],ud_recycled_aggregate[lookupKey],"ERROR"),""), "")</f>
        <v/>
      </c>
      <c r="AU132" s="3" t="str">
        <f>IF($A132="ADD",IF(NOT(ISBLANK(AT132)),_xlfn.XLOOKUP(AT132,ud_surface_binder_type[lookupValue],ud_surface_binder_type[lookupKey],"ERROR"),""), "")</f>
        <v/>
      </c>
      <c r="AV132" s="20"/>
      <c r="AY132" s="3" t="str">
        <f>IF($A132="ADD",IF(NOT(ISBLANK(AX132)),_xlfn.XLOOKUP(AX132,ud_cutter_type[lookupValue],ud_cutter_type[lookupKey],"ERROR"),""), "")</f>
        <v/>
      </c>
      <c r="AZ132" s="4"/>
      <c r="BB132" s="4"/>
      <c r="BG132" s="3" t="str">
        <f>IF($A132="ADD",IF(NOT(ISBLANK(BF132)),_xlfn.XLOOKUP(BF132,ud_polymer_type[lookupValue],ud_polymer_type[lookupKey],"ERROR"),""), "")</f>
        <v/>
      </c>
      <c r="BH132" s="4"/>
      <c r="BJ132" s="4"/>
      <c r="BK132" s="5"/>
      <c r="BL132" s="21"/>
      <c r="BM132" s="4"/>
      <c r="BN132" s="21"/>
      <c r="BO132" s="2" t="str">
        <f t="shared" si="12"/>
        <v/>
      </c>
      <c r="BP132" s="3" t="str">
        <f t="shared" si="13"/>
        <v/>
      </c>
      <c r="BQ132" s="3" t="str">
        <f>IF($A132="","",IF((AND($A132="ADD",OR(BP132="",BP132="Local Authority"))),"L",(_xlfn.XLOOKUP(BP132,asset_owner[lookupValue],asset_owner[lookupKey],""))))</f>
        <v/>
      </c>
      <c r="BR132" s="3" t="str">
        <f t="shared" si="14"/>
        <v/>
      </c>
      <c r="BS132" s="3" t="str">
        <f>IF($A132="","",IF((AND($A132="ADD",OR(BR132="",BR132="Vested Assets"))),"12",(_xlfn.XLOOKUP(BR132,ud_work_category[lookupValue],ud_work_category[lookupKey],""))))</f>
        <v/>
      </c>
      <c r="BT132" s="20"/>
      <c r="BU132" s="2" t="str">
        <f t="shared" si="15"/>
        <v/>
      </c>
      <c r="BV132" s="3" t="str">
        <f t="shared" si="16"/>
        <v/>
      </c>
      <c r="BW132" s="3" t="str">
        <f>IF($A132="","",IF((AND($A132="ADD",OR(BV132="",BV132="Excellent"))),"1",(_xlfn.XLOOKUP(BV132,condition[lookupValue],condition[lookupKey],""))))</f>
        <v/>
      </c>
      <c r="BX132" s="21" t="str">
        <f t="shared" si="17"/>
        <v/>
      </c>
      <c r="BY132" s="5"/>
    </row>
    <row r="133" spans="2:77" x14ac:dyDescent="0.25">
      <c r="B133" s="4"/>
      <c r="D133" s="3" t="str">
        <f>IF($A133="ADD",IF(NOT(ISBLANK(C133)),_xlfn.XLOOKUP(C133,roadnames[lookupValue],roadnames[lookupKey],"ERROR"),""), "")</f>
        <v/>
      </c>
      <c r="E133" s="4"/>
      <c r="F133" s="4"/>
      <c r="G133" s="5"/>
      <c r="H133" s="5"/>
      <c r="I133" s="19"/>
      <c r="J133" s="19"/>
      <c r="K133" s="19" t="str">
        <f t="shared" si="9"/>
        <v/>
      </c>
      <c r="L133" s="4"/>
      <c r="N133" s="3" t="str">
        <f>IF($A133="ADD",IF(NOT(ISBLANK(M133)),_xlfn.XLOOKUP(M133,len_adjust_rsn[lookupValue],len_adjust_rsn[lookupKey],"ERROR"),""), "")</f>
        <v/>
      </c>
      <c r="O133" s="19"/>
      <c r="Q133" s="19" t="str">
        <f t="shared" si="10"/>
        <v/>
      </c>
      <c r="R133" s="19"/>
      <c r="S133" s="19" t="str">
        <f t="shared" si="11"/>
        <v/>
      </c>
      <c r="T133" s="4"/>
      <c r="U133" s="4"/>
      <c r="W133" s="3" t="str">
        <f>IF($A133="ADD",IF(NOT(ISBLANK(V133)),_xlfn.XLOOKUP(V133,ud_surface_function[lookupValue],ud_surface_function[lookupKey],"ERROR"),""), "")</f>
        <v/>
      </c>
      <c r="Y133" s="3" t="str">
        <f>IF($A133="ADD",IF(NOT(ISBLANK(X133)),_xlfn.XLOOKUP(X133,ud_surface_reseal_reason[lookupValue],ud_surface_reseal_reason[lookupKey],"ERROR"),""), "")</f>
        <v/>
      </c>
      <c r="AA133" s="3" t="str">
        <f>IF($A133="ADD",IF(NOT(ISBLANK(Z133)),_xlfn.XLOOKUP(Z133,ud_surface_material_type[lookupValue],ud_surface_material_type[lookupKey],"ERROR"),""), "")</f>
        <v/>
      </c>
      <c r="AC133" s="3" t="str">
        <f>IF($A133="ADD",IF(NOT(ISBLANK(AB133)),_xlfn.XLOOKUP(AB133,ud_material_source[lookupValue],ud_material_source[lookupKey],"ERROR"),""), "")</f>
        <v/>
      </c>
      <c r="AE133" s="3" t="str">
        <f>IF($A133="ADD",IF(NOT(ISBLANK(AD133)),_xlfn.XLOOKUP(AD133,ud_surface_specification[lookupValue],ud_surface_specification[lookupKey],"ERROR"),""), "")</f>
        <v/>
      </c>
      <c r="AF133" s="4"/>
      <c r="AG133" s="4"/>
      <c r="AI133" s="3" t="str">
        <f>IF($A133="ADD",IF(NOT(ISBLANK(AH133)),_xlfn.XLOOKUP(AH133,ud_mix_designation_number[lookupValue],ud_mix_designation_number[lookupKey],"ERROR"),""), "")</f>
        <v/>
      </c>
      <c r="AK133" s="3" t="str">
        <f>IF($A133="ADD",IF(NOT(ISBLANK(AJ133)),_xlfn.XLOOKUP(AJ133,ud_chip_grade[lookupValue],ud_chip_grade[lookupKey],"ERROR"),""), "")</f>
        <v/>
      </c>
      <c r="AM133" s="3" t="str">
        <f>IF($A133="ADD",IF(NOT(ISBLANK(AL133)),_xlfn.XLOOKUP(AL133,ud_chip_grade[lookupValue],ud_chip_grade[lookupKey],"ERROR"),""), "")</f>
        <v/>
      </c>
      <c r="AO133" s="3" t="str">
        <f>IF($A133="ADD",IF(NOT(ISBLANK(AN133)),_xlfn.XLOOKUP(AN133,ud_chip_grade[lookupValue],ud_chip_grade[lookupKey],"ERROR"),""), "")</f>
        <v/>
      </c>
      <c r="AQ133" s="4"/>
      <c r="AS133" s="3" t="str">
        <f>IF($A133="ADD",IF(NOT(ISBLANK(AR133)),_xlfn.XLOOKUP(AR133,ud_recycled_aggregate[lookupValue],ud_recycled_aggregate[lookupKey],"ERROR"),""), "")</f>
        <v/>
      </c>
      <c r="AU133" s="3" t="str">
        <f>IF($A133="ADD",IF(NOT(ISBLANK(AT133)),_xlfn.XLOOKUP(AT133,ud_surface_binder_type[lookupValue],ud_surface_binder_type[lookupKey],"ERROR"),""), "")</f>
        <v/>
      </c>
      <c r="AV133" s="20"/>
      <c r="AY133" s="3" t="str">
        <f>IF($A133="ADD",IF(NOT(ISBLANK(AX133)),_xlfn.XLOOKUP(AX133,ud_cutter_type[lookupValue],ud_cutter_type[lookupKey],"ERROR"),""), "")</f>
        <v/>
      </c>
      <c r="AZ133" s="4"/>
      <c r="BB133" s="4"/>
      <c r="BG133" s="3" t="str">
        <f>IF($A133="ADD",IF(NOT(ISBLANK(BF133)),_xlfn.XLOOKUP(BF133,ud_polymer_type[lookupValue],ud_polymer_type[lookupKey],"ERROR"),""), "")</f>
        <v/>
      </c>
      <c r="BH133" s="4"/>
      <c r="BJ133" s="4"/>
      <c r="BK133" s="5"/>
      <c r="BL133" s="21"/>
      <c r="BM133" s="4"/>
      <c r="BN133" s="21"/>
      <c r="BO133" s="2" t="str">
        <f t="shared" si="12"/>
        <v/>
      </c>
      <c r="BP133" s="3" t="str">
        <f t="shared" si="13"/>
        <v/>
      </c>
      <c r="BQ133" s="3" t="str">
        <f>IF($A133="","",IF((AND($A133="ADD",OR(BP133="",BP133="Local Authority"))),"L",(_xlfn.XLOOKUP(BP133,asset_owner[lookupValue],asset_owner[lookupKey],""))))</f>
        <v/>
      </c>
      <c r="BR133" s="3" t="str">
        <f t="shared" si="14"/>
        <v/>
      </c>
      <c r="BS133" s="3" t="str">
        <f>IF($A133="","",IF((AND($A133="ADD",OR(BR133="",BR133="Vested Assets"))),"12",(_xlfn.XLOOKUP(BR133,ud_work_category[lookupValue],ud_work_category[lookupKey],""))))</f>
        <v/>
      </c>
      <c r="BT133" s="20"/>
      <c r="BU133" s="2" t="str">
        <f t="shared" si="15"/>
        <v/>
      </c>
      <c r="BV133" s="3" t="str">
        <f t="shared" si="16"/>
        <v/>
      </c>
      <c r="BW133" s="3" t="str">
        <f>IF($A133="","",IF((AND($A133="ADD",OR(BV133="",BV133="Excellent"))),"1",(_xlfn.XLOOKUP(BV133,condition[lookupValue],condition[lookupKey],""))))</f>
        <v/>
      </c>
      <c r="BX133" s="21" t="str">
        <f t="shared" si="17"/>
        <v/>
      </c>
      <c r="BY133" s="5"/>
    </row>
    <row r="134" spans="2:77" x14ac:dyDescent="0.25">
      <c r="B134" s="4"/>
      <c r="D134" s="3" t="str">
        <f>IF($A134="ADD",IF(NOT(ISBLANK(C134)),_xlfn.XLOOKUP(C134,roadnames[lookupValue],roadnames[lookupKey],"ERROR"),""), "")</f>
        <v/>
      </c>
      <c r="E134" s="4"/>
      <c r="F134" s="4"/>
      <c r="G134" s="5"/>
      <c r="H134" s="5"/>
      <c r="I134" s="19"/>
      <c r="J134" s="19"/>
      <c r="K134" s="19" t="str">
        <f t="shared" si="9"/>
        <v/>
      </c>
      <c r="L134" s="4"/>
      <c r="N134" s="3" t="str">
        <f>IF($A134="ADD",IF(NOT(ISBLANK(M134)),_xlfn.XLOOKUP(M134,len_adjust_rsn[lookupValue],len_adjust_rsn[lookupKey],"ERROR"),""), "")</f>
        <v/>
      </c>
      <c r="O134" s="19"/>
      <c r="Q134" s="19" t="str">
        <f t="shared" si="10"/>
        <v/>
      </c>
      <c r="R134" s="19"/>
      <c r="S134" s="19" t="str">
        <f t="shared" si="11"/>
        <v/>
      </c>
      <c r="T134" s="4"/>
      <c r="U134" s="4"/>
      <c r="W134" s="3" t="str">
        <f>IF($A134="ADD",IF(NOT(ISBLANK(V134)),_xlfn.XLOOKUP(V134,ud_surface_function[lookupValue],ud_surface_function[lookupKey],"ERROR"),""), "")</f>
        <v/>
      </c>
      <c r="Y134" s="3" t="str">
        <f>IF($A134="ADD",IF(NOT(ISBLANK(X134)),_xlfn.XLOOKUP(X134,ud_surface_reseal_reason[lookupValue],ud_surface_reseal_reason[lookupKey],"ERROR"),""), "")</f>
        <v/>
      </c>
      <c r="AA134" s="3" t="str">
        <f>IF($A134="ADD",IF(NOT(ISBLANK(Z134)),_xlfn.XLOOKUP(Z134,ud_surface_material_type[lookupValue],ud_surface_material_type[lookupKey],"ERROR"),""), "")</f>
        <v/>
      </c>
      <c r="AC134" s="3" t="str">
        <f>IF($A134="ADD",IF(NOT(ISBLANK(AB134)),_xlfn.XLOOKUP(AB134,ud_material_source[lookupValue],ud_material_source[lookupKey],"ERROR"),""), "")</f>
        <v/>
      </c>
      <c r="AE134" s="3" t="str">
        <f>IF($A134="ADD",IF(NOT(ISBLANK(AD134)),_xlfn.XLOOKUP(AD134,ud_surface_specification[lookupValue],ud_surface_specification[lookupKey],"ERROR"),""), "")</f>
        <v/>
      </c>
      <c r="AF134" s="4"/>
      <c r="AG134" s="4"/>
      <c r="AI134" s="3" t="str">
        <f>IF($A134="ADD",IF(NOT(ISBLANK(AH134)),_xlfn.XLOOKUP(AH134,ud_mix_designation_number[lookupValue],ud_mix_designation_number[lookupKey],"ERROR"),""), "")</f>
        <v/>
      </c>
      <c r="AK134" s="3" t="str">
        <f>IF($A134="ADD",IF(NOT(ISBLANK(AJ134)),_xlfn.XLOOKUP(AJ134,ud_chip_grade[lookupValue],ud_chip_grade[lookupKey],"ERROR"),""), "")</f>
        <v/>
      </c>
      <c r="AM134" s="3" t="str">
        <f>IF($A134="ADD",IF(NOT(ISBLANK(AL134)),_xlfn.XLOOKUP(AL134,ud_chip_grade[lookupValue],ud_chip_grade[lookupKey],"ERROR"),""), "")</f>
        <v/>
      </c>
      <c r="AO134" s="3" t="str">
        <f>IF($A134="ADD",IF(NOT(ISBLANK(AN134)),_xlfn.XLOOKUP(AN134,ud_chip_grade[lookupValue],ud_chip_grade[lookupKey],"ERROR"),""), "")</f>
        <v/>
      </c>
      <c r="AQ134" s="4"/>
      <c r="AS134" s="3" t="str">
        <f>IF($A134="ADD",IF(NOT(ISBLANK(AR134)),_xlfn.XLOOKUP(AR134,ud_recycled_aggregate[lookupValue],ud_recycled_aggregate[lookupKey],"ERROR"),""), "")</f>
        <v/>
      </c>
      <c r="AU134" s="3" t="str">
        <f>IF($A134="ADD",IF(NOT(ISBLANK(AT134)),_xlfn.XLOOKUP(AT134,ud_surface_binder_type[lookupValue],ud_surface_binder_type[lookupKey],"ERROR"),""), "")</f>
        <v/>
      </c>
      <c r="AV134" s="20"/>
      <c r="AY134" s="3" t="str">
        <f>IF($A134="ADD",IF(NOT(ISBLANK(AX134)),_xlfn.XLOOKUP(AX134,ud_cutter_type[lookupValue],ud_cutter_type[lookupKey],"ERROR"),""), "")</f>
        <v/>
      </c>
      <c r="AZ134" s="4"/>
      <c r="BB134" s="4"/>
      <c r="BG134" s="3" t="str">
        <f>IF($A134="ADD",IF(NOT(ISBLANK(BF134)),_xlfn.XLOOKUP(BF134,ud_polymer_type[lookupValue],ud_polymer_type[lookupKey],"ERROR"),""), "")</f>
        <v/>
      </c>
      <c r="BH134" s="4"/>
      <c r="BJ134" s="4"/>
      <c r="BK134" s="5"/>
      <c r="BL134" s="21"/>
      <c r="BM134" s="4"/>
      <c r="BN134" s="21"/>
      <c r="BO134" s="2" t="str">
        <f t="shared" si="12"/>
        <v/>
      </c>
      <c r="BP134" s="3" t="str">
        <f t="shared" si="13"/>
        <v/>
      </c>
      <c r="BQ134" s="3" t="str">
        <f>IF($A134="","",IF((AND($A134="ADD",OR(BP134="",BP134="Local Authority"))),"L",(_xlfn.XLOOKUP(BP134,asset_owner[lookupValue],asset_owner[lookupKey],""))))</f>
        <v/>
      </c>
      <c r="BR134" s="3" t="str">
        <f t="shared" si="14"/>
        <v/>
      </c>
      <c r="BS134" s="3" t="str">
        <f>IF($A134="","",IF((AND($A134="ADD",OR(BR134="",BR134="Vested Assets"))),"12",(_xlfn.XLOOKUP(BR134,ud_work_category[lookupValue],ud_work_category[lookupKey],""))))</f>
        <v/>
      </c>
      <c r="BT134" s="20"/>
      <c r="BU134" s="2" t="str">
        <f t="shared" si="15"/>
        <v/>
      </c>
      <c r="BV134" s="3" t="str">
        <f t="shared" si="16"/>
        <v/>
      </c>
      <c r="BW134" s="3" t="str">
        <f>IF($A134="","",IF((AND($A134="ADD",OR(BV134="",BV134="Excellent"))),"1",(_xlfn.XLOOKUP(BV134,condition[lookupValue],condition[lookupKey],""))))</f>
        <v/>
      </c>
      <c r="BX134" s="21" t="str">
        <f t="shared" si="17"/>
        <v/>
      </c>
      <c r="BY134" s="5"/>
    </row>
    <row r="135" spans="2:77" x14ac:dyDescent="0.25">
      <c r="B135" s="4"/>
      <c r="D135" s="3" t="str">
        <f>IF($A135="ADD",IF(NOT(ISBLANK(C135)),_xlfn.XLOOKUP(C135,roadnames[lookupValue],roadnames[lookupKey],"ERROR"),""), "")</f>
        <v/>
      </c>
      <c r="E135" s="4"/>
      <c r="F135" s="4"/>
      <c r="G135" s="5"/>
      <c r="H135" s="5"/>
      <c r="I135" s="19"/>
      <c r="J135" s="19"/>
      <c r="K135" s="19" t="str">
        <f t="shared" si="9"/>
        <v/>
      </c>
      <c r="L135" s="4"/>
      <c r="N135" s="3" t="str">
        <f>IF($A135="ADD",IF(NOT(ISBLANK(M135)),_xlfn.XLOOKUP(M135,len_adjust_rsn[lookupValue],len_adjust_rsn[lookupKey],"ERROR"),""), "")</f>
        <v/>
      </c>
      <c r="O135" s="19"/>
      <c r="Q135" s="19" t="str">
        <f t="shared" si="10"/>
        <v/>
      </c>
      <c r="R135" s="19"/>
      <c r="S135" s="19" t="str">
        <f t="shared" si="11"/>
        <v/>
      </c>
      <c r="T135" s="4"/>
      <c r="U135" s="4"/>
      <c r="W135" s="3" t="str">
        <f>IF($A135="ADD",IF(NOT(ISBLANK(V135)),_xlfn.XLOOKUP(V135,ud_surface_function[lookupValue],ud_surface_function[lookupKey],"ERROR"),""), "")</f>
        <v/>
      </c>
      <c r="Y135" s="3" t="str">
        <f>IF($A135="ADD",IF(NOT(ISBLANK(X135)),_xlfn.XLOOKUP(X135,ud_surface_reseal_reason[lookupValue],ud_surface_reseal_reason[lookupKey],"ERROR"),""), "")</f>
        <v/>
      </c>
      <c r="AA135" s="3" t="str">
        <f>IF($A135="ADD",IF(NOT(ISBLANK(Z135)),_xlfn.XLOOKUP(Z135,ud_surface_material_type[lookupValue],ud_surface_material_type[lookupKey],"ERROR"),""), "")</f>
        <v/>
      </c>
      <c r="AC135" s="3" t="str">
        <f>IF($A135="ADD",IF(NOT(ISBLANK(AB135)),_xlfn.XLOOKUP(AB135,ud_material_source[lookupValue],ud_material_source[lookupKey],"ERROR"),""), "")</f>
        <v/>
      </c>
      <c r="AE135" s="3" t="str">
        <f>IF($A135="ADD",IF(NOT(ISBLANK(AD135)),_xlfn.XLOOKUP(AD135,ud_surface_specification[lookupValue],ud_surface_specification[lookupKey],"ERROR"),""), "")</f>
        <v/>
      </c>
      <c r="AF135" s="4"/>
      <c r="AG135" s="4"/>
      <c r="AI135" s="3" t="str">
        <f>IF($A135="ADD",IF(NOT(ISBLANK(AH135)),_xlfn.XLOOKUP(AH135,ud_mix_designation_number[lookupValue],ud_mix_designation_number[lookupKey],"ERROR"),""), "")</f>
        <v/>
      </c>
      <c r="AK135" s="3" t="str">
        <f>IF($A135="ADD",IF(NOT(ISBLANK(AJ135)),_xlfn.XLOOKUP(AJ135,ud_chip_grade[lookupValue],ud_chip_grade[lookupKey],"ERROR"),""), "")</f>
        <v/>
      </c>
      <c r="AM135" s="3" t="str">
        <f>IF($A135="ADD",IF(NOT(ISBLANK(AL135)),_xlfn.XLOOKUP(AL135,ud_chip_grade[lookupValue],ud_chip_grade[lookupKey],"ERROR"),""), "")</f>
        <v/>
      </c>
      <c r="AO135" s="3" t="str">
        <f>IF($A135="ADD",IF(NOT(ISBLANK(AN135)),_xlfn.XLOOKUP(AN135,ud_chip_grade[lookupValue],ud_chip_grade[lookupKey],"ERROR"),""), "")</f>
        <v/>
      </c>
      <c r="AQ135" s="4"/>
      <c r="AS135" s="3" t="str">
        <f>IF($A135="ADD",IF(NOT(ISBLANK(AR135)),_xlfn.XLOOKUP(AR135,ud_recycled_aggregate[lookupValue],ud_recycled_aggregate[lookupKey],"ERROR"),""), "")</f>
        <v/>
      </c>
      <c r="AU135" s="3" t="str">
        <f>IF($A135="ADD",IF(NOT(ISBLANK(AT135)),_xlfn.XLOOKUP(AT135,ud_surface_binder_type[lookupValue],ud_surface_binder_type[lookupKey],"ERROR"),""), "")</f>
        <v/>
      </c>
      <c r="AV135" s="20"/>
      <c r="AY135" s="3" t="str">
        <f>IF($A135="ADD",IF(NOT(ISBLANK(AX135)),_xlfn.XLOOKUP(AX135,ud_cutter_type[lookupValue],ud_cutter_type[lookupKey],"ERROR"),""), "")</f>
        <v/>
      </c>
      <c r="AZ135" s="4"/>
      <c r="BB135" s="4"/>
      <c r="BG135" s="3" t="str">
        <f>IF($A135="ADD",IF(NOT(ISBLANK(BF135)),_xlfn.XLOOKUP(BF135,ud_polymer_type[lookupValue],ud_polymer_type[lookupKey],"ERROR"),""), "")</f>
        <v/>
      </c>
      <c r="BH135" s="4"/>
      <c r="BJ135" s="4"/>
      <c r="BK135" s="5"/>
      <c r="BL135" s="21"/>
      <c r="BM135" s="4"/>
      <c r="BN135" s="21"/>
      <c r="BO135" s="2" t="str">
        <f t="shared" si="12"/>
        <v/>
      </c>
      <c r="BP135" s="3" t="str">
        <f t="shared" si="13"/>
        <v/>
      </c>
      <c r="BQ135" s="3" t="str">
        <f>IF($A135="","",IF((AND($A135="ADD",OR(BP135="",BP135="Local Authority"))),"L",(_xlfn.XLOOKUP(BP135,asset_owner[lookupValue],asset_owner[lookupKey],""))))</f>
        <v/>
      </c>
      <c r="BR135" s="3" t="str">
        <f t="shared" si="14"/>
        <v/>
      </c>
      <c r="BS135" s="3" t="str">
        <f>IF($A135="","",IF((AND($A135="ADD",OR(BR135="",BR135="Vested Assets"))),"12",(_xlfn.XLOOKUP(BR135,ud_work_category[lookupValue],ud_work_category[lookupKey],""))))</f>
        <v/>
      </c>
      <c r="BT135" s="20"/>
      <c r="BU135" s="2" t="str">
        <f t="shared" si="15"/>
        <v/>
      </c>
      <c r="BV135" s="3" t="str">
        <f t="shared" si="16"/>
        <v/>
      </c>
      <c r="BW135" s="3" t="str">
        <f>IF($A135="","",IF((AND($A135="ADD",OR(BV135="",BV135="Excellent"))),"1",(_xlfn.XLOOKUP(BV135,condition[lookupValue],condition[lookupKey],""))))</f>
        <v/>
      </c>
      <c r="BX135" s="21" t="str">
        <f t="shared" si="17"/>
        <v/>
      </c>
      <c r="BY135" s="5"/>
    </row>
    <row r="136" spans="2:77" x14ac:dyDescent="0.25">
      <c r="B136" s="4"/>
      <c r="D136" s="3" t="str">
        <f>IF($A136="ADD",IF(NOT(ISBLANK(C136)),_xlfn.XLOOKUP(C136,roadnames[lookupValue],roadnames[lookupKey],"ERROR"),""), "")</f>
        <v/>
      </c>
      <c r="E136" s="4"/>
      <c r="F136" s="4"/>
      <c r="G136" s="5"/>
      <c r="H136" s="5"/>
      <c r="I136" s="19"/>
      <c r="J136" s="19"/>
      <c r="K136" s="19" t="str">
        <f t="shared" si="9"/>
        <v/>
      </c>
      <c r="L136" s="4"/>
      <c r="N136" s="3" t="str">
        <f>IF($A136="ADD",IF(NOT(ISBLANK(M136)),_xlfn.XLOOKUP(M136,len_adjust_rsn[lookupValue],len_adjust_rsn[lookupKey],"ERROR"),""), "")</f>
        <v/>
      </c>
      <c r="O136" s="19"/>
      <c r="Q136" s="19" t="str">
        <f t="shared" si="10"/>
        <v/>
      </c>
      <c r="R136" s="19"/>
      <c r="S136" s="19" t="str">
        <f t="shared" si="11"/>
        <v/>
      </c>
      <c r="T136" s="4"/>
      <c r="U136" s="4"/>
      <c r="W136" s="3" t="str">
        <f>IF($A136="ADD",IF(NOT(ISBLANK(V136)),_xlfn.XLOOKUP(V136,ud_surface_function[lookupValue],ud_surface_function[lookupKey],"ERROR"),""), "")</f>
        <v/>
      </c>
      <c r="Y136" s="3" t="str">
        <f>IF($A136="ADD",IF(NOT(ISBLANK(X136)),_xlfn.XLOOKUP(X136,ud_surface_reseal_reason[lookupValue],ud_surface_reseal_reason[lookupKey],"ERROR"),""), "")</f>
        <v/>
      </c>
      <c r="AA136" s="3" t="str">
        <f>IF($A136="ADD",IF(NOT(ISBLANK(Z136)),_xlfn.XLOOKUP(Z136,ud_surface_material_type[lookupValue],ud_surface_material_type[lookupKey],"ERROR"),""), "")</f>
        <v/>
      </c>
      <c r="AC136" s="3" t="str">
        <f>IF($A136="ADD",IF(NOT(ISBLANK(AB136)),_xlfn.XLOOKUP(AB136,ud_material_source[lookupValue],ud_material_source[lookupKey],"ERROR"),""), "")</f>
        <v/>
      </c>
      <c r="AE136" s="3" t="str">
        <f>IF($A136="ADD",IF(NOT(ISBLANK(AD136)),_xlfn.XLOOKUP(AD136,ud_surface_specification[lookupValue],ud_surface_specification[lookupKey],"ERROR"),""), "")</f>
        <v/>
      </c>
      <c r="AF136" s="4"/>
      <c r="AG136" s="4"/>
      <c r="AI136" s="3" t="str">
        <f>IF($A136="ADD",IF(NOT(ISBLANK(AH136)),_xlfn.XLOOKUP(AH136,ud_mix_designation_number[lookupValue],ud_mix_designation_number[lookupKey],"ERROR"),""), "")</f>
        <v/>
      </c>
      <c r="AK136" s="3" t="str">
        <f>IF($A136="ADD",IF(NOT(ISBLANK(AJ136)),_xlfn.XLOOKUP(AJ136,ud_chip_grade[lookupValue],ud_chip_grade[lookupKey],"ERROR"),""), "")</f>
        <v/>
      </c>
      <c r="AM136" s="3" t="str">
        <f>IF($A136="ADD",IF(NOT(ISBLANK(AL136)),_xlfn.XLOOKUP(AL136,ud_chip_grade[lookupValue],ud_chip_grade[lookupKey],"ERROR"),""), "")</f>
        <v/>
      </c>
      <c r="AO136" s="3" t="str">
        <f>IF($A136="ADD",IF(NOT(ISBLANK(AN136)),_xlfn.XLOOKUP(AN136,ud_chip_grade[lookupValue],ud_chip_grade[lookupKey],"ERROR"),""), "")</f>
        <v/>
      </c>
      <c r="AQ136" s="4"/>
      <c r="AS136" s="3" t="str">
        <f>IF($A136="ADD",IF(NOT(ISBLANK(AR136)),_xlfn.XLOOKUP(AR136,ud_recycled_aggregate[lookupValue],ud_recycled_aggregate[lookupKey],"ERROR"),""), "")</f>
        <v/>
      </c>
      <c r="AU136" s="3" t="str">
        <f>IF($A136="ADD",IF(NOT(ISBLANK(AT136)),_xlfn.XLOOKUP(AT136,ud_surface_binder_type[lookupValue],ud_surface_binder_type[lookupKey],"ERROR"),""), "")</f>
        <v/>
      </c>
      <c r="AV136" s="20"/>
      <c r="AY136" s="3" t="str">
        <f>IF($A136="ADD",IF(NOT(ISBLANK(AX136)),_xlfn.XLOOKUP(AX136,ud_cutter_type[lookupValue],ud_cutter_type[lookupKey],"ERROR"),""), "")</f>
        <v/>
      </c>
      <c r="AZ136" s="4"/>
      <c r="BB136" s="4"/>
      <c r="BG136" s="3" t="str">
        <f>IF($A136="ADD",IF(NOT(ISBLANK(BF136)),_xlfn.XLOOKUP(BF136,ud_polymer_type[lookupValue],ud_polymer_type[lookupKey],"ERROR"),""), "")</f>
        <v/>
      </c>
      <c r="BH136" s="4"/>
      <c r="BJ136" s="4"/>
      <c r="BK136" s="5"/>
      <c r="BL136" s="21"/>
      <c r="BM136" s="4"/>
      <c r="BN136" s="21"/>
      <c r="BO136" s="2" t="str">
        <f t="shared" si="12"/>
        <v/>
      </c>
      <c r="BP136" s="3" t="str">
        <f t="shared" si="13"/>
        <v/>
      </c>
      <c r="BQ136" s="3" t="str">
        <f>IF($A136="","",IF((AND($A136="ADD",OR(BP136="",BP136="Local Authority"))),"L",(_xlfn.XLOOKUP(BP136,asset_owner[lookupValue],asset_owner[lookupKey],""))))</f>
        <v/>
      </c>
      <c r="BR136" s="3" t="str">
        <f t="shared" si="14"/>
        <v/>
      </c>
      <c r="BS136" s="3" t="str">
        <f>IF($A136="","",IF((AND($A136="ADD",OR(BR136="",BR136="Vested Assets"))),"12",(_xlfn.XLOOKUP(BR136,ud_work_category[lookupValue],ud_work_category[lookupKey],""))))</f>
        <v/>
      </c>
      <c r="BT136" s="20"/>
      <c r="BU136" s="2" t="str">
        <f t="shared" si="15"/>
        <v/>
      </c>
      <c r="BV136" s="3" t="str">
        <f t="shared" si="16"/>
        <v/>
      </c>
      <c r="BW136" s="3" t="str">
        <f>IF($A136="","",IF((AND($A136="ADD",OR(BV136="",BV136="Excellent"))),"1",(_xlfn.XLOOKUP(BV136,condition[lookupValue],condition[lookupKey],""))))</f>
        <v/>
      </c>
      <c r="BX136" s="21" t="str">
        <f t="shared" si="17"/>
        <v/>
      </c>
      <c r="BY136" s="5"/>
    </row>
    <row r="137" spans="2:77" x14ac:dyDescent="0.25">
      <c r="B137" s="4"/>
      <c r="D137" s="3" t="str">
        <f>IF($A137="ADD",IF(NOT(ISBLANK(C137)),_xlfn.XLOOKUP(C137,roadnames[lookupValue],roadnames[lookupKey],"ERROR"),""), "")</f>
        <v/>
      </c>
      <c r="E137" s="4"/>
      <c r="F137" s="4"/>
      <c r="G137" s="5"/>
      <c r="H137" s="5"/>
      <c r="I137" s="19"/>
      <c r="J137" s="19"/>
      <c r="K137" s="19" t="str">
        <f t="shared" si="9"/>
        <v/>
      </c>
      <c r="L137" s="4"/>
      <c r="N137" s="3" t="str">
        <f>IF($A137="ADD",IF(NOT(ISBLANK(M137)),_xlfn.XLOOKUP(M137,len_adjust_rsn[lookupValue],len_adjust_rsn[lookupKey],"ERROR"),""), "")</f>
        <v/>
      </c>
      <c r="O137" s="19"/>
      <c r="Q137" s="19" t="str">
        <f t="shared" si="10"/>
        <v/>
      </c>
      <c r="R137" s="19"/>
      <c r="S137" s="19" t="str">
        <f t="shared" si="11"/>
        <v/>
      </c>
      <c r="T137" s="4"/>
      <c r="U137" s="4"/>
      <c r="W137" s="3" t="str">
        <f>IF($A137="ADD",IF(NOT(ISBLANK(V137)),_xlfn.XLOOKUP(V137,ud_surface_function[lookupValue],ud_surface_function[lookupKey],"ERROR"),""), "")</f>
        <v/>
      </c>
      <c r="Y137" s="3" t="str">
        <f>IF($A137="ADD",IF(NOT(ISBLANK(X137)),_xlfn.XLOOKUP(X137,ud_surface_reseal_reason[lookupValue],ud_surface_reseal_reason[lookupKey],"ERROR"),""), "")</f>
        <v/>
      </c>
      <c r="AA137" s="3" t="str">
        <f>IF($A137="ADD",IF(NOT(ISBLANK(Z137)),_xlfn.XLOOKUP(Z137,ud_surface_material_type[lookupValue],ud_surface_material_type[lookupKey],"ERROR"),""), "")</f>
        <v/>
      </c>
      <c r="AC137" s="3" t="str">
        <f>IF($A137="ADD",IF(NOT(ISBLANK(AB137)),_xlfn.XLOOKUP(AB137,ud_material_source[lookupValue],ud_material_source[lookupKey],"ERROR"),""), "")</f>
        <v/>
      </c>
      <c r="AE137" s="3" t="str">
        <f>IF($A137="ADD",IF(NOT(ISBLANK(AD137)),_xlfn.XLOOKUP(AD137,ud_surface_specification[lookupValue],ud_surface_specification[lookupKey],"ERROR"),""), "")</f>
        <v/>
      </c>
      <c r="AF137" s="4"/>
      <c r="AG137" s="4"/>
      <c r="AI137" s="3" t="str">
        <f>IF($A137="ADD",IF(NOT(ISBLANK(AH137)),_xlfn.XLOOKUP(AH137,ud_mix_designation_number[lookupValue],ud_mix_designation_number[lookupKey],"ERROR"),""), "")</f>
        <v/>
      </c>
      <c r="AK137" s="3" t="str">
        <f>IF($A137="ADD",IF(NOT(ISBLANK(AJ137)),_xlfn.XLOOKUP(AJ137,ud_chip_grade[lookupValue],ud_chip_grade[lookupKey],"ERROR"),""), "")</f>
        <v/>
      </c>
      <c r="AM137" s="3" t="str">
        <f>IF($A137="ADD",IF(NOT(ISBLANK(AL137)),_xlfn.XLOOKUP(AL137,ud_chip_grade[lookupValue],ud_chip_grade[lookupKey],"ERROR"),""), "")</f>
        <v/>
      </c>
      <c r="AO137" s="3" t="str">
        <f>IF($A137="ADD",IF(NOT(ISBLANK(AN137)),_xlfn.XLOOKUP(AN137,ud_chip_grade[lookupValue],ud_chip_grade[lookupKey],"ERROR"),""), "")</f>
        <v/>
      </c>
      <c r="AQ137" s="4"/>
      <c r="AS137" s="3" t="str">
        <f>IF($A137="ADD",IF(NOT(ISBLANK(AR137)),_xlfn.XLOOKUP(AR137,ud_recycled_aggregate[lookupValue],ud_recycled_aggregate[lookupKey],"ERROR"),""), "")</f>
        <v/>
      </c>
      <c r="AU137" s="3" t="str">
        <f>IF($A137="ADD",IF(NOT(ISBLANK(AT137)),_xlfn.XLOOKUP(AT137,ud_surface_binder_type[lookupValue],ud_surface_binder_type[lookupKey],"ERROR"),""), "")</f>
        <v/>
      </c>
      <c r="AV137" s="20"/>
      <c r="AY137" s="3" t="str">
        <f>IF($A137="ADD",IF(NOT(ISBLANK(AX137)),_xlfn.XLOOKUP(AX137,ud_cutter_type[lookupValue],ud_cutter_type[lookupKey],"ERROR"),""), "")</f>
        <v/>
      </c>
      <c r="AZ137" s="4"/>
      <c r="BB137" s="4"/>
      <c r="BG137" s="3" t="str">
        <f>IF($A137="ADD",IF(NOT(ISBLANK(BF137)),_xlfn.XLOOKUP(BF137,ud_polymer_type[lookupValue],ud_polymer_type[lookupKey],"ERROR"),""), "")</f>
        <v/>
      </c>
      <c r="BH137" s="4"/>
      <c r="BJ137" s="4"/>
      <c r="BK137" s="5"/>
      <c r="BL137" s="21"/>
      <c r="BM137" s="4"/>
      <c r="BN137" s="21"/>
      <c r="BO137" s="2" t="str">
        <f t="shared" si="12"/>
        <v/>
      </c>
      <c r="BP137" s="3" t="str">
        <f t="shared" si="13"/>
        <v/>
      </c>
      <c r="BQ137" s="3" t="str">
        <f>IF($A137="","",IF((AND($A137="ADD",OR(BP137="",BP137="Local Authority"))),"L",(_xlfn.XLOOKUP(BP137,asset_owner[lookupValue],asset_owner[lookupKey],""))))</f>
        <v/>
      </c>
      <c r="BR137" s="3" t="str">
        <f t="shared" si="14"/>
        <v/>
      </c>
      <c r="BS137" s="3" t="str">
        <f>IF($A137="","",IF((AND($A137="ADD",OR(BR137="",BR137="Vested Assets"))),"12",(_xlfn.XLOOKUP(BR137,ud_work_category[lookupValue],ud_work_category[lookupKey],""))))</f>
        <v/>
      </c>
      <c r="BT137" s="20"/>
      <c r="BU137" s="2" t="str">
        <f t="shared" si="15"/>
        <v/>
      </c>
      <c r="BV137" s="3" t="str">
        <f t="shared" si="16"/>
        <v/>
      </c>
      <c r="BW137" s="3" t="str">
        <f>IF($A137="","",IF((AND($A137="ADD",OR(BV137="",BV137="Excellent"))),"1",(_xlfn.XLOOKUP(BV137,condition[lookupValue],condition[lookupKey],""))))</f>
        <v/>
      </c>
      <c r="BX137" s="21" t="str">
        <f t="shared" si="17"/>
        <v/>
      </c>
      <c r="BY137" s="5"/>
    </row>
    <row r="138" spans="2:77" x14ac:dyDescent="0.25">
      <c r="B138" s="4"/>
      <c r="D138" s="3" t="str">
        <f>IF($A138="ADD",IF(NOT(ISBLANK(C138)),_xlfn.XLOOKUP(C138,roadnames[lookupValue],roadnames[lookupKey],"ERROR"),""), "")</f>
        <v/>
      </c>
      <c r="E138" s="4"/>
      <c r="F138" s="4"/>
      <c r="G138" s="5"/>
      <c r="H138" s="5"/>
      <c r="I138" s="19"/>
      <c r="J138" s="19"/>
      <c r="K138" s="19" t="str">
        <f t="shared" si="9"/>
        <v/>
      </c>
      <c r="L138" s="4"/>
      <c r="N138" s="3" t="str">
        <f>IF($A138="ADD",IF(NOT(ISBLANK(M138)),_xlfn.XLOOKUP(M138,len_adjust_rsn[lookupValue],len_adjust_rsn[lookupKey],"ERROR"),""), "")</f>
        <v/>
      </c>
      <c r="O138" s="19"/>
      <c r="Q138" s="19" t="str">
        <f t="shared" si="10"/>
        <v/>
      </c>
      <c r="R138" s="19"/>
      <c r="S138" s="19" t="str">
        <f t="shared" si="11"/>
        <v/>
      </c>
      <c r="T138" s="4"/>
      <c r="U138" s="4"/>
      <c r="W138" s="3" t="str">
        <f>IF($A138="ADD",IF(NOT(ISBLANK(V138)),_xlfn.XLOOKUP(V138,ud_surface_function[lookupValue],ud_surface_function[lookupKey],"ERROR"),""), "")</f>
        <v/>
      </c>
      <c r="Y138" s="3" t="str">
        <f>IF($A138="ADD",IF(NOT(ISBLANK(X138)),_xlfn.XLOOKUP(X138,ud_surface_reseal_reason[lookupValue],ud_surface_reseal_reason[lookupKey],"ERROR"),""), "")</f>
        <v/>
      </c>
      <c r="AA138" s="3" t="str">
        <f>IF($A138="ADD",IF(NOT(ISBLANK(Z138)),_xlfn.XLOOKUP(Z138,ud_surface_material_type[lookupValue],ud_surface_material_type[lookupKey],"ERROR"),""), "")</f>
        <v/>
      </c>
      <c r="AC138" s="3" t="str">
        <f>IF($A138="ADD",IF(NOT(ISBLANK(AB138)),_xlfn.XLOOKUP(AB138,ud_material_source[lookupValue],ud_material_source[lookupKey],"ERROR"),""), "")</f>
        <v/>
      </c>
      <c r="AE138" s="3" t="str">
        <f>IF($A138="ADD",IF(NOT(ISBLANK(AD138)),_xlfn.XLOOKUP(AD138,ud_surface_specification[lookupValue],ud_surface_specification[lookupKey],"ERROR"),""), "")</f>
        <v/>
      </c>
      <c r="AF138" s="4"/>
      <c r="AG138" s="4"/>
      <c r="AI138" s="3" t="str">
        <f>IF($A138="ADD",IF(NOT(ISBLANK(AH138)),_xlfn.XLOOKUP(AH138,ud_mix_designation_number[lookupValue],ud_mix_designation_number[lookupKey],"ERROR"),""), "")</f>
        <v/>
      </c>
      <c r="AK138" s="3" t="str">
        <f>IF($A138="ADD",IF(NOT(ISBLANK(AJ138)),_xlfn.XLOOKUP(AJ138,ud_chip_grade[lookupValue],ud_chip_grade[lookupKey],"ERROR"),""), "")</f>
        <v/>
      </c>
      <c r="AM138" s="3" t="str">
        <f>IF($A138="ADD",IF(NOT(ISBLANK(AL138)),_xlfn.XLOOKUP(AL138,ud_chip_grade[lookupValue],ud_chip_grade[lookupKey],"ERROR"),""), "")</f>
        <v/>
      </c>
      <c r="AO138" s="3" t="str">
        <f>IF($A138="ADD",IF(NOT(ISBLANK(AN138)),_xlfn.XLOOKUP(AN138,ud_chip_grade[lookupValue],ud_chip_grade[lookupKey],"ERROR"),""), "")</f>
        <v/>
      </c>
      <c r="AQ138" s="4"/>
      <c r="AS138" s="3" t="str">
        <f>IF($A138="ADD",IF(NOT(ISBLANK(AR138)),_xlfn.XLOOKUP(AR138,ud_recycled_aggregate[lookupValue],ud_recycled_aggregate[lookupKey],"ERROR"),""), "")</f>
        <v/>
      </c>
      <c r="AU138" s="3" t="str">
        <f>IF($A138="ADD",IF(NOT(ISBLANK(AT138)),_xlfn.XLOOKUP(AT138,ud_surface_binder_type[lookupValue],ud_surface_binder_type[lookupKey],"ERROR"),""), "")</f>
        <v/>
      </c>
      <c r="AV138" s="20"/>
      <c r="AY138" s="3" t="str">
        <f>IF($A138="ADD",IF(NOT(ISBLANK(AX138)),_xlfn.XLOOKUP(AX138,ud_cutter_type[lookupValue],ud_cutter_type[lookupKey],"ERROR"),""), "")</f>
        <v/>
      </c>
      <c r="AZ138" s="4"/>
      <c r="BB138" s="4"/>
      <c r="BG138" s="3" t="str">
        <f>IF($A138="ADD",IF(NOT(ISBLANK(BF138)),_xlfn.XLOOKUP(BF138,ud_polymer_type[lookupValue],ud_polymer_type[lookupKey],"ERROR"),""), "")</f>
        <v/>
      </c>
      <c r="BH138" s="4"/>
      <c r="BJ138" s="4"/>
      <c r="BK138" s="5"/>
      <c r="BL138" s="21"/>
      <c r="BM138" s="4"/>
      <c r="BN138" s="21"/>
      <c r="BO138" s="2" t="str">
        <f t="shared" si="12"/>
        <v/>
      </c>
      <c r="BP138" s="3" t="str">
        <f t="shared" si="13"/>
        <v/>
      </c>
      <c r="BQ138" s="3" t="str">
        <f>IF($A138="","",IF((AND($A138="ADD",OR(BP138="",BP138="Local Authority"))),"L",(_xlfn.XLOOKUP(BP138,asset_owner[lookupValue],asset_owner[lookupKey],""))))</f>
        <v/>
      </c>
      <c r="BR138" s="3" t="str">
        <f t="shared" si="14"/>
        <v/>
      </c>
      <c r="BS138" s="3" t="str">
        <f>IF($A138="","",IF((AND($A138="ADD",OR(BR138="",BR138="Vested Assets"))),"12",(_xlfn.XLOOKUP(BR138,ud_work_category[lookupValue],ud_work_category[lookupKey],""))))</f>
        <v/>
      </c>
      <c r="BT138" s="20"/>
      <c r="BU138" s="2" t="str">
        <f t="shared" si="15"/>
        <v/>
      </c>
      <c r="BV138" s="3" t="str">
        <f t="shared" si="16"/>
        <v/>
      </c>
      <c r="BW138" s="3" t="str">
        <f>IF($A138="","",IF((AND($A138="ADD",OR(BV138="",BV138="Excellent"))),"1",(_xlfn.XLOOKUP(BV138,condition[lookupValue],condition[lookupKey],""))))</f>
        <v/>
      </c>
      <c r="BX138" s="21" t="str">
        <f t="shared" si="17"/>
        <v/>
      </c>
      <c r="BY138" s="5"/>
    </row>
    <row r="139" spans="2:77" x14ac:dyDescent="0.25">
      <c r="B139" s="4"/>
      <c r="D139" s="3" t="str">
        <f>IF($A139="ADD",IF(NOT(ISBLANK(C139)),_xlfn.XLOOKUP(C139,roadnames[lookupValue],roadnames[lookupKey],"ERROR"),""), "")</f>
        <v/>
      </c>
      <c r="E139" s="4"/>
      <c r="F139" s="4"/>
      <c r="G139" s="5"/>
      <c r="H139" s="5"/>
      <c r="I139" s="19"/>
      <c r="J139" s="19"/>
      <c r="K139" s="19" t="str">
        <f t="shared" ref="K139:K202" si="18">IF(F139&lt;&gt;"",F139-E139,"")</f>
        <v/>
      </c>
      <c r="L139" s="4"/>
      <c r="N139" s="3" t="str">
        <f>IF($A139="ADD",IF(NOT(ISBLANK(M139)),_xlfn.XLOOKUP(M139,len_adjust_rsn[lookupValue],len_adjust_rsn[lookupKey],"ERROR"),""), "")</f>
        <v/>
      </c>
      <c r="O139" s="19"/>
      <c r="Q139" s="19" t="str">
        <f t="shared" ref="Q139:Q202" si="19">IF(O139&lt;&gt;"",K139*O139,"")</f>
        <v/>
      </c>
      <c r="R139" s="19"/>
      <c r="S139" s="19" t="str">
        <f t="shared" ref="S139:S202" si="20">IF(R139&lt;&gt;"",Q139+R139,Q139)</f>
        <v/>
      </c>
      <c r="T139" s="4"/>
      <c r="U139" s="4"/>
      <c r="W139" s="3" t="str">
        <f>IF($A139="ADD",IF(NOT(ISBLANK(V139)),_xlfn.XLOOKUP(V139,ud_surface_function[lookupValue],ud_surface_function[lookupKey],"ERROR"),""), "")</f>
        <v/>
      </c>
      <c r="Y139" s="3" t="str">
        <f>IF($A139="ADD",IF(NOT(ISBLANK(X139)),_xlfn.XLOOKUP(X139,ud_surface_reseal_reason[lookupValue],ud_surface_reseal_reason[lookupKey],"ERROR"),""), "")</f>
        <v/>
      </c>
      <c r="AA139" s="3" t="str">
        <f>IF($A139="ADD",IF(NOT(ISBLANK(Z139)),_xlfn.XLOOKUP(Z139,ud_surface_material_type[lookupValue],ud_surface_material_type[lookupKey],"ERROR"),""), "")</f>
        <v/>
      </c>
      <c r="AC139" s="3" t="str">
        <f>IF($A139="ADD",IF(NOT(ISBLANK(AB139)),_xlfn.XLOOKUP(AB139,ud_material_source[lookupValue],ud_material_source[lookupKey],"ERROR"),""), "")</f>
        <v/>
      </c>
      <c r="AE139" s="3" t="str">
        <f>IF($A139="ADD",IF(NOT(ISBLANK(AD139)),_xlfn.XLOOKUP(AD139,ud_surface_specification[lookupValue],ud_surface_specification[lookupKey],"ERROR"),""), "")</f>
        <v/>
      </c>
      <c r="AF139" s="4"/>
      <c r="AG139" s="4"/>
      <c r="AI139" s="3" t="str">
        <f>IF($A139="ADD",IF(NOT(ISBLANK(AH139)),_xlfn.XLOOKUP(AH139,ud_mix_designation_number[lookupValue],ud_mix_designation_number[lookupKey],"ERROR"),""), "")</f>
        <v/>
      </c>
      <c r="AK139" s="3" t="str">
        <f>IF($A139="ADD",IF(NOT(ISBLANK(AJ139)),_xlfn.XLOOKUP(AJ139,ud_chip_grade[lookupValue],ud_chip_grade[lookupKey],"ERROR"),""), "")</f>
        <v/>
      </c>
      <c r="AM139" s="3" t="str">
        <f>IF($A139="ADD",IF(NOT(ISBLANK(AL139)),_xlfn.XLOOKUP(AL139,ud_chip_grade[lookupValue],ud_chip_grade[lookupKey],"ERROR"),""), "")</f>
        <v/>
      </c>
      <c r="AO139" s="3" t="str">
        <f>IF($A139="ADD",IF(NOT(ISBLANK(AN139)),_xlfn.XLOOKUP(AN139,ud_chip_grade[lookupValue],ud_chip_grade[lookupKey],"ERROR"),""), "")</f>
        <v/>
      </c>
      <c r="AQ139" s="4"/>
      <c r="AS139" s="3" t="str">
        <f>IF($A139="ADD",IF(NOT(ISBLANK(AR139)),_xlfn.XLOOKUP(AR139,ud_recycled_aggregate[lookupValue],ud_recycled_aggregate[lookupKey],"ERROR"),""), "")</f>
        <v/>
      </c>
      <c r="AU139" s="3" t="str">
        <f>IF($A139="ADD",IF(NOT(ISBLANK(AT139)),_xlfn.XLOOKUP(AT139,ud_surface_binder_type[lookupValue],ud_surface_binder_type[lookupKey],"ERROR"),""), "")</f>
        <v/>
      </c>
      <c r="AV139" s="20"/>
      <c r="AY139" s="3" t="str">
        <f>IF($A139="ADD",IF(NOT(ISBLANK(AX139)),_xlfn.XLOOKUP(AX139,ud_cutter_type[lookupValue],ud_cutter_type[lookupKey],"ERROR"),""), "")</f>
        <v/>
      </c>
      <c r="AZ139" s="4"/>
      <c r="BB139" s="4"/>
      <c r="BG139" s="3" t="str">
        <f>IF($A139="ADD",IF(NOT(ISBLANK(BF139)),_xlfn.XLOOKUP(BF139,ud_polymer_type[lookupValue],ud_polymer_type[lookupKey],"ERROR"),""), "")</f>
        <v/>
      </c>
      <c r="BH139" s="4"/>
      <c r="BJ139" s="4"/>
      <c r="BK139" s="5"/>
      <c r="BL139" s="21"/>
      <c r="BM139" s="4"/>
      <c r="BN139" s="21"/>
      <c r="BO139" s="2" t="str">
        <f t="shared" ref="BO139:BO202" si="21">IF($A139="ADD","FALSE","")</f>
        <v/>
      </c>
      <c r="BP139" s="3" t="str">
        <f t="shared" ref="BP139:BP202" si="22">IF($A139="ADD","Local Authority","")</f>
        <v/>
      </c>
      <c r="BQ139" s="3" t="str">
        <f>IF($A139="","",IF((AND($A139="ADD",OR(BP139="",BP139="Local Authority"))),"L",(_xlfn.XLOOKUP(BP139,asset_owner[lookupValue],asset_owner[lookupKey],""))))</f>
        <v/>
      </c>
      <c r="BR139" s="3" t="str">
        <f t="shared" ref="BR139:BR202" si="23">IF($A139="ADD","Vested Assets","")</f>
        <v/>
      </c>
      <c r="BS139" s="3" t="str">
        <f>IF($A139="","",IF((AND($A139="ADD",OR(BR139="",BR139="Vested Assets"))),"12",(_xlfn.XLOOKUP(BR139,ud_work_category[lookupValue],ud_work_category[lookupKey],""))))</f>
        <v/>
      </c>
      <c r="BT139" s="20"/>
      <c r="BU139" s="2" t="str">
        <f t="shared" ref="BU139:BU202" si="24">IF($A139="ADD","TRUE","")</f>
        <v/>
      </c>
      <c r="BV139" s="3" t="str">
        <f t="shared" ref="BV139:BV202" si="25">IF($A139="ADD","Excellent","")</f>
        <v/>
      </c>
      <c r="BW139" s="3" t="str">
        <f>IF($A139="","",IF((AND($A139="ADD",OR(BV139="",BV139="Excellent"))),"1",(_xlfn.XLOOKUP(BV139,condition[lookupValue],condition[lookupKey],""))))</f>
        <v/>
      </c>
      <c r="BX139" s="21" t="str">
        <f t="shared" ref="BX139:BX202" si="26">IF(BL139&lt;&gt;"",BL139,"")</f>
        <v/>
      </c>
      <c r="BY139" s="5"/>
    </row>
    <row r="140" spans="2:77" x14ac:dyDescent="0.25">
      <c r="B140" s="4"/>
      <c r="D140" s="3" t="str">
        <f>IF($A140="ADD",IF(NOT(ISBLANK(C140)),_xlfn.XLOOKUP(C140,roadnames[lookupValue],roadnames[lookupKey],"ERROR"),""), "")</f>
        <v/>
      </c>
      <c r="E140" s="4"/>
      <c r="F140" s="4"/>
      <c r="G140" s="5"/>
      <c r="H140" s="5"/>
      <c r="I140" s="19"/>
      <c r="J140" s="19"/>
      <c r="K140" s="19" t="str">
        <f t="shared" si="18"/>
        <v/>
      </c>
      <c r="L140" s="4"/>
      <c r="N140" s="3" t="str">
        <f>IF($A140="ADD",IF(NOT(ISBLANK(M140)),_xlfn.XLOOKUP(M140,len_adjust_rsn[lookupValue],len_adjust_rsn[lookupKey],"ERROR"),""), "")</f>
        <v/>
      </c>
      <c r="O140" s="19"/>
      <c r="Q140" s="19" t="str">
        <f t="shared" si="19"/>
        <v/>
      </c>
      <c r="R140" s="19"/>
      <c r="S140" s="19" t="str">
        <f t="shared" si="20"/>
        <v/>
      </c>
      <c r="T140" s="4"/>
      <c r="U140" s="4"/>
      <c r="W140" s="3" t="str">
        <f>IF($A140="ADD",IF(NOT(ISBLANK(V140)),_xlfn.XLOOKUP(V140,ud_surface_function[lookupValue],ud_surface_function[lookupKey],"ERROR"),""), "")</f>
        <v/>
      </c>
      <c r="Y140" s="3" t="str">
        <f>IF($A140="ADD",IF(NOT(ISBLANK(X140)),_xlfn.XLOOKUP(X140,ud_surface_reseal_reason[lookupValue],ud_surface_reseal_reason[lookupKey],"ERROR"),""), "")</f>
        <v/>
      </c>
      <c r="AA140" s="3" t="str">
        <f>IF($A140="ADD",IF(NOT(ISBLANK(Z140)),_xlfn.XLOOKUP(Z140,ud_surface_material_type[lookupValue],ud_surface_material_type[lookupKey],"ERROR"),""), "")</f>
        <v/>
      </c>
      <c r="AC140" s="3" t="str">
        <f>IF($A140="ADD",IF(NOT(ISBLANK(AB140)),_xlfn.XLOOKUP(AB140,ud_material_source[lookupValue],ud_material_source[lookupKey],"ERROR"),""), "")</f>
        <v/>
      </c>
      <c r="AE140" s="3" t="str">
        <f>IF($A140="ADD",IF(NOT(ISBLANK(AD140)),_xlfn.XLOOKUP(AD140,ud_surface_specification[lookupValue],ud_surface_specification[lookupKey],"ERROR"),""), "")</f>
        <v/>
      </c>
      <c r="AF140" s="4"/>
      <c r="AG140" s="4"/>
      <c r="AI140" s="3" t="str">
        <f>IF($A140="ADD",IF(NOT(ISBLANK(AH140)),_xlfn.XLOOKUP(AH140,ud_mix_designation_number[lookupValue],ud_mix_designation_number[lookupKey],"ERROR"),""), "")</f>
        <v/>
      </c>
      <c r="AK140" s="3" t="str">
        <f>IF($A140="ADD",IF(NOT(ISBLANK(AJ140)),_xlfn.XLOOKUP(AJ140,ud_chip_grade[lookupValue],ud_chip_grade[lookupKey],"ERROR"),""), "")</f>
        <v/>
      </c>
      <c r="AM140" s="3" t="str">
        <f>IF($A140="ADD",IF(NOT(ISBLANK(AL140)),_xlfn.XLOOKUP(AL140,ud_chip_grade[lookupValue],ud_chip_grade[lookupKey],"ERROR"),""), "")</f>
        <v/>
      </c>
      <c r="AO140" s="3" t="str">
        <f>IF($A140="ADD",IF(NOT(ISBLANK(AN140)),_xlfn.XLOOKUP(AN140,ud_chip_grade[lookupValue],ud_chip_grade[lookupKey],"ERROR"),""), "")</f>
        <v/>
      </c>
      <c r="AQ140" s="4"/>
      <c r="AS140" s="3" t="str">
        <f>IF($A140="ADD",IF(NOT(ISBLANK(AR140)),_xlfn.XLOOKUP(AR140,ud_recycled_aggregate[lookupValue],ud_recycled_aggregate[lookupKey],"ERROR"),""), "")</f>
        <v/>
      </c>
      <c r="AU140" s="3" t="str">
        <f>IF($A140="ADD",IF(NOT(ISBLANK(AT140)),_xlfn.XLOOKUP(AT140,ud_surface_binder_type[lookupValue],ud_surface_binder_type[lookupKey],"ERROR"),""), "")</f>
        <v/>
      </c>
      <c r="AV140" s="20"/>
      <c r="AY140" s="3" t="str">
        <f>IF($A140="ADD",IF(NOT(ISBLANK(AX140)),_xlfn.XLOOKUP(AX140,ud_cutter_type[lookupValue],ud_cutter_type[lookupKey],"ERROR"),""), "")</f>
        <v/>
      </c>
      <c r="AZ140" s="4"/>
      <c r="BB140" s="4"/>
      <c r="BG140" s="3" t="str">
        <f>IF($A140="ADD",IF(NOT(ISBLANK(BF140)),_xlfn.XLOOKUP(BF140,ud_polymer_type[lookupValue],ud_polymer_type[lookupKey],"ERROR"),""), "")</f>
        <v/>
      </c>
      <c r="BH140" s="4"/>
      <c r="BJ140" s="4"/>
      <c r="BK140" s="5"/>
      <c r="BL140" s="21"/>
      <c r="BM140" s="4"/>
      <c r="BN140" s="21"/>
      <c r="BO140" s="2" t="str">
        <f t="shared" si="21"/>
        <v/>
      </c>
      <c r="BP140" s="3" t="str">
        <f t="shared" si="22"/>
        <v/>
      </c>
      <c r="BQ140" s="3" t="str">
        <f>IF($A140="","",IF((AND($A140="ADD",OR(BP140="",BP140="Local Authority"))),"L",(_xlfn.XLOOKUP(BP140,asset_owner[lookupValue],asset_owner[lookupKey],""))))</f>
        <v/>
      </c>
      <c r="BR140" s="3" t="str">
        <f t="shared" si="23"/>
        <v/>
      </c>
      <c r="BS140" s="3" t="str">
        <f>IF($A140="","",IF((AND($A140="ADD",OR(BR140="",BR140="Vested Assets"))),"12",(_xlfn.XLOOKUP(BR140,ud_work_category[lookupValue],ud_work_category[lookupKey],""))))</f>
        <v/>
      </c>
      <c r="BT140" s="20"/>
      <c r="BU140" s="2" t="str">
        <f t="shared" si="24"/>
        <v/>
      </c>
      <c r="BV140" s="3" t="str">
        <f t="shared" si="25"/>
        <v/>
      </c>
      <c r="BW140" s="3" t="str">
        <f>IF($A140="","",IF((AND($A140="ADD",OR(BV140="",BV140="Excellent"))),"1",(_xlfn.XLOOKUP(BV140,condition[lookupValue],condition[lookupKey],""))))</f>
        <v/>
      </c>
      <c r="BX140" s="21" t="str">
        <f t="shared" si="26"/>
        <v/>
      </c>
      <c r="BY140" s="5"/>
    </row>
    <row r="141" spans="2:77" x14ac:dyDescent="0.25">
      <c r="B141" s="4"/>
      <c r="D141" s="3" t="str">
        <f>IF($A141="ADD",IF(NOT(ISBLANK(C141)),_xlfn.XLOOKUP(C141,roadnames[lookupValue],roadnames[lookupKey],"ERROR"),""), "")</f>
        <v/>
      </c>
      <c r="E141" s="4"/>
      <c r="F141" s="4"/>
      <c r="G141" s="5"/>
      <c r="H141" s="5"/>
      <c r="I141" s="19"/>
      <c r="J141" s="19"/>
      <c r="K141" s="19" t="str">
        <f t="shared" si="18"/>
        <v/>
      </c>
      <c r="L141" s="4"/>
      <c r="N141" s="3" t="str">
        <f>IF($A141="ADD",IF(NOT(ISBLANK(M141)),_xlfn.XLOOKUP(M141,len_adjust_rsn[lookupValue],len_adjust_rsn[lookupKey],"ERROR"),""), "")</f>
        <v/>
      </c>
      <c r="O141" s="19"/>
      <c r="Q141" s="19" t="str">
        <f t="shared" si="19"/>
        <v/>
      </c>
      <c r="R141" s="19"/>
      <c r="S141" s="19" t="str">
        <f t="shared" si="20"/>
        <v/>
      </c>
      <c r="T141" s="4"/>
      <c r="U141" s="4"/>
      <c r="W141" s="3" t="str">
        <f>IF($A141="ADD",IF(NOT(ISBLANK(V141)),_xlfn.XLOOKUP(V141,ud_surface_function[lookupValue],ud_surface_function[lookupKey],"ERROR"),""), "")</f>
        <v/>
      </c>
      <c r="Y141" s="3" t="str">
        <f>IF($A141="ADD",IF(NOT(ISBLANK(X141)),_xlfn.XLOOKUP(X141,ud_surface_reseal_reason[lookupValue],ud_surface_reseal_reason[lookupKey],"ERROR"),""), "")</f>
        <v/>
      </c>
      <c r="AA141" s="3" t="str">
        <f>IF($A141="ADD",IF(NOT(ISBLANK(Z141)),_xlfn.XLOOKUP(Z141,ud_surface_material_type[lookupValue],ud_surface_material_type[lookupKey],"ERROR"),""), "")</f>
        <v/>
      </c>
      <c r="AC141" s="3" t="str">
        <f>IF($A141="ADD",IF(NOT(ISBLANK(AB141)),_xlfn.XLOOKUP(AB141,ud_material_source[lookupValue],ud_material_source[lookupKey],"ERROR"),""), "")</f>
        <v/>
      </c>
      <c r="AE141" s="3" t="str">
        <f>IF($A141="ADD",IF(NOT(ISBLANK(AD141)),_xlfn.XLOOKUP(AD141,ud_surface_specification[lookupValue],ud_surface_specification[lookupKey],"ERROR"),""), "")</f>
        <v/>
      </c>
      <c r="AF141" s="4"/>
      <c r="AG141" s="4"/>
      <c r="AI141" s="3" t="str">
        <f>IF($A141="ADD",IF(NOT(ISBLANK(AH141)),_xlfn.XLOOKUP(AH141,ud_mix_designation_number[lookupValue],ud_mix_designation_number[lookupKey],"ERROR"),""), "")</f>
        <v/>
      </c>
      <c r="AK141" s="3" t="str">
        <f>IF($A141="ADD",IF(NOT(ISBLANK(AJ141)),_xlfn.XLOOKUP(AJ141,ud_chip_grade[lookupValue],ud_chip_grade[lookupKey],"ERROR"),""), "")</f>
        <v/>
      </c>
      <c r="AM141" s="3" t="str">
        <f>IF($A141="ADD",IF(NOT(ISBLANK(AL141)),_xlfn.XLOOKUP(AL141,ud_chip_grade[lookupValue],ud_chip_grade[lookupKey],"ERROR"),""), "")</f>
        <v/>
      </c>
      <c r="AO141" s="3" t="str">
        <f>IF($A141="ADD",IF(NOT(ISBLANK(AN141)),_xlfn.XLOOKUP(AN141,ud_chip_grade[lookupValue],ud_chip_grade[lookupKey],"ERROR"),""), "")</f>
        <v/>
      </c>
      <c r="AQ141" s="4"/>
      <c r="AS141" s="3" t="str">
        <f>IF($A141="ADD",IF(NOT(ISBLANK(AR141)),_xlfn.XLOOKUP(AR141,ud_recycled_aggregate[lookupValue],ud_recycled_aggregate[lookupKey],"ERROR"),""), "")</f>
        <v/>
      </c>
      <c r="AU141" s="3" t="str">
        <f>IF($A141="ADD",IF(NOT(ISBLANK(AT141)),_xlfn.XLOOKUP(AT141,ud_surface_binder_type[lookupValue],ud_surface_binder_type[lookupKey],"ERROR"),""), "")</f>
        <v/>
      </c>
      <c r="AV141" s="20"/>
      <c r="AY141" s="3" t="str">
        <f>IF($A141="ADD",IF(NOT(ISBLANK(AX141)),_xlfn.XLOOKUP(AX141,ud_cutter_type[lookupValue],ud_cutter_type[lookupKey],"ERROR"),""), "")</f>
        <v/>
      </c>
      <c r="AZ141" s="4"/>
      <c r="BB141" s="4"/>
      <c r="BG141" s="3" t="str">
        <f>IF($A141="ADD",IF(NOT(ISBLANK(BF141)),_xlfn.XLOOKUP(BF141,ud_polymer_type[lookupValue],ud_polymer_type[lookupKey],"ERROR"),""), "")</f>
        <v/>
      </c>
      <c r="BH141" s="4"/>
      <c r="BJ141" s="4"/>
      <c r="BK141" s="5"/>
      <c r="BL141" s="21"/>
      <c r="BM141" s="4"/>
      <c r="BN141" s="21"/>
      <c r="BO141" s="2" t="str">
        <f t="shared" si="21"/>
        <v/>
      </c>
      <c r="BP141" s="3" t="str">
        <f t="shared" si="22"/>
        <v/>
      </c>
      <c r="BQ141" s="3" t="str">
        <f>IF($A141="","",IF((AND($A141="ADD",OR(BP141="",BP141="Local Authority"))),"L",(_xlfn.XLOOKUP(BP141,asset_owner[lookupValue],asset_owner[lookupKey],""))))</f>
        <v/>
      </c>
      <c r="BR141" s="3" t="str">
        <f t="shared" si="23"/>
        <v/>
      </c>
      <c r="BS141" s="3" t="str">
        <f>IF($A141="","",IF((AND($A141="ADD",OR(BR141="",BR141="Vested Assets"))),"12",(_xlfn.XLOOKUP(BR141,ud_work_category[lookupValue],ud_work_category[lookupKey],""))))</f>
        <v/>
      </c>
      <c r="BT141" s="20"/>
      <c r="BU141" s="2" t="str">
        <f t="shared" si="24"/>
        <v/>
      </c>
      <c r="BV141" s="3" t="str">
        <f t="shared" si="25"/>
        <v/>
      </c>
      <c r="BW141" s="3" t="str">
        <f>IF($A141="","",IF((AND($A141="ADD",OR(BV141="",BV141="Excellent"))),"1",(_xlfn.XLOOKUP(BV141,condition[lookupValue],condition[lookupKey],""))))</f>
        <v/>
      </c>
      <c r="BX141" s="21" t="str">
        <f t="shared" si="26"/>
        <v/>
      </c>
      <c r="BY141" s="5"/>
    </row>
    <row r="142" spans="2:77" x14ac:dyDescent="0.25">
      <c r="B142" s="4"/>
      <c r="D142" s="3" t="str">
        <f>IF($A142="ADD",IF(NOT(ISBLANK(C142)),_xlfn.XLOOKUP(C142,roadnames[lookupValue],roadnames[lookupKey],"ERROR"),""), "")</f>
        <v/>
      </c>
      <c r="E142" s="4"/>
      <c r="F142" s="4"/>
      <c r="G142" s="5"/>
      <c r="H142" s="5"/>
      <c r="I142" s="19"/>
      <c r="J142" s="19"/>
      <c r="K142" s="19" t="str">
        <f t="shared" si="18"/>
        <v/>
      </c>
      <c r="L142" s="4"/>
      <c r="N142" s="3" t="str">
        <f>IF($A142="ADD",IF(NOT(ISBLANK(M142)),_xlfn.XLOOKUP(M142,len_adjust_rsn[lookupValue],len_adjust_rsn[lookupKey],"ERROR"),""), "")</f>
        <v/>
      </c>
      <c r="O142" s="19"/>
      <c r="Q142" s="19" t="str">
        <f t="shared" si="19"/>
        <v/>
      </c>
      <c r="R142" s="19"/>
      <c r="S142" s="19" t="str">
        <f t="shared" si="20"/>
        <v/>
      </c>
      <c r="T142" s="4"/>
      <c r="U142" s="4"/>
      <c r="W142" s="3" t="str">
        <f>IF($A142="ADD",IF(NOT(ISBLANK(V142)),_xlfn.XLOOKUP(V142,ud_surface_function[lookupValue],ud_surface_function[lookupKey],"ERROR"),""), "")</f>
        <v/>
      </c>
      <c r="Y142" s="3" t="str">
        <f>IF($A142="ADD",IF(NOT(ISBLANK(X142)),_xlfn.XLOOKUP(X142,ud_surface_reseal_reason[lookupValue],ud_surface_reseal_reason[lookupKey],"ERROR"),""), "")</f>
        <v/>
      </c>
      <c r="AA142" s="3" t="str">
        <f>IF($A142="ADD",IF(NOT(ISBLANK(Z142)),_xlfn.XLOOKUP(Z142,ud_surface_material_type[lookupValue],ud_surface_material_type[lookupKey],"ERROR"),""), "")</f>
        <v/>
      </c>
      <c r="AC142" s="3" t="str">
        <f>IF($A142="ADD",IF(NOT(ISBLANK(AB142)),_xlfn.XLOOKUP(AB142,ud_material_source[lookupValue],ud_material_source[lookupKey],"ERROR"),""), "")</f>
        <v/>
      </c>
      <c r="AE142" s="3" t="str">
        <f>IF($A142="ADD",IF(NOT(ISBLANK(AD142)),_xlfn.XLOOKUP(AD142,ud_surface_specification[lookupValue],ud_surface_specification[lookupKey],"ERROR"),""), "")</f>
        <v/>
      </c>
      <c r="AF142" s="4"/>
      <c r="AG142" s="4"/>
      <c r="AI142" s="3" t="str">
        <f>IF($A142="ADD",IF(NOT(ISBLANK(AH142)),_xlfn.XLOOKUP(AH142,ud_mix_designation_number[lookupValue],ud_mix_designation_number[lookupKey],"ERROR"),""), "")</f>
        <v/>
      </c>
      <c r="AK142" s="3" t="str">
        <f>IF($A142="ADD",IF(NOT(ISBLANK(AJ142)),_xlfn.XLOOKUP(AJ142,ud_chip_grade[lookupValue],ud_chip_grade[lookupKey],"ERROR"),""), "")</f>
        <v/>
      </c>
      <c r="AM142" s="3" t="str">
        <f>IF($A142="ADD",IF(NOT(ISBLANK(AL142)),_xlfn.XLOOKUP(AL142,ud_chip_grade[lookupValue],ud_chip_grade[lookupKey],"ERROR"),""), "")</f>
        <v/>
      </c>
      <c r="AO142" s="3" t="str">
        <f>IF($A142="ADD",IF(NOT(ISBLANK(AN142)),_xlfn.XLOOKUP(AN142,ud_chip_grade[lookupValue],ud_chip_grade[lookupKey],"ERROR"),""), "")</f>
        <v/>
      </c>
      <c r="AQ142" s="4"/>
      <c r="AS142" s="3" t="str">
        <f>IF($A142="ADD",IF(NOT(ISBLANK(AR142)),_xlfn.XLOOKUP(AR142,ud_recycled_aggregate[lookupValue],ud_recycled_aggregate[lookupKey],"ERROR"),""), "")</f>
        <v/>
      </c>
      <c r="AU142" s="3" t="str">
        <f>IF($A142="ADD",IF(NOT(ISBLANK(AT142)),_xlfn.XLOOKUP(AT142,ud_surface_binder_type[lookupValue],ud_surface_binder_type[lookupKey],"ERROR"),""), "")</f>
        <v/>
      </c>
      <c r="AV142" s="20"/>
      <c r="AY142" s="3" t="str">
        <f>IF($A142="ADD",IF(NOT(ISBLANK(AX142)),_xlfn.XLOOKUP(AX142,ud_cutter_type[lookupValue],ud_cutter_type[lookupKey],"ERROR"),""), "")</f>
        <v/>
      </c>
      <c r="AZ142" s="4"/>
      <c r="BB142" s="4"/>
      <c r="BG142" s="3" t="str">
        <f>IF($A142="ADD",IF(NOT(ISBLANK(BF142)),_xlfn.XLOOKUP(BF142,ud_polymer_type[lookupValue],ud_polymer_type[lookupKey],"ERROR"),""), "")</f>
        <v/>
      </c>
      <c r="BH142" s="4"/>
      <c r="BJ142" s="4"/>
      <c r="BK142" s="5"/>
      <c r="BL142" s="21"/>
      <c r="BM142" s="4"/>
      <c r="BN142" s="21"/>
      <c r="BO142" s="2" t="str">
        <f t="shared" si="21"/>
        <v/>
      </c>
      <c r="BP142" s="3" t="str">
        <f t="shared" si="22"/>
        <v/>
      </c>
      <c r="BQ142" s="3" t="str">
        <f>IF($A142="","",IF((AND($A142="ADD",OR(BP142="",BP142="Local Authority"))),"L",(_xlfn.XLOOKUP(BP142,asset_owner[lookupValue],asset_owner[lookupKey],""))))</f>
        <v/>
      </c>
      <c r="BR142" s="3" t="str">
        <f t="shared" si="23"/>
        <v/>
      </c>
      <c r="BS142" s="3" t="str">
        <f>IF($A142="","",IF((AND($A142="ADD",OR(BR142="",BR142="Vested Assets"))),"12",(_xlfn.XLOOKUP(BR142,ud_work_category[lookupValue],ud_work_category[lookupKey],""))))</f>
        <v/>
      </c>
      <c r="BT142" s="20"/>
      <c r="BU142" s="2" t="str">
        <f t="shared" si="24"/>
        <v/>
      </c>
      <c r="BV142" s="3" t="str">
        <f t="shared" si="25"/>
        <v/>
      </c>
      <c r="BW142" s="3" t="str">
        <f>IF($A142="","",IF((AND($A142="ADD",OR(BV142="",BV142="Excellent"))),"1",(_xlfn.XLOOKUP(BV142,condition[lookupValue],condition[lookupKey],""))))</f>
        <v/>
      </c>
      <c r="BX142" s="21" t="str">
        <f t="shared" si="26"/>
        <v/>
      </c>
      <c r="BY142" s="5"/>
    </row>
    <row r="143" spans="2:77" x14ac:dyDescent="0.25">
      <c r="B143" s="4"/>
      <c r="D143" s="3" t="str">
        <f>IF($A143="ADD",IF(NOT(ISBLANK(C143)),_xlfn.XLOOKUP(C143,roadnames[lookupValue],roadnames[lookupKey],"ERROR"),""), "")</f>
        <v/>
      </c>
      <c r="E143" s="4"/>
      <c r="F143" s="4"/>
      <c r="G143" s="5"/>
      <c r="H143" s="5"/>
      <c r="I143" s="19"/>
      <c r="J143" s="19"/>
      <c r="K143" s="19" t="str">
        <f t="shared" si="18"/>
        <v/>
      </c>
      <c r="L143" s="4"/>
      <c r="N143" s="3" t="str">
        <f>IF($A143="ADD",IF(NOT(ISBLANK(M143)),_xlfn.XLOOKUP(M143,len_adjust_rsn[lookupValue],len_adjust_rsn[lookupKey],"ERROR"),""), "")</f>
        <v/>
      </c>
      <c r="O143" s="19"/>
      <c r="Q143" s="19" t="str">
        <f t="shared" si="19"/>
        <v/>
      </c>
      <c r="R143" s="19"/>
      <c r="S143" s="19" t="str">
        <f t="shared" si="20"/>
        <v/>
      </c>
      <c r="T143" s="4"/>
      <c r="U143" s="4"/>
      <c r="W143" s="3" t="str">
        <f>IF($A143="ADD",IF(NOT(ISBLANK(V143)),_xlfn.XLOOKUP(V143,ud_surface_function[lookupValue],ud_surface_function[lookupKey],"ERROR"),""), "")</f>
        <v/>
      </c>
      <c r="Y143" s="3" t="str">
        <f>IF($A143="ADD",IF(NOT(ISBLANK(X143)),_xlfn.XLOOKUP(X143,ud_surface_reseal_reason[lookupValue],ud_surface_reseal_reason[lookupKey],"ERROR"),""), "")</f>
        <v/>
      </c>
      <c r="AA143" s="3" t="str">
        <f>IF($A143="ADD",IF(NOT(ISBLANK(Z143)),_xlfn.XLOOKUP(Z143,ud_surface_material_type[lookupValue],ud_surface_material_type[lookupKey],"ERROR"),""), "")</f>
        <v/>
      </c>
      <c r="AC143" s="3" t="str">
        <f>IF($A143="ADD",IF(NOT(ISBLANK(AB143)),_xlfn.XLOOKUP(AB143,ud_material_source[lookupValue],ud_material_source[lookupKey],"ERROR"),""), "")</f>
        <v/>
      </c>
      <c r="AE143" s="3" t="str">
        <f>IF($A143="ADD",IF(NOT(ISBLANK(AD143)),_xlfn.XLOOKUP(AD143,ud_surface_specification[lookupValue],ud_surface_specification[lookupKey],"ERROR"),""), "")</f>
        <v/>
      </c>
      <c r="AF143" s="4"/>
      <c r="AG143" s="4"/>
      <c r="AI143" s="3" t="str">
        <f>IF($A143="ADD",IF(NOT(ISBLANK(AH143)),_xlfn.XLOOKUP(AH143,ud_mix_designation_number[lookupValue],ud_mix_designation_number[lookupKey],"ERROR"),""), "")</f>
        <v/>
      </c>
      <c r="AK143" s="3" t="str">
        <f>IF($A143="ADD",IF(NOT(ISBLANK(AJ143)),_xlfn.XLOOKUP(AJ143,ud_chip_grade[lookupValue],ud_chip_grade[lookupKey],"ERROR"),""), "")</f>
        <v/>
      </c>
      <c r="AM143" s="3" t="str">
        <f>IF($A143="ADD",IF(NOT(ISBLANK(AL143)),_xlfn.XLOOKUP(AL143,ud_chip_grade[lookupValue],ud_chip_grade[lookupKey],"ERROR"),""), "")</f>
        <v/>
      </c>
      <c r="AO143" s="3" t="str">
        <f>IF($A143="ADD",IF(NOT(ISBLANK(AN143)),_xlfn.XLOOKUP(AN143,ud_chip_grade[lookupValue],ud_chip_grade[lookupKey],"ERROR"),""), "")</f>
        <v/>
      </c>
      <c r="AQ143" s="4"/>
      <c r="AS143" s="3" t="str">
        <f>IF($A143="ADD",IF(NOT(ISBLANK(AR143)),_xlfn.XLOOKUP(AR143,ud_recycled_aggregate[lookupValue],ud_recycled_aggregate[lookupKey],"ERROR"),""), "")</f>
        <v/>
      </c>
      <c r="AU143" s="3" t="str">
        <f>IF($A143="ADD",IF(NOT(ISBLANK(AT143)),_xlfn.XLOOKUP(AT143,ud_surface_binder_type[lookupValue],ud_surface_binder_type[lookupKey],"ERROR"),""), "")</f>
        <v/>
      </c>
      <c r="AV143" s="20"/>
      <c r="AY143" s="3" t="str">
        <f>IF($A143="ADD",IF(NOT(ISBLANK(AX143)),_xlfn.XLOOKUP(AX143,ud_cutter_type[lookupValue],ud_cutter_type[lookupKey],"ERROR"),""), "")</f>
        <v/>
      </c>
      <c r="AZ143" s="4"/>
      <c r="BB143" s="4"/>
      <c r="BG143" s="3" t="str">
        <f>IF($A143="ADD",IF(NOT(ISBLANK(BF143)),_xlfn.XLOOKUP(BF143,ud_polymer_type[lookupValue],ud_polymer_type[lookupKey],"ERROR"),""), "")</f>
        <v/>
      </c>
      <c r="BH143" s="4"/>
      <c r="BJ143" s="4"/>
      <c r="BK143" s="5"/>
      <c r="BL143" s="21"/>
      <c r="BM143" s="4"/>
      <c r="BN143" s="21"/>
      <c r="BO143" s="2" t="str">
        <f t="shared" si="21"/>
        <v/>
      </c>
      <c r="BP143" s="3" t="str">
        <f t="shared" si="22"/>
        <v/>
      </c>
      <c r="BQ143" s="3" t="str">
        <f>IF($A143="","",IF((AND($A143="ADD",OR(BP143="",BP143="Local Authority"))),"L",(_xlfn.XLOOKUP(BP143,asset_owner[lookupValue],asset_owner[lookupKey],""))))</f>
        <v/>
      </c>
      <c r="BR143" s="3" t="str">
        <f t="shared" si="23"/>
        <v/>
      </c>
      <c r="BS143" s="3" t="str">
        <f>IF($A143="","",IF((AND($A143="ADD",OR(BR143="",BR143="Vested Assets"))),"12",(_xlfn.XLOOKUP(BR143,ud_work_category[lookupValue],ud_work_category[lookupKey],""))))</f>
        <v/>
      </c>
      <c r="BT143" s="20"/>
      <c r="BU143" s="2" t="str">
        <f t="shared" si="24"/>
        <v/>
      </c>
      <c r="BV143" s="3" t="str">
        <f t="shared" si="25"/>
        <v/>
      </c>
      <c r="BW143" s="3" t="str">
        <f>IF($A143="","",IF((AND($A143="ADD",OR(BV143="",BV143="Excellent"))),"1",(_xlfn.XLOOKUP(BV143,condition[lookupValue],condition[lookupKey],""))))</f>
        <v/>
      </c>
      <c r="BX143" s="21" t="str">
        <f t="shared" si="26"/>
        <v/>
      </c>
      <c r="BY143" s="5"/>
    </row>
    <row r="144" spans="2:77" x14ac:dyDescent="0.25">
      <c r="B144" s="4"/>
      <c r="D144" s="3" t="str">
        <f>IF($A144="ADD",IF(NOT(ISBLANK(C144)),_xlfn.XLOOKUP(C144,roadnames[lookupValue],roadnames[lookupKey],"ERROR"),""), "")</f>
        <v/>
      </c>
      <c r="E144" s="4"/>
      <c r="F144" s="4"/>
      <c r="G144" s="5"/>
      <c r="H144" s="5"/>
      <c r="I144" s="19"/>
      <c r="J144" s="19"/>
      <c r="K144" s="19" t="str">
        <f t="shared" si="18"/>
        <v/>
      </c>
      <c r="L144" s="4"/>
      <c r="N144" s="3" t="str">
        <f>IF($A144="ADD",IF(NOT(ISBLANK(M144)),_xlfn.XLOOKUP(M144,len_adjust_rsn[lookupValue],len_adjust_rsn[lookupKey],"ERROR"),""), "")</f>
        <v/>
      </c>
      <c r="O144" s="19"/>
      <c r="Q144" s="19" t="str">
        <f t="shared" si="19"/>
        <v/>
      </c>
      <c r="R144" s="19"/>
      <c r="S144" s="19" t="str">
        <f t="shared" si="20"/>
        <v/>
      </c>
      <c r="T144" s="4"/>
      <c r="U144" s="4"/>
      <c r="W144" s="3" t="str">
        <f>IF($A144="ADD",IF(NOT(ISBLANK(V144)),_xlfn.XLOOKUP(V144,ud_surface_function[lookupValue],ud_surface_function[lookupKey],"ERROR"),""), "")</f>
        <v/>
      </c>
      <c r="Y144" s="3" t="str">
        <f>IF($A144="ADD",IF(NOT(ISBLANK(X144)),_xlfn.XLOOKUP(X144,ud_surface_reseal_reason[lookupValue],ud_surface_reseal_reason[lookupKey],"ERROR"),""), "")</f>
        <v/>
      </c>
      <c r="AA144" s="3" t="str">
        <f>IF($A144="ADD",IF(NOT(ISBLANK(Z144)),_xlfn.XLOOKUP(Z144,ud_surface_material_type[lookupValue],ud_surface_material_type[lookupKey],"ERROR"),""), "")</f>
        <v/>
      </c>
      <c r="AC144" s="3" t="str">
        <f>IF($A144="ADD",IF(NOT(ISBLANK(AB144)),_xlfn.XLOOKUP(AB144,ud_material_source[lookupValue],ud_material_source[lookupKey],"ERROR"),""), "")</f>
        <v/>
      </c>
      <c r="AE144" s="3" t="str">
        <f>IF($A144="ADD",IF(NOT(ISBLANK(AD144)),_xlfn.XLOOKUP(AD144,ud_surface_specification[lookupValue],ud_surface_specification[lookupKey],"ERROR"),""), "")</f>
        <v/>
      </c>
      <c r="AF144" s="4"/>
      <c r="AG144" s="4"/>
      <c r="AI144" s="3" t="str">
        <f>IF($A144="ADD",IF(NOT(ISBLANK(AH144)),_xlfn.XLOOKUP(AH144,ud_mix_designation_number[lookupValue],ud_mix_designation_number[lookupKey],"ERROR"),""), "")</f>
        <v/>
      </c>
      <c r="AK144" s="3" t="str">
        <f>IF($A144="ADD",IF(NOT(ISBLANK(AJ144)),_xlfn.XLOOKUP(AJ144,ud_chip_grade[lookupValue],ud_chip_grade[lookupKey],"ERROR"),""), "")</f>
        <v/>
      </c>
      <c r="AM144" s="3" t="str">
        <f>IF($A144="ADD",IF(NOT(ISBLANK(AL144)),_xlfn.XLOOKUP(AL144,ud_chip_grade[lookupValue],ud_chip_grade[lookupKey],"ERROR"),""), "")</f>
        <v/>
      </c>
      <c r="AO144" s="3" t="str">
        <f>IF($A144="ADD",IF(NOT(ISBLANK(AN144)),_xlfn.XLOOKUP(AN144,ud_chip_grade[lookupValue],ud_chip_grade[lookupKey],"ERROR"),""), "")</f>
        <v/>
      </c>
      <c r="AQ144" s="4"/>
      <c r="AS144" s="3" t="str">
        <f>IF($A144="ADD",IF(NOT(ISBLANK(AR144)),_xlfn.XLOOKUP(AR144,ud_recycled_aggregate[lookupValue],ud_recycled_aggregate[lookupKey],"ERROR"),""), "")</f>
        <v/>
      </c>
      <c r="AU144" s="3" t="str">
        <f>IF($A144="ADD",IF(NOT(ISBLANK(AT144)),_xlfn.XLOOKUP(AT144,ud_surface_binder_type[lookupValue],ud_surface_binder_type[lookupKey],"ERROR"),""), "")</f>
        <v/>
      </c>
      <c r="AV144" s="20"/>
      <c r="AY144" s="3" t="str">
        <f>IF($A144="ADD",IF(NOT(ISBLANK(AX144)),_xlfn.XLOOKUP(AX144,ud_cutter_type[lookupValue],ud_cutter_type[lookupKey],"ERROR"),""), "")</f>
        <v/>
      </c>
      <c r="AZ144" s="4"/>
      <c r="BB144" s="4"/>
      <c r="BG144" s="3" t="str">
        <f>IF($A144="ADD",IF(NOT(ISBLANK(BF144)),_xlfn.XLOOKUP(BF144,ud_polymer_type[lookupValue],ud_polymer_type[lookupKey],"ERROR"),""), "")</f>
        <v/>
      </c>
      <c r="BH144" s="4"/>
      <c r="BJ144" s="4"/>
      <c r="BK144" s="5"/>
      <c r="BL144" s="21"/>
      <c r="BM144" s="4"/>
      <c r="BN144" s="21"/>
      <c r="BO144" s="2" t="str">
        <f t="shared" si="21"/>
        <v/>
      </c>
      <c r="BP144" s="3" t="str">
        <f t="shared" si="22"/>
        <v/>
      </c>
      <c r="BQ144" s="3" t="str">
        <f>IF($A144="","",IF((AND($A144="ADD",OR(BP144="",BP144="Local Authority"))),"L",(_xlfn.XLOOKUP(BP144,asset_owner[lookupValue],asset_owner[lookupKey],""))))</f>
        <v/>
      </c>
      <c r="BR144" s="3" t="str">
        <f t="shared" si="23"/>
        <v/>
      </c>
      <c r="BS144" s="3" t="str">
        <f>IF($A144="","",IF((AND($A144="ADD",OR(BR144="",BR144="Vested Assets"))),"12",(_xlfn.XLOOKUP(BR144,ud_work_category[lookupValue],ud_work_category[lookupKey],""))))</f>
        <v/>
      </c>
      <c r="BT144" s="20"/>
      <c r="BU144" s="2" t="str">
        <f t="shared" si="24"/>
        <v/>
      </c>
      <c r="BV144" s="3" t="str">
        <f t="shared" si="25"/>
        <v/>
      </c>
      <c r="BW144" s="3" t="str">
        <f>IF($A144="","",IF((AND($A144="ADD",OR(BV144="",BV144="Excellent"))),"1",(_xlfn.XLOOKUP(BV144,condition[lookupValue],condition[lookupKey],""))))</f>
        <v/>
      </c>
      <c r="BX144" s="21" t="str">
        <f t="shared" si="26"/>
        <v/>
      </c>
      <c r="BY144" s="5"/>
    </row>
    <row r="145" spans="2:77" x14ac:dyDescent="0.25">
      <c r="B145" s="4"/>
      <c r="D145" s="3" t="str">
        <f>IF($A145="ADD",IF(NOT(ISBLANK(C145)),_xlfn.XLOOKUP(C145,roadnames[lookupValue],roadnames[lookupKey],"ERROR"),""), "")</f>
        <v/>
      </c>
      <c r="E145" s="4"/>
      <c r="F145" s="4"/>
      <c r="G145" s="5"/>
      <c r="H145" s="5"/>
      <c r="I145" s="19"/>
      <c r="J145" s="19"/>
      <c r="K145" s="19" t="str">
        <f t="shared" si="18"/>
        <v/>
      </c>
      <c r="L145" s="4"/>
      <c r="N145" s="3" t="str">
        <f>IF($A145="ADD",IF(NOT(ISBLANK(M145)),_xlfn.XLOOKUP(M145,len_adjust_rsn[lookupValue],len_adjust_rsn[lookupKey],"ERROR"),""), "")</f>
        <v/>
      </c>
      <c r="O145" s="19"/>
      <c r="Q145" s="19" t="str">
        <f t="shared" si="19"/>
        <v/>
      </c>
      <c r="R145" s="19"/>
      <c r="S145" s="19" t="str">
        <f t="shared" si="20"/>
        <v/>
      </c>
      <c r="T145" s="4"/>
      <c r="U145" s="4"/>
      <c r="W145" s="3" t="str">
        <f>IF($A145="ADD",IF(NOT(ISBLANK(V145)),_xlfn.XLOOKUP(V145,ud_surface_function[lookupValue],ud_surface_function[lookupKey],"ERROR"),""), "")</f>
        <v/>
      </c>
      <c r="Y145" s="3" t="str">
        <f>IF($A145="ADD",IF(NOT(ISBLANK(X145)),_xlfn.XLOOKUP(X145,ud_surface_reseal_reason[lookupValue],ud_surface_reseal_reason[lookupKey],"ERROR"),""), "")</f>
        <v/>
      </c>
      <c r="AA145" s="3" t="str">
        <f>IF($A145="ADD",IF(NOT(ISBLANK(Z145)),_xlfn.XLOOKUP(Z145,ud_surface_material_type[lookupValue],ud_surface_material_type[lookupKey],"ERROR"),""), "")</f>
        <v/>
      </c>
      <c r="AC145" s="3" t="str">
        <f>IF($A145="ADD",IF(NOT(ISBLANK(AB145)),_xlfn.XLOOKUP(AB145,ud_material_source[lookupValue],ud_material_source[lookupKey],"ERROR"),""), "")</f>
        <v/>
      </c>
      <c r="AE145" s="3" t="str">
        <f>IF($A145="ADD",IF(NOT(ISBLANK(AD145)),_xlfn.XLOOKUP(AD145,ud_surface_specification[lookupValue],ud_surface_specification[lookupKey],"ERROR"),""), "")</f>
        <v/>
      </c>
      <c r="AF145" s="4"/>
      <c r="AG145" s="4"/>
      <c r="AI145" s="3" t="str">
        <f>IF($A145="ADD",IF(NOT(ISBLANK(AH145)),_xlfn.XLOOKUP(AH145,ud_mix_designation_number[lookupValue],ud_mix_designation_number[lookupKey],"ERROR"),""), "")</f>
        <v/>
      </c>
      <c r="AK145" s="3" t="str">
        <f>IF($A145="ADD",IF(NOT(ISBLANK(AJ145)),_xlfn.XLOOKUP(AJ145,ud_chip_grade[lookupValue],ud_chip_grade[lookupKey],"ERROR"),""), "")</f>
        <v/>
      </c>
      <c r="AM145" s="3" t="str">
        <f>IF($A145="ADD",IF(NOT(ISBLANK(AL145)),_xlfn.XLOOKUP(AL145,ud_chip_grade[lookupValue],ud_chip_grade[lookupKey],"ERROR"),""), "")</f>
        <v/>
      </c>
      <c r="AO145" s="3" t="str">
        <f>IF($A145="ADD",IF(NOT(ISBLANK(AN145)),_xlfn.XLOOKUP(AN145,ud_chip_grade[lookupValue],ud_chip_grade[lookupKey],"ERROR"),""), "")</f>
        <v/>
      </c>
      <c r="AQ145" s="4"/>
      <c r="AS145" s="3" t="str">
        <f>IF($A145="ADD",IF(NOT(ISBLANK(AR145)),_xlfn.XLOOKUP(AR145,ud_recycled_aggregate[lookupValue],ud_recycled_aggregate[lookupKey],"ERROR"),""), "")</f>
        <v/>
      </c>
      <c r="AU145" s="3" t="str">
        <f>IF($A145="ADD",IF(NOT(ISBLANK(AT145)),_xlfn.XLOOKUP(AT145,ud_surface_binder_type[lookupValue],ud_surface_binder_type[lookupKey],"ERROR"),""), "")</f>
        <v/>
      </c>
      <c r="AV145" s="20"/>
      <c r="AY145" s="3" t="str">
        <f>IF($A145="ADD",IF(NOT(ISBLANK(AX145)),_xlfn.XLOOKUP(AX145,ud_cutter_type[lookupValue],ud_cutter_type[lookupKey],"ERROR"),""), "")</f>
        <v/>
      </c>
      <c r="AZ145" s="4"/>
      <c r="BB145" s="4"/>
      <c r="BG145" s="3" t="str">
        <f>IF($A145="ADD",IF(NOT(ISBLANK(BF145)),_xlfn.XLOOKUP(BF145,ud_polymer_type[lookupValue],ud_polymer_type[lookupKey],"ERROR"),""), "")</f>
        <v/>
      </c>
      <c r="BH145" s="4"/>
      <c r="BJ145" s="4"/>
      <c r="BK145" s="5"/>
      <c r="BL145" s="21"/>
      <c r="BM145" s="4"/>
      <c r="BN145" s="21"/>
      <c r="BO145" s="2" t="str">
        <f t="shared" si="21"/>
        <v/>
      </c>
      <c r="BP145" s="3" t="str">
        <f t="shared" si="22"/>
        <v/>
      </c>
      <c r="BQ145" s="3" t="str">
        <f>IF($A145="","",IF((AND($A145="ADD",OR(BP145="",BP145="Local Authority"))),"L",(_xlfn.XLOOKUP(BP145,asset_owner[lookupValue],asset_owner[lookupKey],""))))</f>
        <v/>
      </c>
      <c r="BR145" s="3" t="str">
        <f t="shared" si="23"/>
        <v/>
      </c>
      <c r="BS145" s="3" t="str">
        <f>IF($A145="","",IF((AND($A145="ADD",OR(BR145="",BR145="Vested Assets"))),"12",(_xlfn.XLOOKUP(BR145,ud_work_category[lookupValue],ud_work_category[lookupKey],""))))</f>
        <v/>
      </c>
      <c r="BT145" s="20"/>
      <c r="BU145" s="2" t="str">
        <f t="shared" si="24"/>
        <v/>
      </c>
      <c r="BV145" s="3" t="str">
        <f t="shared" si="25"/>
        <v/>
      </c>
      <c r="BW145" s="3" t="str">
        <f>IF($A145="","",IF((AND($A145="ADD",OR(BV145="",BV145="Excellent"))),"1",(_xlfn.XLOOKUP(BV145,condition[lookupValue],condition[lookupKey],""))))</f>
        <v/>
      </c>
      <c r="BX145" s="21" t="str">
        <f t="shared" si="26"/>
        <v/>
      </c>
      <c r="BY145" s="5"/>
    </row>
    <row r="146" spans="2:77" x14ac:dyDescent="0.25">
      <c r="B146" s="4"/>
      <c r="D146" s="3" t="str">
        <f>IF($A146="ADD",IF(NOT(ISBLANK(C146)),_xlfn.XLOOKUP(C146,roadnames[lookupValue],roadnames[lookupKey],"ERROR"),""), "")</f>
        <v/>
      </c>
      <c r="E146" s="4"/>
      <c r="F146" s="4"/>
      <c r="G146" s="5"/>
      <c r="H146" s="5"/>
      <c r="I146" s="19"/>
      <c r="J146" s="19"/>
      <c r="K146" s="19" t="str">
        <f t="shared" si="18"/>
        <v/>
      </c>
      <c r="L146" s="4"/>
      <c r="N146" s="3" t="str">
        <f>IF($A146="ADD",IF(NOT(ISBLANK(M146)),_xlfn.XLOOKUP(M146,len_adjust_rsn[lookupValue],len_adjust_rsn[lookupKey],"ERROR"),""), "")</f>
        <v/>
      </c>
      <c r="O146" s="19"/>
      <c r="Q146" s="19" t="str">
        <f t="shared" si="19"/>
        <v/>
      </c>
      <c r="R146" s="19"/>
      <c r="S146" s="19" t="str">
        <f t="shared" si="20"/>
        <v/>
      </c>
      <c r="T146" s="4"/>
      <c r="U146" s="4"/>
      <c r="W146" s="3" t="str">
        <f>IF($A146="ADD",IF(NOT(ISBLANK(V146)),_xlfn.XLOOKUP(V146,ud_surface_function[lookupValue],ud_surface_function[lookupKey],"ERROR"),""), "")</f>
        <v/>
      </c>
      <c r="Y146" s="3" t="str">
        <f>IF($A146="ADD",IF(NOT(ISBLANK(X146)),_xlfn.XLOOKUP(X146,ud_surface_reseal_reason[lookupValue],ud_surface_reseal_reason[lookupKey],"ERROR"),""), "")</f>
        <v/>
      </c>
      <c r="AA146" s="3" t="str">
        <f>IF($A146="ADD",IF(NOT(ISBLANK(Z146)),_xlfn.XLOOKUP(Z146,ud_surface_material_type[lookupValue],ud_surface_material_type[lookupKey],"ERROR"),""), "")</f>
        <v/>
      </c>
      <c r="AC146" s="3" t="str">
        <f>IF($A146="ADD",IF(NOT(ISBLANK(AB146)),_xlfn.XLOOKUP(AB146,ud_material_source[lookupValue],ud_material_source[lookupKey],"ERROR"),""), "")</f>
        <v/>
      </c>
      <c r="AE146" s="3" t="str">
        <f>IF($A146="ADD",IF(NOT(ISBLANK(AD146)),_xlfn.XLOOKUP(AD146,ud_surface_specification[lookupValue],ud_surface_specification[lookupKey],"ERROR"),""), "")</f>
        <v/>
      </c>
      <c r="AF146" s="4"/>
      <c r="AG146" s="4"/>
      <c r="AI146" s="3" t="str">
        <f>IF($A146="ADD",IF(NOT(ISBLANK(AH146)),_xlfn.XLOOKUP(AH146,ud_mix_designation_number[lookupValue],ud_mix_designation_number[lookupKey],"ERROR"),""), "")</f>
        <v/>
      </c>
      <c r="AK146" s="3" t="str">
        <f>IF($A146="ADD",IF(NOT(ISBLANK(AJ146)),_xlfn.XLOOKUP(AJ146,ud_chip_grade[lookupValue],ud_chip_grade[lookupKey],"ERROR"),""), "")</f>
        <v/>
      </c>
      <c r="AM146" s="3" t="str">
        <f>IF($A146="ADD",IF(NOT(ISBLANK(AL146)),_xlfn.XLOOKUP(AL146,ud_chip_grade[lookupValue],ud_chip_grade[lookupKey],"ERROR"),""), "")</f>
        <v/>
      </c>
      <c r="AO146" s="3" t="str">
        <f>IF($A146="ADD",IF(NOT(ISBLANK(AN146)),_xlfn.XLOOKUP(AN146,ud_chip_grade[lookupValue],ud_chip_grade[lookupKey],"ERROR"),""), "")</f>
        <v/>
      </c>
      <c r="AQ146" s="4"/>
      <c r="AS146" s="3" t="str">
        <f>IF($A146="ADD",IF(NOT(ISBLANK(AR146)),_xlfn.XLOOKUP(AR146,ud_recycled_aggregate[lookupValue],ud_recycled_aggregate[lookupKey],"ERROR"),""), "")</f>
        <v/>
      </c>
      <c r="AU146" s="3" t="str">
        <f>IF($A146="ADD",IF(NOT(ISBLANK(AT146)),_xlfn.XLOOKUP(AT146,ud_surface_binder_type[lookupValue],ud_surface_binder_type[lookupKey],"ERROR"),""), "")</f>
        <v/>
      </c>
      <c r="AV146" s="20"/>
      <c r="AY146" s="3" t="str">
        <f>IF($A146="ADD",IF(NOT(ISBLANK(AX146)),_xlfn.XLOOKUP(AX146,ud_cutter_type[lookupValue],ud_cutter_type[lookupKey],"ERROR"),""), "")</f>
        <v/>
      </c>
      <c r="AZ146" s="4"/>
      <c r="BB146" s="4"/>
      <c r="BG146" s="3" t="str">
        <f>IF($A146="ADD",IF(NOT(ISBLANK(BF146)),_xlfn.XLOOKUP(BF146,ud_polymer_type[lookupValue],ud_polymer_type[lookupKey],"ERROR"),""), "")</f>
        <v/>
      </c>
      <c r="BH146" s="4"/>
      <c r="BJ146" s="4"/>
      <c r="BK146" s="5"/>
      <c r="BL146" s="21"/>
      <c r="BM146" s="4"/>
      <c r="BN146" s="21"/>
      <c r="BO146" s="2" t="str">
        <f t="shared" si="21"/>
        <v/>
      </c>
      <c r="BP146" s="3" t="str">
        <f t="shared" si="22"/>
        <v/>
      </c>
      <c r="BQ146" s="3" t="str">
        <f>IF($A146="","",IF((AND($A146="ADD",OR(BP146="",BP146="Local Authority"))),"L",(_xlfn.XLOOKUP(BP146,asset_owner[lookupValue],asset_owner[lookupKey],""))))</f>
        <v/>
      </c>
      <c r="BR146" s="3" t="str">
        <f t="shared" si="23"/>
        <v/>
      </c>
      <c r="BS146" s="3" t="str">
        <f>IF($A146="","",IF((AND($A146="ADD",OR(BR146="",BR146="Vested Assets"))),"12",(_xlfn.XLOOKUP(BR146,ud_work_category[lookupValue],ud_work_category[lookupKey],""))))</f>
        <v/>
      </c>
      <c r="BT146" s="20"/>
      <c r="BU146" s="2" t="str">
        <f t="shared" si="24"/>
        <v/>
      </c>
      <c r="BV146" s="3" t="str">
        <f t="shared" si="25"/>
        <v/>
      </c>
      <c r="BW146" s="3" t="str">
        <f>IF($A146="","",IF((AND($A146="ADD",OR(BV146="",BV146="Excellent"))),"1",(_xlfn.XLOOKUP(BV146,condition[lookupValue],condition[lookupKey],""))))</f>
        <v/>
      </c>
      <c r="BX146" s="21" t="str">
        <f t="shared" si="26"/>
        <v/>
      </c>
      <c r="BY146" s="5"/>
    </row>
    <row r="147" spans="2:77" x14ac:dyDescent="0.25">
      <c r="B147" s="4"/>
      <c r="D147" s="3" t="str">
        <f>IF($A147="ADD",IF(NOT(ISBLANK(C147)),_xlfn.XLOOKUP(C147,roadnames[lookupValue],roadnames[lookupKey],"ERROR"),""), "")</f>
        <v/>
      </c>
      <c r="E147" s="4"/>
      <c r="F147" s="4"/>
      <c r="G147" s="5"/>
      <c r="H147" s="5"/>
      <c r="I147" s="19"/>
      <c r="J147" s="19"/>
      <c r="K147" s="19" t="str">
        <f t="shared" si="18"/>
        <v/>
      </c>
      <c r="L147" s="4"/>
      <c r="N147" s="3" t="str">
        <f>IF($A147="ADD",IF(NOT(ISBLANK(M147)),_xlfn.XLOOKUP(M147,len_adjust_rsn[lookupValue],len_adjust_rsn[lookupKey],"ERROR"),""), "")</f>
        <v/>
      </c>
      <c r="O147" s="19"/>
      <c r="Q147" s="19" t="str">
        <f t="shared" si="19"/>
        <v/>
      </c>
      <c r="R147" s="19"/>
      <c r="S147" s="19" t="str">
        <f t="shared" si="20"/>
        <v/>
      </c>
      <c r="T147" s="4"/>
      <c r="U147" s="4"/>
      <c r="W147" s="3" t="str">
        <f>IF($A147="ADD",IF(NOT(ISBLANK(V147)),_xlfn.XLOOKUP(V147,ud_surface_function[lookupValue],ud_surface_function[lookupKey],"ERROR"),""), "")</f>
        <v/>
      </c>
      <c r="Y147" s="3" t="str">
        <f>IF($A147="ADD",IF(NOT(ISBLANK(X147)),_xlfn.XLOOKUP(X147,ud_surface_reseal_reason[lookupValue],ud_surface_reseal_reason[lookupKey],"ERROR"),""), "")</f>
        <v/>
      </c>
      <c r="AA147" s="3" t="str">
        <f>IF($A147="ADD",IF(NOT(ISBLANK(Z147)),_xlfn.XLOOKUP(Z147,ud_surface_material_type[lookupValue],ud_surface_material_type[lookupKey],"ERROR"),""), "")</f>
        <v/>
      </c>
      <c r="AC147" s="3" t="str">
        <f>IF($A147="ADD",IF(NOT(ISBLANK(AB147)),_xlfn.XLOOKUP(AB147,ud_material_source[lookupValue],ud_material_source[lookupKey],"ERROR"),""), "")</f>
        <v/>
      </c>
      <c r="AE147" s="3" t="str">
        <f>IF($A147="ADD",IF(NOT(ISBLANK(AD147)),_xlfn.XLOOKUP(AD147,ud_surface_specification[lookupValue],ud_surface_specification[lookupKey],"ERROR"),""), "")</f>
        <v/>
      </c>
      <c r="AF147" s="4"/>
      <c r="AG147" s="4"/>
      <c r="AI147" s="3" t="str">
        <f>IF($A147="ADD",IF(NOT(ISBLANK(AH147)),_xlfn.XLOOKUP(AH147,ud_mix_designation_number[lookupValue],ud_mix_designation_number[lookupKey],"ERROR"),""), "")</f>
        <v/>
      </c>
      <c r="AK147" s="3" t="str">
        <f>IF($A147="ADD",IF(NOT(ISBLANK(AJ147)),_xlfn.XLOOKUP(AJ147,ud_chip_grade[lookupValue],ud_chip_grade[lookupKey],"ERROR"),""), "")</f>
        <v/>
      </c>
      <c r="AM147" s="3" t="str">
        <f>IF($A147="ADD",IF(NOT(ISBLANK(AL147)),_xlfn.XLOOKUP(AL147,ud_chip_grade[lookupValue],ud_chip_grade[lookupKey],"ERROR"),""), "")</f>
        <v/>
      </c>
      <c r="AO147" s="3" t="str">
        <f>IF($A147="ADD",IF(NOT(ISBLANK(AN147)),_xlfn.XLOOKUP(AN147,ud_chip_grade[lookupValue],ud_chip_grade[lookupKey],"ERROR"),""), "")</f>
        <v/>
      </c>
      <c r="AQ147" s="4"/>
      <c r="AS147" s="3" t="str">
        <f>IF($A147="ADD",IF(NOT(ISBLANK(AR147)),_xlfn.XLOOKUP(AR147,ud_recycled_aggregate[lookupValue],ud_recycled_aggregate[lookupKey],"ERROR"),""), "")</f>
        <v/>
      </c>
      <c r="AU147" s="3" t="str">
        <f>IF($A147="ADD",IF(NOT(ISBLANK(AT147)),_xlfn.XLOOKUP(AT147,ud_surface_binder_type[lookupValue],ud_surface_binder_type[lookupKey],"ERROR"),""), "")</f>
        <v/>
      </c>
      <c r="AV147" s="20"/>
      <c r="AY147" s="3" t="str">
        <f>IF($A147="ADD",IF(NOT(ISBLANK(AX147)),_xlfn.XLOOKUP(AX147,ud_cutter_type[lookupValue],ud_cutter_type[lookupKey],"ERROR"),""), "")</f>
        <v/>
      </c>
      <c r="AZ147" s="4"/>
      <c r="BB147" s="4"/>
      <c r="BG147" s="3" t="str">
        <f>IF($A147="ADD",IF(NOT(ISBLANK(BF147)),_xlfn.XLOOKUP(BF147,ud_polymer_type[lookupValue],ud_polymer_type[lookupKey],"ERROR"),""), "")</f>
        <v/>
      </c>
      <c r="BH147" s="4"/>
      <c r="BJ147" s="4"/>
      <c r="BK147" s="5"/>
      <c r="BL147" s="21"/>
      <c r="BM147" s="4"/>
      <c r="BN147" s="21"/>
      <c r="BO147" s="2" t="str">
        <f t="shared" si="21"/>
        <v/>
      </c>
      <c r="BP147" s="3" t="str">
        <f t="shared" si="22"/>
        <v/>
      </c>
      <c r="BQ147" s="3" t="str">
        <f>IF($A147="","",IF((AND($A147="ADD",OR(BP147="",BP147="Local Authority"))),"L",(_xlfn.XLOOKUP(BP147,asset_owner[lookupValue],asset_owner[lookupKey],""))))</f>
        <v/>
      </c>
      <c r="BR147" s="3" t="str">
        <f t="shared" si="23"/>
        <v/>
      </c>
      <c r="BS147" s="3" t="str">
        <f>IF($A147="","",IF((AND($A147="ADD",OR(BR147="",BR147="Vested Assets"))),"12",(_xlfn.XLOOKUP(BR147,ud_work_category[lookupValue],ud_work_category[lookupKey],""))))</f>
        <v/>
      </c>
      <c r="BT147" s="20"/>
      <c r="BU147" s="2" t="str">
        <f t="shared" si="24"/>
        <v/>
      </c>
      <c r="BV147" s="3" t="str">
        <f t="shared" si="25"/>
        <v/>
      </c>
      <c r="BW147" s="3" t="str">
        <f>IF($A147="","",IF((AND($A147="ADD",OR(BV147="",BV147="Excellent"))),"1",(_xlfn.XLOOKUP(BV147,condition[lookupValue],condition[lookupKey],""))))</f>
        <v/>
      </c>
      <c r="BX147" s="21" t="str">
        <f t="shared" si="26"/>
        <v/>
      </c>
      <c r="BY147" s="5"/>
    </row>
    <row r="148" spans="2:77" x14ac:dyDescent="0.25">
      <c r="B148" s="4"/>
      <c r="D148" s="3" t="str">
        <f>IF($A148="ADD",IF(NOT(ISBLANK(C148)),_xlfn.XLOOKUP(C148,roadnames[lookupValue],roadnames[lookupKey],"ERROR"),""), "")</f>
        <v/>
      </c>
      <c r="E148" s="4"/>
      <c r="F148" s="4"/>
      <c r="G148" s="5"/>
      <c r="H148" s="5"/>
      <c r="I148" s="19"/>
      <c r="J148" s="19"/>
      <c r="K148" s="19" t="str">
        <f t="shared" si="18"/>
        <v/>
      </c>
      <c r="L148" s="4"/>
      <c r="N148" s="3" t="str">
        <f>IF($A148="ADD",IF(NOT(ISBLANK(M148)),_xlfn.XLOOKUP(M148,len_adjust_rsn[lookupValue],len_adjust_rsn[lookupKey],"ERROR"),""), "")</f>
        <v/>
      </c>
      <c r="O148" s="19"/>
      <c r="Q148" s="19" t="str">
        <f t="shared" si="19"/>
        <v/>
      </c>
      <c r="R148" s="19"/>
      <c r="S148" s="19" t="str">
        <f t="shared" si="20"/>
        <v/>
      </c>
      <c r="T148" s="4"/>
      <c r="U148" s="4"/>
      <c r="W148" s="3" t="str">
        <f>IF($A148="ADD",IF(NOT(ISBLANK(V148)),_xlfn.XLOOKUP(V148,ud_surface_function[lookupValue],ud_surface_function[lookupKey],"ERROR"),""), "")</f>
        <v/>
      </c>
      <c r="Y148" s="3" t="str">
        <f>IF($A148="ADD",IF(NOT(ISBLANK(X148)),_xlfn.XLOOKUP(X148,ud_surface_reseal_reason[lookupValue],ud_surface_reseal_reason[lookupKey],"ERROR"),""), "")</f>
        <v/>
      </c>
      <c r="AA148" s="3" t="str">
        <f>IF($A148="ADD",IF(NOT(ISBLANK(Z148)),_xlfn.XLOOKUP(Z148,ud_surface_material_type[lookupValue],ud_surface_material_type[lookupKey],"ERROR"),""), "")</f>
        <v/>
      </c>
      <c r="AC148" s="3" t="str">
        <f>IF($A148="ADD",IF(NOT(ISBLANK(AB148)),_xlfn.XLOOKUP(AB148,ud_material_source[lookupValue],ud_material_source[lookupKey],"ERROR"),""), "")</f>
        <v/>
      </c>
      <c r="AE148" s="3" t="str">
        <f>IF($A148="ADD",IF(NOT(ISBLANK(AD148)),_xlfn.XLOOKUP(AD148,ud_surface_specification[lookupValue],ud_surface_specification[lookupKey],"ERROR"),""), "")</f>
        <v/>
      </c>
      <c r="AF148" s="4"/>
      <c r="AG148" s="4"/>
      <c r="AI148" s="3" t="str">
        <f>IF($A148="ADD",IF(NOT(ISBLANK(AH148)),_xlfn.XLOOKUP(AH148,ud_mix_designation_number[lookupValue],ud_mix_designation_number[lookupKey],"ERROR"),""), "")</f>
        <v/>
      </c>
      <c r="AK148" s="3" t="str">
        <f>IF($A148="ADD",IF(NOT(ISBLANK(AJ148)),_xlfn.XLOOKUP(AJ148,ud_chip_grade[lookupValue],ud_chip_grade[lookupKey],"ERROR"),""), "")</f>
        <v/>
      </c>
      <c r="AM148" s="3" t="str">
        <f>IF($A148="ADD",IF(NOT(ISBLANK(AL148)),_xlfn.XLOOKUP(AL148,ud_chip_grade[lookupValue],ud_chip_grade[lookupKey],"ERROR"),""), "")</f>
        <v/>
      </c>
      <c r="AO148" s="3" t="str">
        <f>IF($A148="ADD",IF(NOT(ISBLANK(AN148)),_xlfn.XLOOKUP(AN148,ud_chip_grade[lookupValue],ud_chip_grade[lookupKey],"ERROR"),""), "")</f>
        <v/>
      </c>
      <c r="AQ148" s="4"/>
      <c r="AS148" s="3" t="str">
        <f>IF($A148="ADD",IF(NOT(ISBLANK(AR148)),_xlfn.XLOOKUP(AR148,ud_recycled_aggregate[lookupValue],ud_recycled_aggregate[lookupKey],"ERROR"),""), "")</f>
        <v/>
      </c>
      <c r="AU148" s="3" t="str">
        <f>IF($A148="ADD",IF(NOT(ISBLANK(AT148)),_xlfn.XLOOKUP(AT148,ud_surface_binder_type[lookupValue],ud_surface_binder_type[lookupKey],"ERROR"),""), "")</f>
        <v/>
      </c>
      <c r="AV148" s="20"/>
      <c r="AY148" s="3" t="str">
        <f>IF($A148="ADD",IF(NOT(ISBLANK(AX148)),_xlfn.XLOOKUP(AX148,ud_cutter_type[lookupValue],ud_cutter_type[lookupKey],"ERROR"),""), "")</f>
        <v/>
      </c>
      <c r="AZ148" s="4"/>
      <c r="BB148" s="4"/>
      <c r="BG148" s="3" t="str">
        <f>IF($A148="ADD",IF(NOT(ISBLANK(BF148)),_xlfn.XLOOKUP(BF148,ud_polymer_type[lookupValue],ud_polymer_type[lookupKey],"ERROR"),""), "")</f>
        <v/>
      </c>
      <c r="BH148" s="4"/>
      <c r="BJ148" s="4"/>
      <c r="BK148" s="5"/>
      <c r="BL148" s="21"/>
      <c r="BM148" s="4"/>
      <c r="BN148" s="21"/>
      <c r="BO148" s="2" t="str">
        <f t="shared" si="21"/>
        <v/>
      </c>
      <c r="BP148" s="3" t="str">
        <f t="shared" si="22"/>
        <v/>
      </c>
      <c r="BQ148" s="3" t="str">
        <f>IF($A148="","",IF((AND($A148="ADD",OR(BP148="",BP148="Local Authority"))),"L",(_xlfn.XLOOKUP(BP148,asset_owner[lookupValue],asset_owner[lookupKey],""))))</f>
        <v/>
      </c>
      <c r="BR148" s="3" t="str">
        <f t="shared" si="23"/>
        <v/>
      </c>
      <c r="BS148" s="3" t="str">
        <f>IF($A148="","",IF((AND($A148="ADD",OR(BR148="",BR148="Vested Assets"))),"12",(_xlfn.XLOOKUP(BR148,ud_work_category[lookupValue],ud_work_category[lookupKey],""))))</f>
        <v/>
      </c>
      <c r="BT148" s="20"/>
      <c r="BU148" s="2" t="str">
        <f t="shared" si="24"/>
        <v/>
      </c>
      <c r="BV148" s="3" t="str">
        <f t="shared" si="25"/>
        <v/>
      </c>
      <c r="BW148" s="3" t="str">
        <f>IF($A148="","",IF((AND($A148="ADD",OR(BV148="",BV148="Excellent"))),"1",(_xlfn.XLOOKUP(BV148,condition[lookupValue],condition[lookupKey],""))))</f>
        <v/>
      </c>
      <c r="BX148" s="21" t="str">
        <f t="shared" si="26"/>
        <v/>
      </c>
      <c r="BY148" s="5"/>
    </row>
    <row r="149" spans="2:77" x14ac:dyDescent="0.25">
      <c r="B149" s="4"/>
      <c r="D149" s="3" t="str">
        <f>IF($A149="ADD",IF(NOT(ISBLANK(C149)),_xlfn.XLOOKUP(C149,roadnames[lookupValue],roadnames[lookupKey],"ERROR"),""), "")</f>
        <v/>
      </c>
      <c r="E149" s="4"/>
      <c r="F149" s="4"/>
      <c r="G149" s="5"/>
      <c r="H149" s="5"/>
      <c r="I149" s="19"/>
      <c r="J149" s="19"/>
      <c r="K149" s="19" t="str">
        <f t="shared" si="18"/>
        <v/>
      </c>
      <c r="L149" s="4"/>
      <c r="N149" s="3" t="str">
        <f>IF($A149="ADD",IF(NOT(ISBLANK(M149)),_xlfn.XLOOKUP(M149,len_adjust_rsn[lookupValue],len_adjust_rsn[lookupKey],"ERROR"),""), "")</f>
        <v/>
      </c>
      <c r="O149" s="19"/>
      <c r="Q149" s="19" t="str">
        <f t="shared" si="19"/>
        <v/>
      </c>
      <c r="R149" s="19"/>
      <c r="S149" s="19" t="str">
        <f t="shared" si="20"/>
        <v/>
      </c>
      <c r="T149" s="4"/>
      <c r="U149" s="4"/>
      <c r="W149" s="3" t="str">
        <f>IF($A149="ADD",IF(NOT(ISBLANK(V149)),_xlfn.XLOOKUP(V149,ud_surface_function[lookupValue],ud_surface_function[lookupKey],"ERROR"),""), "")</f>
        <v/>
      </c>
      <c r="Y149" s="3" t="str">
        <f>IF($A149="ADD",IF(NOT(ISBLANK(X149)),_xlfn.XLOOKUP(X149,ud_surface_reseal_reason[lookupValue],ud_surface_reseal_reason[lookupKey],"ERROR"),""), "")</f>
        <v/>
      </c>
      <c r="AA149" s="3" t="str">
        <f>IF($A149="ADD",IF(NOT(ISBLANK(Z149)),_xlfn.XLOOKUP(Z149,ud_surface_material_type[lookupValue],ud_surface_material_type[lookupKey],"ERROR"),""), "")</f>
        <v/>
      </c>
      <c r="AC149" s="3" t="str">
        <f>IF($A149="ADD",IF(NOT(ISBLANK(AB149)),_xlfn.XLOOKUP(AB149,ud_material_source[lookupValue],ud_material_source[lookupKey],"ERROR"),""), "")</f>
        <v/>
      </c>
      <c r="AE149" s="3" t="str">
        <f>IF($A149="ADD",IF(NOT(ISBLANK(AD149)),_xlfn.XLOOKUP(AD149,ud_surface_specification[lookupValue],ud_surface_specification[lookupKey],"ERROR"),""), "")</f>
        <v/>
      </c>
      <c r="AF149" s="4"/>
      <c r="AG149" s="4"/>
      <c r="AI149" s="3" t="str">
        <f>IF($A149="ADD",IF(NOT(ISBLANK(AH149)),_xlfn.XLOOKUP(AH149,ud_mix_designation_number[lookupValue],ud_mix_designation_number[lookupKey],"ERROR"),""), "")</f>
        <v/>
      </c>
      <c r="AK149" s="3" t="str">
        <f>IF($A149="ADD",IF(NOT(ISBLANK(AJ149)),_xlfn.XLOOKUP(AJ149,ud_chip_grade[lookupValue],ud_chip_grade[lookupKey],"ERROR"),""), "")</f>
        <v/>
      </c>
      <c r="AM149" s="3" t="str">
        <f>IF($A149="ADD",IF(NOT(ISBLANK(AL149)),_xlfn.XLOOKUP(AL149,ud_chip_grade[lookupValue],ud_chip_grade[lookupKey],"ERROR"),""), "")</f>
        <v/>
      </c>
      <c r="AO149" s="3" t="str">
        <f>IF($A149="ADD",IF(NOT(ISBLANK(AN149)),_xlfn.XLOOKUP(AN149,ud_chip_grade[lookupValue],ud_chip_grade[lookupKey],"ERROR"),""), "")</f>
        <v/>
      </c>
      <c r="AQ149" s="4"/>
      <c r="AS149" s="3" t="str">
        <f>IF($A149="ADD",IF(NOT(ISBLANK(AR149)),_xlfn.XLOOKUP(AR149,ud_recycled_aggregate[lookupValue],ud_recycled_aggregate[lookupKey],"ERROR"),""), "")</f>
        <v/>
      </c>
      <c r="AU149" s="3" t="str">
        <f>IF($A149="ADD",IF(NOT(ISBLANK(AT149)),_xlfn.XLOOKUP(AT149,ud_surface_binder_type[lookupValue],ud_surface_binder_type[lookupKey],"ERROR"),""), "")</f>
        <v/>
      </c>
      <c r="AV149" s="20"/>
      <c r="AY149" s="3" t="str">
        <f>IF($A149="ADD",IF(NOT(ISBLANK(AX149)),_xlfn.XLOOKUP(AX149,ud_cutter_type[lookupValue],ud_cutter_type[lookupKey],"ERROR"),""), "")</f>
        <v/>
      </c>
      <c r="AZ149" s="4"/>
      <c r="BB149" s="4"/>
      <c r="BG149" s="3" t="str">
        <f>IF($A149="ADD",IF(NOT(ISBLANK(BF149)),_xlfn.XLOOKUP(BF149,ud_polymer_type[lookupValue],ud_polymer_type[lookupKey],"ERROR"),""), "")</f>
        <v/>
      </c>
      <c r="BH149" s="4"/>
      <c r="BJ149" s="4"/>
      <c r="BK149" s="5"/>
      <c r="BL149" s="21"/>
      <c r="BM149" s="4"/>
      <c r="BN149" s="21"/>
      <c r="BO149" s="2" t="str">
        <f t="shared" si="21"/>
        <v/>
      </c>
      <c r="BP149" s="3" t="str">
        <f t="shared" si="22"/>
        <v/>
      </c>
      <c r="BQ149" s="3" t="str">
        <f>IF($A149="","",IF((AND($A149="ADD",OR(BP149="",BP149="Local Authority"))),"L",(_xlfn.XLOOKUP(BP149,asset_owner[lookupValue],asset_owner[lookupKey],""))))</f>
        <v/>
      </c>
      <c r="BR149" s="3" t="str">
        <f t="shared" si="23"/>
        <v/>
      </c>
      <c r="BS149" s="3" t="str">
        <f>IF($A149="","",IF((AND($A149="ADD",OR(BR149="",BR149="Vested Assets"))),"12",(_xlfn.XLOOKUP(BR149,ud_work_category[lookupValue],ud_work_category[lookupKey],""))))</f>
        <v/>
      </c>
      <c r="BT149" s="20"/>
      <c r="BU149" s="2" t="str">
        <f t="shared" si="24"/>
        <v/>
      </c>
      <c r="BV149" s="3" t="str">
        <f t="shared" si="25"/>
        <v/>
      </c>
      <c r="BW149" s="3" t="str">
        <f>IF($A149="","",IF((AND($A149="ADD",OR(BV149="",BV149="Excellent"))),"1",(_xlfn.XLOOKUP(BV149,condition[lookupValue],condition[lookupKey],""))))</f>
        <v/>
      </c>
      <c r="BX149" s="21" t="str">
        <f t="shared" si="26"/>
        <v/>
      </c>
      <c r="BY149" s="5"/>
    </row>
    <row r="150" spans="2:77" x14ac:dyDescent="0.25">
      <c r="B150" s="4"/>
      <c r="D150" s="3" t="str">
        <f>IF($A150="ADD",IF(NOT(ISBLANK(C150)),_xlfn.XLOOKUP(C150,roadnames[lookupValue],roadnames[lookupKey],"ERROR"),""), "")</f>
        <v/>
      </c>
      <c r="E150" s="4"/>
      <c r="F150" s="4"/>
      <c r="G150" s="5"/>
      <c r="H150" s="5"/>
      <c r="I150" s="19"/>
      <c r="J150" s="19"/>
      <c r="K150" s="19" t="str">
        <f t="shared" si="18"/>
        <v/>
      </c>
      <c r="L150" s="4"/>
      <c r="N150" s="3" t="str">
        <f>IF($A150="ADD",IF(NOT(ISBLANK(M150)),_xlfn.XLOOKUP(M150,len_adjust_rsn[lookupValue],len_adjust_rsn[lookupKey],"ERROR"),""), "")</f>
        <v/>
      </c>
      <c r="O150" s="19"/>
      <c r="Q150" s="19" t="str">
        <f t="shared" si="19"/>
        <v/>
      </c>
      <c r="R150" s="19"/>
      <c r="S150" s="19" t="str">
        <f t="shared" si="20"/>
        <v/>
      </c>
      <c r="T150" s="4"/>
      <c r="U150" s="4"/>
      <c r="W150" s="3" t="str">
        <f>IF($A150="ADD",IF(NOT(ISBLANK(V150)),_xlfn.XLOOKUP(V150,ud_surface_function[lookupValue],ud_surface_function[lookupKey],"ERROR"),""), "")</f>
        <v/>
      </c>
      <c r="Y150" s="3" t="str">
        <f>IF($A150="ADD",IF(NOT(ISBLANK(X150)),_xlfn.XLOOKUP(X150,ud_surface_reseal_reason[lookupValue],ud_surface_reseal_reason[lookupKey],"ERROR"),""), "")</f>
        <v/>
      </c>
      <c r="AA150" s="3" t="str">
        <f>IF($A150="ADD",IF(NOT(ISBLANK(Z150)),_xlfn.XLOOKUP(Z150,ud_surface_material_type[lookupValue],ud_surface_material_type[lookupKey],"ERROR"),""), "")</f>
        <v/>
      </c>
      <c r="AC150" s="3" t="str">
        <f>IF($A150="ADD",IF(NOT(ISBLANK(AB150)),_xlfn.XLOOKUP(AB150,ud_material_source[lookupValue],ud_material_source[lookupKey],"ERROR"),""), "")</f>
        <v/>
      </c>
      <c r="AE150" s="3" t="str">
        <f>IF($A150="ADD",IF(NOT(ISBLANK(AD150)),_xlfn.XLOOKUP(AD150,ud_surface_specification[lookupValue],ud_surface_specification[lookupKey],"ERROR"),""), "")</f>
        <v/>
      </c>
      <c r="AF150" s="4"/>
      <c r="AG150" s="4"/>
      <c r="AI150" s="3" t="str">
        <f>IF($A150="ADD",IF(NOT(ISBLANK(AH150)),_xlfn.XLOOKUP(AH150,ud_mix_designation_number[lookupValue],ud_mix_designation_number[lookupKey],"ERROR"),""), "")</f>
        <v/>
      </c>
      <c r="AK150" s="3" t="str">
        <f>IF($A150="ADD",IF(NOT(ISBLANK(AJ150)),_xlfn.XLOOKUP(AJ150,ud_chip_grade[lookupValue],ud_chip_grade[lookupKey],"ERROR"),""), "")</f>
        <v/>
      </c>
      <c r="AM150" s="3" t="str">
        <f>IF($A150="ADD",IF(NOT(ISBLANK(AL150)),_xlfn.XLOOKUP(AL150,ud_chip_grade[lookupValue],ud_chip_grade[lookupKey],"ERROR"),""), "")</f>
        <v/>
      </c>
      <c r="AO150" s="3" t="str">
        <f>IF($A150="ADD",IF(NOT(ISBLANK(AN150)),_xlfn.XLOOKUP(AN150,ud_chip_grade[lookupValue],ud_chip_grade[lookupKey],"ERROR"),""), "")</f>
        <v/>
      </c>
      <c r="AQ150" s="4"/>
      <c r="AS150" s="3" t="str">
        <f>IF($A150="ADD",IF(NOT(ISBLANK(AR150)),_xlfn.XLOOKUP(AR150,ud_recycled_aggregate[lookupValue],ud_recycled_aggregate[lookupKey],"ERROR"),""), "")</f>
        <v/>
      </c>
      <c r="AU150" s="3" t="str">
        <f>IF($A150="ADD",IF(NOT(ISBLANK(AT150)),_xlfn.XLOOKUP(AT150,ud_surface_binder_type[lookupValue],ud_surface_binder_type[lookupKey],"ERROR"),""), "")</f>
        <v/>
      </c>
      <c r="AV150" s="20"/>
      <c r="AY150" s="3" t="str">
        <f>IF($A150="ADD",IF(NOT(ISBLANK(AX150)),_xlfn.XLOOKUP(AX150,ud_cutter_type[lookupValue],ud_cutter_type[lookupKey],"ERROR"),""), "")</f>
        <v/>
      </c>
      <c r="AZ150" s="4"/>
      <c r="BB150" s="4"/>
      <c r="BG150" s="3" t="str">
        <f>IF($A150="ADD",IF(NOT(ISBLANK(BF150)),_xlfn.XLOOKUP(BF150,ud_polymer_type[lookupValue],ud_polymer_type[lookupKey],"ERROR"),""), "")</f>
        <v/>
      </c>
      <c r="BH150" s="4"/>
      <c r="BJ150" s="4"/>
      <c r="BK150" s="5"/>
      <c r="BL150" s="21"/>
      <c r="BM150" s="4"/>
      <c r="BN150" s="21"/>
      <c r="BO150" s="2" t="str">
        <f t="shared" si="21"/>
        <v/>
      </c>
      <c r="BP150" s="3" t="str">
        <f t="shared" si="22"/>
        <v/>
      </c>
      <c r="BQ150" s="3" t="str">
        <f>IF($A150="","",IF((AND($A150="ADD",OR(BP150="",BP150="Local Authority"))),"L",(_xlfn.XLOOKUP(BP150,asset_owner[lookupValue],asset_owner[lookupKey],""))))</f>
        <v/>
      </c>
      <c r="BR150" s="3" t="str">
        <f t="shared" si="23"/>
        <v/>
      </c>
      <c r="BS150" s="3" t="str">
        <f>IF($A150="","",IF((AND($A150="ADD",OR(BR150="",BR150="Vested Assets"))),"12",(_xlfn.XLOOKUP(BR150,ud_work_category[lookupValue],ud_work_category[lookupKey],""))))</f>
        <v/>
      </c>
      <c r="BT150" s="20"/>
      <c r="BU150" s="2" t="str">
        <f t="shared" si="24"/>
        <v/>
      </c>
      <c r="BV150" s="3" t="str">
        <f t="shared" si="25"/>
        <v/>
      </c>
      <c r="BW150" s="3" t="str">
        <f>IF($A150="","",IF((AND($A150="ADD",OR(BV150="",BV150="Excellent"))),"1",(_xlfn.XLOOKUP(BV150,condition[lookupValue],condition[lookupKey],""))))</f>
        <v/>
      </c>
      <c r="BX150" s="21" t="str">
        <f t="shared" si="26"/>
        <v/>
      </c>
      <c r="BY150" s="5"/>
    </row>
    <row r="151" spans="2:77" x14ac:dyDescent="0.25">
      <c r="B151" s="4"/>
      <c r="D151" s="3" t="str">
        <f>IF($A151="ADD",IF(NOT(ISBLANK(C151)),_xlfn.XLOOKUP(C151,roadnames[lookupValue],roadnames[lookupKey],"ERROR"),""), "")</f>
        <v/>
      </c>
      <c r="E151" s="4"/>
      <c r="F151" s="4"/>
      <c r="G151" s="5"/>
      <c r="H151" s="5"/>
      <c r="I151" s="19"/>
      <c r="J151" s="19"/>
      <c r="K151" s="19" t="str">
        <f t="shared" si="18"/>
        <v/>
      </c>
      <c r="L151" s="4"/>
      <c r="N151" s="3" t="str">
        <f>IF($A151="ADD",IF(NOT(ISBLANK(M151)),_xlfn.XLOOKUP(M151,len_adjust_rsn[lookupValue],len_adjust_rsn[lookupKey],"ERROR"),""), "")</f>
        <v/>
      </c>
      <c r="O151" s="19"/>
      <c r="Q151" s="19" t="str">
        <f t="shared" si="19"/>
        <v/>
      </c>
      <c r="R151" s="19"/>
      <c r="S151" s="19" t="str">
        <f t="shared" si="20"/>
        <v/>
      </c>
      <c r="T151" s="4"/>
      <c r="U151" s="4"/>
      <c r="W151" s="3" t="str">
        <f>IF($A151="ADD",IF(NOT(ISBLANK(V151)),_xlfn.XLOOKUP(V151,ud_surface_function[lookupValue],ud_surface_function[lookupKey],"ERROR"),""), "")</f>
        <v/>
      </c>
      <c r="Y151" s="3" t="str">
        <f>IF($A151="ADD",IF(NOT(ISBLANK(X151)),_xlfn.XLOOKUP(X151,ud_surface_reseal_reason[lookupValue],ud_surface_reseal_reason[lookupKey],"ERROR"),""), "")</f>
        <v/>
      </c>
      <c r="AA151" s="3" t="str">
        <f>IF($A151="ADD",IF(NOT(ISBLANK(Z151)),_xlfn.XLOOKUP(Z151,ud_surface_material_type[lookupValue],ud_surface_material_type[lookupKey],"ERROR"),""), "")</f>
        <v/>
      </c>
      <c r="AC151" s="3" t="str">
        <f>IF($A151="ADD",IF(NOT(ISBLANK(AB151)),_xlfn.XLOOKUP(AB151,ud_material_source[lookupValue],ud_material_source[lookupKey],"ERROR"),""), "")</f>
        <v/>
      </c>
      <c r="AE151" s="3" t="str">
        <f>IF($A151="ADD",IF(NOT(ISBLANK(AD151)),_xlfn.XLOOKUP(AD151,ud_surface_specification[lookupValue],ud_surface_specification[lookupKey],"ERROR"),""), "")</f>
        <v/>
      </c>
      <c r="AF151" s="4"/>
      <c r="AG151" s="4"/>
      <c r="AI151" s="3" t="str">
        <f>IF($A151="ADD",IF(NOT(ISBLANK(AH151)),_xlfn.XLOOKUP(AH151,ud_mix_designation_number[lookupValue],ud_mix_designation_number[lookupKey],"ERROR"),""), "")</f>
        <v/>
      </c>
      <c r="AK151" s="3" t="str">
        <f>IF($A151="ADD",IF(NOT(ISBLANK(AJ151)),_xlfn.XLOOKUP(AJ151,ud_chip_grade[lookupValue],ud_chip_grade[lookupKey],"ERROR"),""), "")</f>
        <v/>
      </c>
      <c r="AM151" s="3" t="str">
        <f>IF($A151="ADD",IF(NOT(ISBLANK(AL151)),_xlfn.XLOOKUP(AL151,ud_chip_grade[lookupValue],ud_chip_grade[lookupKey],"ERROR"),""), "")</f>
        <v/>
      </c>
      <c r="AO151" s="3" t="str">
        <f>IF($A151="ADD",IF(NOT(ISBLANK(AN151)),_xlfn.XLOOKUP(AN151,ud_chip_grade[lookupValue],ud_chip_grade[lookupKey],"ERROR"),""), "")</f>
        <v/>
      </c>
      <c r="AQ151" s="4"/>
      <c r="AS151" s="3" t="str">
        <f>IF($A151="ADD",IF(NOT(ISBLANK(AR151)),_xlfn.XLOOKUP(AR151,ud_recycled_aggregate[lookupValue],ud_recycled_aggregate[lookupKey],"ERROR"),""), "")</f>
        <v/>
      </c>
      <c r="AU151" s="3" t="str">
        <f>IF($A151="ADD",IF(NOT(ISBLANK(AT151)),_xlfn.XLOOKUP(AT151,ud_surface_binder_type[lookupValue],ud_surface_binder_type[lookupKey],"ERROR"),""), "")</f>
        <v/>
      </c>
      <c r="AV151" s="20"/>
      <c r="AY151" s="3" t="str">
        <f>IF($A151="ADD",IF(NOT(ISBLANK(AX151)),_xlfn.XLOOKUP(AX151,ud_cutter_type[lookupValue],ud_cutter_type[lookupKey],"ERROR"),""), "")</f>
        <v/>
      </c>
      <c r="AZ151" s="4"/>
      <c r="BB151" s="4"/>
      <c r="BG151" s="3" t="str">
        <f>IF($A151="ADD",IF(NOT(ISBLANK(BF151)),_xlfn.XLOOKUP(BF151,ud_polymer_type[lookupValue],ud_polymer_type[lookupKey],"ERROR"),""), "")</f>
        <v/>
      </c>
      <c r="BH151" s="4"/>
      <c r="BJ151" s="4"/>
      <c r="BK151" s="5"/>
      <c r="BL151" s="21"/>
      <c r="BM151" s="4"/>
      <c r="BN151" s="21"/>
      <c r="BO151" s="2" t="str">
        <f t="shared" si="21"/>
        <v/>
      </c>
      <c r="BP151" s="3" t="str">
        <f t="shared" si="22"/>
        <v/>
      </c>
      <c r="BQ151" s="3" t="str">
        <f>IF($A151="","",IF((AND($A151="ADD",OR(BP151="",BP151="Local Authority"))),"L",(_xlfn.XLOOKUP(BP151,asset_owner[lookupValue],asset_owner[lookupKey],""))))</f>
        <v/>
      </c>
      <c r="BR151" s="3" t="str">
        <f t="shared" si="23"/>
        <v/>
      </c>
      <c r="BS151" s="3" t="str">
        <f>IF($A151="","",IF((AND($A151="ADD",OR(BR151="",BR151="Vested Assets"))),"12",(_xlfn.XLOOKUP(BR151,ud_work_category[lookupValue],ud_work_category[lookupKey],""))))</f>
        <v/>
      </c>
      <c r="BT151" s="20"/>
      <c r="BU151" s="2" t="str">
        <f t="shared" si="24"/>
        <v/>
      </c>
      <c r="BV151" s="3" t="str">
        <f t="shared" si="25"/>
        <v/>
      </c>
      <c r="BW151" s="3" t="str">
        <f>IF($A151="","",IF((AND($A151="ADD",OR(BV151="",BV151="Excellent"))),"1",(_xlfn.XLOOKUP(BV151,condition[lookupValue],condition[lookupKey],""))))</f>
        <v/>
      </c>
      <c r="BX151" s="21" t="str">
        <f t="shared" si="26"/>
        <v/>
      </c>
      <c r="BY151" s="5"/>
    </row>
    <row r="152" spans="2:77" x14ac:dyDescent="0.25">
      <c r="B152" s="4"/>
      <c r="D152" s="3" t="str">
        <f>IF($A152="ADD",IF(NOT(ISBLANK(C152)),_xlfn.XLOOKUP(C152,roadnames[lookupValue],roadnames[lookupKey],"ERROR"),""), "")</f>
        <v/>
      </c>
      <c r="E152" s="4"/>
      <c r="F152" s="4"/>
      <c r="G152" s="5"/>
      <c r="H152" s="5"/>
      <c r="I152" s="19"/>
      <c r="J152" s="19"/>
      <c r="K152" s="19" t="str">
        <f t="shared" si="18"/>
        <v/>
      </c>
      <c r="L152" s="4"/>
      <c r="N152" s="3" t="str">
        <f>IF($A152="ADD",IF(NOT(ISBLANK(M152)),_xlfn.XLOOKUP(M152,len_adjust_rsn[lookupValue],len_adjust_rsn[lookupKey],"ERROR"),""), "")</f>
        <v/>
      </c>
      <c r="O152" s="19"/>
      <c r="Q152" s="19" t="str">
        <f t="shared" si="19"/>
        <v/>
      </c>
      <c r="R152" s="19"/>
      <c r="S152" s="19" t="str">
        <f t="shared" si="20"/>
        <v/>
      </c>
      <c r="T152" s="4"/>
      <c r="U152" s="4"/>
      <c r="W152" s="3" t="str">
        <f>IF($A152="ADD",IF(NOT(ISBLANK(V152)),_xlfn.XLOOKUP(V152,ud_surface_function[lookupValue],ud_surface_function[lookupKey],"ERROR"),""), "")</f>
        <v/>
      </c>
      <c r="Y152" s="3" t="str">
        <f>IF($A152="ADD",IF(NOT(ISBLANK(X152)),_xlfn.XLOOKUP(X152,ud_surface_reseal_reason[lookupValue],ud_surface_reseal_reason[lookupKey],"ERROR"),""), "")</f>
        <v/>
      </c>
      <c r="AA152" s="3" t="str">
        <f>IF($A152="ADD",IF(NOT(ISBLANK(Z152)),_xlfn.XLOOKUP(Z152,ud_surface_material_type[lookupValue],ud_surface_material_type[lookupKey],"ERROR"),""), "")</f>
        <v/>
      </c>
      <c r="AC152" s="3" t="str">
        <f>IF($A152="ADD",IF(NOT(ISBLANK(AB152)),_xlfn.XLOOKUP(AB152,ud_material_source[lookupValue],ud_material_source[lookupKey],"ERROR"),""), "")</f>
        <v/>
      </c>
      <c r="AE152" s="3" t="str">
        <f>IF($A152="ADD",IF(NOT(ISBLANK(AD152)),_xlfn.XLOOKUP(AD152,ud_surface_specification[lookupValue],ud_surface_specification[lookupKey],"ERROR"),""), "")</f>
        <v/>
      </c>
      <c r="AF152" s="4"/>
      <c r="AG152" s="4"/>
      <c r="AI152" s="3" t="str">
        <f>IF($A152="ADD",IF(NOT(ISBLANK(AH152)),_xlfn.XLOOKUP(AH152,ud_mix_designation_number[lookupValue],ud_mix_designation_number[lookupKey],"ERROR"),""), "")</f>
        <v/>
      </c>
      <c r="AK152" s="3" t="str">
        <f>IF($A152="ADD",IF(NOT(ISBLANK(AJ152)),_xlfn.XLOOKUP(AJ152,ud_chip_grade[lookupValue],ud_chip_grade[lookupKey],"ERROR"),""), "")</f>
        <v/>
      </c>
      <c r="AM152" s="3" t="str">
        <f>IF($A152="ADD",IF(NOT(ISBLANK(AL152)),_xlfn.XLOOKUP(AL152,ud_chip_grade[lookupValue],ud_chip_grade[lookupKey],"ERROR"),""), "")</f>
        <v/>
      </c>
      <c r="AO152" s="3" t="str">
        <f>IF($A152="ADD",IF(NOT(ISBLANK(AN152)),_xlfn.XLOOKUP(AN152,ud_chip_grade[lookupValue],ud_chip_grade[lookupKey],"ERROR"),""), "")</f>
        <v/>
      </c>
      <c r="AQ152" s="4"/>
      <c r="AS152" s="3" t="str">
        <f>IF($A152="ADD",IF(NOT(ISBLANK(AR152)),_xlfn.XLOOKUP(AR152,ud_recycled_aggregate[lookupValue],ud_recycled_aggregate[lookupKey],"ERROR"),""), "")</f>
        <v/>
      </c>
      <c r="AU152" s="3" t="str">
        <f>IF($A152="ADD",IF(NOT(ISBLANK(AT152)),_xlfn.XLOOKUP(AT152,ud_surface_binder_type[lookupValue],ud_surface_binder_type[lookupKey],"ERROR"),""), "")</f>
        <v/>
      </c>
      <c r="AV152" s="20"/>
      <c r="AY152" s="3" t="str">
        <f>IF($A152="ADD",IF(NOT(ISBLANK(AX152)),_xlfn.XLOOKUP(AX152,ud_cutter_type[lookupValue],ud_cutter_type[lookupKey],"ERROR"),""), "")</f>
        <v/>
      </c>
      <c r="AZ152" s="4"/>
      <c r="BB152" s="4"/>
      <c r="BG152" s="3" t="str">
        <f>IF($A152="ADD",IF(NOT(ISBLANK(BF152)),_xlfn.XLOOKUP(BF152,ud_polymer_type[lookupValue],ud_polymer_type[lookupKey],"ERROR"),""), "")</f>
        <v/>
      </c>
      <c r="BH152" s="4"/>
      <c r="BJ152" s="4"/>
      <c r="BK152" s="5"/>
      <c r="BL152" s="21"/>
      <c r="BM152" s="4"/>
      <c r="BN152" s="21"/>
      <c r="BO152" s="2" t="str">
        <f t="shared" si="21"/>
        <v/>
      </c>
      <c r="BP152" s="3" t="str">
        <f t="shared" si="22"/>
        <v/>
      </c>
      <c r="BQ152" s="3" t="str">
        <f>IF($A152="","",IF((AND($A152="ADD",OR(BP152="",BP152="Local Authority"))),"L",(_xlfn.XLOOKUP(BP152,asset_owner[lookupValue],asset_owner[lookupKey],""))))</f>
        <v/>
      </c>
      <c r="BR152" s="3" t="str">
        <f t="shared" si="23"/>
        <v/>
      </c>
      <c r="BS152" s="3" t="str">
        <f>IF($A152="","",IF((AND($A152="ADD",OR(BR152="",BR152="Vested Assets"))),"12",(_xlfn.XLOOKUP(BR152,ud_work_category[lookupValue],ud_work_category[lookupKey],""))))</f>
        <v/>
      </c>
      <c r="BT152" s="20"/>
      <c r="BU152" s="2" t="str">
        <f t="shared" si="24"/>
        <v/>
      </c>
      <c r="BV152" s="3" t="str">
        <f t="shared" si="25"/>
        <v/>
      </c>
      <c r="BW152" s="3" t="str">
        <f>IF($A152="","",IF((AND($A152="ADD",OR(BV152="",BV152="Excellent"))),"1",(_xlfn.XLOOKUP(BV152,condition[lookupValue],condition[lookupKey],""))))</f>
        <v/>
      </c>
      <c r="BX152" s="21" t="str">
        <f t="shared" si="26"/>
        <v/>
      </c>
      <c r="BY152" s="5"/>
    </row>
    <row r="153" spans="2:77" x14ac:dyDescent="0.25">
      <c r="B153" s="4"/>
      <c r="D153" s="3" t="str">
        <f>IF($A153="ADD",IF(NOT(ISBLANK(C153)),_xlfn.XLOOKUP(C153,roadnames[lookupValue],roadnames[lookupKey],"ERROR"),""), "")</f>
        <v/>
      </c>
      <c r="E153" s="4"/>
      <c r="F153" s="4"/>
      <c r="G153" s="5"/>
      <c r="H153" s="5"/>
      <c r="I153" s="19"/>
      <c r="J153" s="19"/>
      <c r="K153" s="19" t="str">
        <f t="shared" si="18"/>
        <v/>
      </c>
      <c r="L153" s="4"/>
      <c r="N153" s="3" t="str">
        <f>IF($A153="ADD",IF(NOT(ISBLANK(M153)),_xlfn.XLOOKUP(M153,len_adjust_rsn[lookupValue],len_adjust_rsn[lookupKey],"ERROR"),""), "")</f>
        <v/>
      </c>
      <c r="O153" s="19"/>
      <c r="Q153" s="19" t="str">
        <f t="shared" si="19"/>
        <v/>
      </c>
      <c r="R153" s="19"/>
      <c r="S153" s="19" t="str">
        <f t="shared" si="20"/>
        <v/>
      </c>
      <c r="T153" s="4"/>
      <c r="U153" s="4"/>
      <c r="W153" s="3" t="str">
        <f>IF($A153="ADD",IF(NOT(ISBLANK(V153)),_xlfn.XLOOKUP(V153,ud_surface_function[lookupValue],ud_surface_function[lookupKey],"ERROR"),""), "")</f>
        <v/>
      </c>
      <c r="Y153" s="3" t="str">
        <f>IF($A153="ADD",IF(NOT(ISBLANK(X153)),_xlfn.XLOOKUP(X153,ud_surface_reseal_reason[lookupValue],ud_surface_reseal_reason[lookupKey],"ERROR"),""), "")</f>
        <v/>
      </c>
      <c r="AA153" s="3" t="str">
        <f>IF($A153="ADD",IF(NOT(ISBLANK(Z153)),_xlfn.XLOOKUP(Z153,ud_surface_material_type[lookupValue],ud_surface_material_type[lookupKey],"ERROR"),""), "")</f>
        <v/>
      </c>
      <c r="AC153" s="3" t="str">
        <f>IF($A153="ADD",IF(NOT(ISBLANK(AB153)),_xlfn.XLOOKUP(AB153,ud_material_source[lookupValue],ud_material_source[lookupKey],"ERROR"),""), "")</f>
        <v/>
      </c>
      <c r="AE153" s="3" t="str">
        <f>IF($A153="ADD",IF(NOT(ISBLANK(AD153)),_xlfn.XLOOKUP(AD153,ud_surface_specification[lookupValue],ud_surface_specification[lookupKey],"ERROR"),""), "")</f>
        <v/>
      </c>
      <c r="AF153" s="4"/>
      <c r="AG153" s="4"/>
      <c r="AI153" s="3" t="str">
        <f>IF($A153="ADD",IF(NOT(ISBLANK(AH153)),_xlfn.XLOOKUP(AH153,ud_mix_designation_number[lookupValue],ud_mix_designation_number[lookupKey],"ERROR"),""), "")</f>
        <v/>
      </c>
      <c r="AK153" s="3" t="str">
        <f>IF($A153="ADD",IF(NOT(ISBLANK(AJ153)),_xlfn.XLOOKUP(AJ153,ud_chip_grade[lookupValue],ud_chip_grade[lookupKey],"ERROR"),""), "")</f>
        <v/>
      </c>
      <c r="AM153" s="3" t="str">
        <f>IF($A153="ADD",IF(NOT(ISBLANK(AL153)),_xlfn.XLOOKUP(AL153,ud_chip_grade[lookupValue],ud_chip_grade[lookupKey],"ERROR"),""), "")</f>
        <v/>
      </c>
      <c r="AO153" s="3" t="str">
        <f>IF($A153="ADD",IF(NOT(ISBLANK(AN153)),_xlfn.XLOOKUP(AN153,ud_chip_grade[lookupValue],ud_chip_grade[lookupKey],"ERROR"),""), "")</f>
        <v/>
      </c>
      <c r="AQ153" s="4"/>
      <c r="AS153" s="3" t="str">
        <f>IF($A153="ADD",IF(NOT(ISBLANK(AR153)),_xlfn.XLOOKUP(AR153,ud_recycled_aggregate[lookupValue],ud_recycled_aggregate[lookupKey],"ERROR"),""), "")</f>
        <v/>
      </c>
      <c r="AU153" s="3" t="str">
        <f>IF($A153="ADD",IF(NOT(ISBLANK(AT153)),_xlfn.XLOOKUP(AT153,ud_surface_binder_type[lookupValue],ud_surface_binder_type[lookupKey],"ERROR"),""), "")</f>
        <v/>
      </c>
      <c r="AV153" s="20"/>
      <c r="AY153" s="3" t="str">
        <f>IF($A153="ADD",IF(NOT(ISBLANK(AX153)),_xlfn.XLOOKUP(AX153,ud_cutter_type[lookupValue],ud_cutter_type[lookupKey],"ERROR"),""), "")</f>
        <v/>
      </c>
      <c r="AZ153" s="4"/>
      <c r="BB153" s="4"/>
      <c r="BG153" s="3" t="str">
        <f>IF($A153="ADD",IF(NOT(ISBLANK(BF153)),_xlfn.XLOOKUP(BF153,ud_polymer_type[lookupValue],ud_polymer_type[lookupKey],"ERROR"),""), "")</f>
        <v/>
      </c>
      <c r="BH153" s="4"/>
      <c r="BJ153" s="4"/>
      <c r="BK153" s="5"/>
      <c r="BL153" s="21"/>
      <c r="BM153" s="4"/>
      <c r="BN153" s="21"/>
      <c r="BO153" s="2" t="str">
        <f t="shared" si="21"/>
        <v/>
      </c>
      <c r="BP153" s="3" t="str">
        <f t="shared" si="22"/>
        <v/>
      </c>
      <c r="BQ153" s="3" t="str">
        <f>IF($A153="","",IF((AND($A153="ADD",OR(BP153="",BP153="Local Authority"))),"L",(_xlfn.XLOOKUP(BP153,asset_owner[lookupValue],asset_owner[lookupKey],""))))</f>
        <v/>
      </c>
      <c r="BR153" s="3" t="str">
        <f t="shared" si="23"/>
        <v/>
      </c>
      <c r="BS153" s="3" t="str">
        <f>IF($A153="","",IF((AND($A153="ADD",OR(BR153="",BR153="Vested Assets"))),"12",(_xlfn.XLOOKUP(BR153,ud_work_category[lookupValue],ud_work_category[lookupKey],""))))</f>
        <v/>
      </c>
      <c r="BT153" s="20"/>
      <c r="BU153" s="2" t="str">
        <f t="shared" si="24"/>
        <v/>
      </c>
      <c r="BV153" s="3" t="str">
        <f t="shared" si="25"/>
        <v/>
      </c>
      <c r="BW153" s="3" t="str">
        <f>IF($A153="","",IF((AND($A153="ADD",OR(BV153="",BV153="Excellent"))),"1",(_xlfn.XLOOKUP(BV153,condition[lookupValue],condition[lookupKey],""))))</f>
        <v/>
      </c>
      <c r="BX153" s="21" t="str">
        <f t="shared" si="26"/>
        <v/>
      </c>
      <c r="BY153" s="5"/>
    </row>
    <row r="154" spans="2:77" x14ac:dyDescent="0.25">
      <c r="B154" s="4"/>
      <c r="D154" s="3" t="str">
        <f>IF($A154="ADD",IF(NOT(ISBLANK(C154)),_xlfn.XLOOKUP(C154,roadnames[lookupValue],roadnames[lookupKey],"ERROR"),""), "")</f>
        <v/>
      </c>
      <c r="E154" s="4"/>
      <c r="F154" s="4"/>
      <c r="G154" s="5"/>
      <c r="H154" s="5"/>
      <c r="I154" s="19"/>
      <c r="J154" s="19"/>
      <c r="K154" s="19" t="str">
        <f t="shared" si="18"/>
        <v/>
      </c>
      <c r="L154" s="4"/>
      <c r="N154" s="3" t="str">
        <f>IF($A154="ADD",IF(NOT(ISBLANK(M154)),_xlfn.XLOOKUP(M154,len_adjust_rsn[lookupValue],len_adjust_rsn[lookupKey],"ERROR"),""), "")</f>
        <v/>
      </c>
      <c r="O154" s="19"/>
      <c r="Q154" s="19" t="str">
        <f t="shared" si="19"/>
        <v/>
      </c>
      <c r="R154" s="19"/>
      <c r="S154" s="19" t="str">
        <f t="shared" si="20"/>
        <v/>
      </c>
      <c r="T154" s="4"/>
      <c r="U154" s="4"/>
      <c r="W154" s="3" t="str">
        <f>IF($A154="ADD",IF(NOT(ISBLANK(V154)),_xlfn.XLOOKUP(V154,ud_surface_function[lookupValue],ud_surface_function[lookupKey],"ERROR"),""), "")</f>
        <v/>
      </c>
      <c r="Y154" s="3" t="str">
        <f>IF($A154="ADD",IF(NOT(ISBLANK(X154)),_xlfn.XLOOKUP(X154,ud_surface_reseal_reason[lookupValue],ud_surface_reseal_reason[lookupKey],"ERROR"),""), "")</f>
        <v/>
      </c>
      <c r="AA154" s="3" t="str">
        <f>IF($A154="ADD",IF(NOT(ISBLANK(Z154)),_xlfn.XLOOKUP(Z154,ud_surface_material_type[lookupValue],ud_surface_material_type[lookupKey],"ERROR"),""), "")</f>
        <v/>
      </c>
      <c r="AC154" s="3" t="str">
        <f>IF($A154="ADD",IF(NOT(ISBLANK(AB154)),_xlfn.XLOOKUP(AB154,ud_material_source[lookupValue],ud_material_source[lookupKey],"ERROR"),""), "")</f>
        <v/>
      </c>
      <c r="AE154" s="3" t="str">
        <f>IF($A154="ADD",IF(NOT(ISBLANK(AD154)),_xlfn.XLOOKUP(AD154,ud_surface_specification[lookupValue],ud_surface_specification[lookupKey],"ERROR"),""), "")</f>
        <v/>
      </c>
      <c r="AF154" s="4"/>
      <c r="AG154" s="4"/>
      <c r="AI154" s="3" t="str">
        <f>IF($A154="ADD",IF(NOT(ISBLANK(AH154)),_xlfn.XLOOKUP(AH154,ud_mix_designation_number[lookupValue],ud_mix_designation_number[lookupKey],"ERROR"),""), "")</f>
        <v/>
      </c>
      <c r="AK154" s="3" t="str">
        <f>IF($A154="ADD",IF(NOT(ISBLANK(AJ154)),_xlfn.XLOOKUP(AJ154,ud_chip_grade[lookupValue],ud_chip_grade[lookupKey],"ERROR"),""), "")</f>
        <v/>
      </c>
      <c r="AM154" s="3" t="str">
        <f>IF($A154="ADD",IF(NOT(ISBLANK(AL154)),_xlfn.XLOOKUP(AL154,ud_chip_grade[lookupValue],ud_chip_grade[lookupKey],"ERROR"),""), "")</f>
        <v/>
      </c>
      <c r="AO154" s="3" t="str">
        <f>IF($A154="ADD",IF(NOT(ISBLANK(AN154)),_xlfn.XLOOKUP(AN154,ud_chip_grade[lookupValue],ud_chip_grade[lookupKey],"ERROR"),""), "")</f>
        <v/>
      </c>
      <c r="AQ154" s="4"/>
      <c r="AS154" s="3" t="str">
        <f>IF($A154="ADD",IF(NOT(ISBLANK(AR154)),_xlfn.XLOOKUP(AR154,ud_recycled_aggregate[lookupValue],ud_recycled_aggregate[lookupKey],"ERROR"),""), "")</f>
        <v/>
      </c>
      <c r="AU154" s="3" t="str">
        <f>IF($A154="ADD",IF(NOT(ISBLANK(AT154)),_xlfn.XLOOKUP(AT154,ud_surface_binder_type[lookupValue],ud_surface_binder_type[lookupKey],"ERROR"),""), "")</f>
        <v/>
      </c>
      <c r="AV154" s="20"/>
      <c r="AY154" s="3" t="str">
        <f>IF($A154="ADD",IF(NOT(ISBLANK(AX154)),_xlfn.XLOOKUP(AX154,ud_cutter_type[lookupValue],ud_cutter_type[lookupKey],"ERROR"),""), "")</f>
        <v/>
      </c>
      <c r="AZ154" s="4"/>
      <c r="BB154" s="4"/>
      <c r="BG154" s="3" t="str">
        <f>IF($A154="ADD",IF(NOT(ISBLANK(BF154)),_xlfn.XLOOKUP(BF154,ud_polymer_type[lookupValue],ud_polymer_type[lookupKey],"ERROR"),""), "")</f>
        <v/>
      </c>
      <c r="BH154" s="4"/>
      <c r="BJ154" s="4"/>
      <c r="BK154" s="5"/>
      <c r="BL154" s="21"/>
      <c r="BM154" s="4"/>
      <c r="BN154" s="21"/>
      <c r="BO154" s="2" t="str">
        <f t="shared" si="21"/>
        <v/>
      </c>
      <c r="BP154" s="3" t="str">
        <f t="shared" si="22"/>
        <v/>
      </c>
      <c r="BQ154" s="3" t="str">
        <f>IF($A154="","",IF((AND($A154="ADD",OR(BP154="",BP154="Local Authority"))),"L",(_xlfn.XLOOKUP(BP154,asset_owner[lookupValue],asset_owner[lookupKey],""))))</f>
        <v/>
      </c>
      <c r="BR154" s="3" t="str">
        <f t="shared" si="23"/>
        <v/>
      </c>
      <c r="BS154" s="3" t="str">
        <f>IF($A154="","",IF((AND($A154="ADD",OR(BR154="",BR154="Vested Assets"))),"12",(_xlfn.XLOOKUP(BR154,ud_work_category[lookupValue],ud_work_category[lookupKey],""))))</f>
        <v/>
      </c>
      <c r="BT154" s="20"/>
      <c r="BU154" s="2" t="str">
        <f t="shared" si="24"/>
        <v/>
      </c>
      <c r="BV154" s="3" t="str">
        <f t="shared" si="25"/>
        <v/>
      </c>
      <c r="BW154" s="3" t="str">
        <f>IF($A154="","",IF((AND($A154="ADD",OR(BV154="",BV154="Excellent"))),"1",(_xlfn.XLOOKUP(BV154,condition[lookupValue],condition[lookupKey],""))))</f>
        <v/>
      </c>
      <c r="BX154" s="21" t="str">
        <f t="shared" si="26"/>
        <v/>
      </c>
      <c r="BY154" s="5"/>
    </row>
    <row r="155" spans="2:77" x14ac:dyDescent="0.25">
      <c r="B155" s="4"/>
      <c r="D155" s="3" t="str">
        <f>IF($A155="ADD",IF(NOT(ISBLANK(C155)),_xlfn.XLOOKUP(C155,roadnames[lookupValue],roadnames[lookupKey],"ERROR"),""), "")</f>
        <v/>
      </c>
      <c r="E155" s="4"/>
      <c r="F155" s="4"/>
      <c r="G155" s="5"/>
      <c r="H155" s="5"/>
      <c r="I155" s="19"/>
      <c r="J155" s="19"/>
      <c r="K155" s="19" t="str">
        <f t="shared" si="18"/>
        <v/>
      </c>
      <c r="L155" s="4"/>
      <c r="N155" s="3" t="str">
        <f>IF($A155="ADD",IF(NOT(ISBLANK(M155)),_xlfn.XLOOKUP(M155,len_adjust_rsn[lookupValue],len_adjust_rsn[lookupKey],"ERROR"),""), "")</f>
        <v/>
      </c>
      <c r="O155" s="19"/>
      <c r="Q155" s="19" t="str">
        <f t="shared" si="19"/>
        <v/>
      </c>
      <c r="R155" s="19"/>
      <c r="S155" s="19" t="str">
        <f t="shared" si="20"/>
        <v/>
      </c>
      <c r="T155" s="4"/>
      <c r="U155" s="4"/>
      <c r="W155" s="3" t="str">
        <f>IF($A155="ADD",IF(NOT(ISBLANK(V155)),_xlfn.XLOOKUP(V155,ud_surface_function[lookupValue],ud_surface_function[lookupKey],"ERROR"),""), "")</f>
        <v/>
      </c>
      <c r="Y155" s="3" t="str">
        <f>IF($A155="ADD",IF(NOT(ISBLANK(X155)),_xlfn.XLOOKUP(X155,ud_surface_reseal_reason[lookupValue],ud_surface_reseal_reason[lookupKey],"ERROR"),""), "")</f>
        <v/>
      </c>
      <c r="AA155" s="3" t="str">
        <f>IF($A155="ADD",IF(NOT(ISBLANK(Z155)),_xlfn.XLOOKUP(Z155,ud_surface_material_type[lookupValue],ud_surface_material_type[lookupKey],"ERROR"),""), "")</f>
        <v/>
      </c>
      <c r="AC155" s="3" t="str">
        <f>IF($A155="ADD",IF(NOT(ISBLANK(AB155)),_xlfn.XLOOKUP(AB155,ud_material_source[lookupValue],ud_material_source[lookupKey],"ERROR"),""), "")</f>
        <v/>
      </c>
      <c r="AE155" s="3" t="str">
        <f>IF($A155="ADD",IF(NOT(ISBLANK(AD155)),_xlfn.XLOOKUP(AD155,ud_surface_specification[lookupValue],ud_surface_specification[lookupKey],"ERROR"),""), "")</f>
        <v/>
      </c>
      <c r="AF155" s="4"/>
      <c r="AG155" s="4"/>
      <c r="AI155" s="3" t="str">
        <f>IF($A155="ADD",IF(NOT(ISBLANK(AH155)),_xlfn.XLOOKUP(AH155,ud_mix_designation_number[lookupValue],ud_mix_designation_number[lookupKey],"ERROR"),""), "")</f>
        <v/>
      </c>
      <c r="AK155" s="3" t="str">
        <f>IF($A155="ADD",IF(NOT(ISBLANK(AJ155)),_xlfn.XLOOKUP(AJ155,ud_chip_grade[lookupValue],ud_chip_grade[lookupKey],"ERROR"),""), "")</f>
        <v/>
      </c>
      <c r="AM155" s="3" t="str">
        <f>IF($A155="ADD",IF(NOT(ISBLANK(AL155)),_xlfn.XLOOKUP(AL155,ud_chip_grade[lookupValue],ud_chip_grade[lookupKey],"ERROR"),""), "")</f>
        <v/>
      </c>
      <c r="AO155" s="3" t="str">
        <f>IF($A155="ADD",IF(NOT(ISBLANK(AN155)),_xlfn.XLOOKUP(AN155,ud_chip_grade[lookupValue],ud_chip_grade[lookupKey],"ERROR"),""), "")</f>
        <v/>
      </c>
      <c r="AQ155" s="4"/>
      <c r="AS155" s="3" t="str">
        <f>IF($A155="ADD",IF(NOT(ISBLANK(AR155)),_xlfn.XLOOKUP(AR155,ud_recycled_aggregate[lookupValue],ud_recycled_aggregate[lookupKey],"ERROR"),""), "")</f>
        <v/>
      </c>
      <c r="AU155" s="3" t="str">
        <f>IF($A155="ADD",IF(NOT(ISBLANK(AT155)),_xlfn.XLOOKUP(AT155,ud_surface_binder_type[lookupValue],ud_surface_binder_type[lookupKey],"ERROR"),""), "")</f>
        <v/>
      </c>
      <c r="AV155" s="20"/>
      <c r="AY155" s="3" t="str">
        <f>IF($A155="ADD",IF(NOT(ISBLANK(AX155)),_xlfn.XLOOKUP(AX155,ud_cutter_type[lookupValue],ud_cutter_type[lookupKey],"ERROR"),""), "")</f>
        <v/>
      </c>
      <c r="AZ155" s="4"/>
      <c r="BB155" s="4"/>
      <c r="BG155" s="3" t="str">
        <f>IF($A155="ADD",IF(NOT(ISBLANK(BF155)),_xlfn.XLOOKUP(BF155,ud_polymer_type[lookupValue],ud_polymer_type[lookupKey],"ERROR"),""), "")</f>
        <v/>
      </c>
      <c r="BH155" s="4"/>
      <c r="BJ155" s="4"/>
      <c r="BK155" s="5"/>
      <c r="BL155" s="21"/>
      <c r="BM155" s="4"/>
      <c r="BN155" s="21"/>
      <c r="BO155" s="2" t="str">
        <f t="shared" si="21"/>
        <v/>
      </c>
      <c r="BP155" s="3" t="str">
        <f t="shared" si="22"/>
        <v/>
      </c>
      <c r="BQ155" s="3" t="str">
        <f>IF($A155="","",IF((AND($A155="ADD",OR(BP155="",BP155="Local Authority"))),"L",(_xlfn.XLOOKUP(BP155,asset_owner[lookupValue],asset_owner[lookupKey],""))))</f>
        <v/>
      </c>
      <c r="BR155" s="3" t="str">
        <f t="shared" si="23"/>
        <v/>
      </c>
      <c r="BS155" s="3" t="str">
        <f>IF($A155="","",IF((AND($A155="ADD",OR(BR155="",BR155="Vested Assets"))),"12",(_xlfn.XLOOKUP(BR155,ud_work_category[lookupValue],ud_work_category[lookupKey],""))))</f>
        <v/>
      </c>
      <c r="BT155" s="20"/>
      <c r="BU155" s="2" t="str">
        <f t="shared" si="24"/>
        <v/>
      </c>
      <c r="BV155" s="3" t="str">
        <f t="shared" si="25"/>
        <v/>
      </c>
      <c r="BW155" s="3" t="str">
        <f>IF($A155="","",IF((AND($A155="ADD",OR(BV155="",BV155="Excellent"))),"1",(_xlfn.XLOOKUP(BV155,condition[lookupValue],condition[lookupKey],""))))</f>
        <v/>
      </c>
      <c r="BX155" s="21" t="str">
        <f t="shared" si="26"/>
        <v/>
      </c>
      <c r="BY155" s="5"/>
    </row>
    <row r="156" spans="2:77" x14ac:dyDescent="0.25">
      <c r="B156" s="4"/>
      <c r="D156" s="3" t="str">
        <f>IF($A156="ADD",IF(NOT(ISBLANK(C156)),_xlfn.XLOOKUP(C156,roadnames[lookupValue],roadnames[lookupKey],"ERROR"),""), "")</f>
        <v/>
      </c>
      <c r="E156" s="4"/>
      <c r="F156" s="4"/>
      <c r="G156" s="5"/>
      <c r="H156" s="5"/>
      <c r="I156" s="19"/>
      <c r="J156" s="19"/>
      <c r="K156" s="19" t="str">
        <f t="shared" si="18"/>
        <v/>
      </c>
      <c r="L156" s="4"/>
      <c r="N156" s="3" t="str">
        <f>IF($A156="ADD",IF(NOT(ISBLANK(M156)),_xlfn.XLOOKUP(M156,len_adjust_rsn[lookupValue],len_adjust_rsn[lookupKey],"ERROR"),""), "")</f>
        <v/>
      </c>
      <c r="O156" s="19"/>
      <c r="Q156" s="19" t="str">
        <f t="shared" si="19"/>
        <v/>
      </c>
      <c r="R156" s="19"/>
      <c r="S156" s="19" t="str">
        <f t="shared" si="20"/>
        <v/>
      </c>
      <c r="T156" s="4"/>
      <c r="U156" s="4"/>
      <c r="W156" s="3" t="str">
        <f>IF($A156="ADD",IF(NOT(ISBLANK(V156)),_xlfn.XLOOKUP(V156,ud_surface_function[lookupValue],ud_surface_function[lookupKey],"ERROR"),""), "")</f>
        <v/>
      </c>
      <c r="Y156" s="3" t="str">
        <f>IF($A156="ADD",IF(NOT(ISBLANK(X156)),_xlfn.XLOOKUP(X156,ud_surface_reseal_reason[lookupValue],ud_surface_reseal_reason[lookupKey],"ERROR"),""), "")</f>
        <v/>
      </c>
      <c r="AA156" s="3" t="str">
        <f>IF($A156="ADD",IF(NOT(ISBLANK(Z156)),_xlfn.XLOOKUP(Z156,ud_surface_material_type[lookupValue],ud_surface_material_type[lookupKey],"ERROR"),""), "")</f>
        <v/>
      </c>
      <c r="AC156" s="3" t="str">
        <f>IF($A156="ADD",IF(NOT(ISBLANK(AB156)),_xlfn.XLOOKUP(AB156,ud_material_source[lookupValue],ud_material_source[lookupKey],"ERROR"),""), "")</f>
        <v/>
      </c>
      <c r="AE156" s="3" t="str">
        <f>IF($A156="ADD",IF(NOT(ISBLANK(AD156)),_xlfn.XLOOKUP(AD156,ud_surface_specification[lookupValue],ud_surface_specification[lookupKey],"ERROR"),""), "")</f>
        <v/>
      </c>
      <c r="AF156" s="4"/>
      <c r="AG156" s="4"/>
      <c r="AI156" s="3" t="str">
        <f>IF($A156="ADD",IF(NOT(ISBLANK(AH156)),_xlfn.XLOOKUP(AH156,ud_mix_designation_number[lookupValue],ud_mix_designation_number[lookupKey],"ERROR"),""), "")</f>
        <v/>
      </c>
      <c r="AK156" s="3" t="str">
        <f>IF($A156="ADD",IF(NOT(ISBLANK(AJ156)),_xlfn.XLOOKUP(AJ156,ud_chip_grade[lookupValue],ud_chip_grade[lookupKey],"ERROR"),""), "")</f>
        <v/>
      </c>
      <c r="AM156" s="3" t="str">
        <f>IF($A156="ADD",IF(NOT(ISBLANK(AL156)),_xlfn.XLOOKUP(AL156,ud_chip_grade[lookupValue],ud_chip_grade[lookupKey],"ERROR"),""), "")</f>
        <v/>
      </c>
      <c r="AO156" s="3" t="str">
        <f>IF($A156="ADD",IF(NOT(ISBLANK(AN156)),_xlfn.XLOOKUP(AN156,ud_chip_grade[lookupValue],ud_chip_grade[lookupKey],"ERROR"),""), "")</f>
        <v/>
      </c>
      <c r="AQ156" s="4"/>
      <c r="AS156" s="3" t="str">
        <f>IF($A156="ADD",IF(NOT(ISBLANK(AR156)),_xlfn.XLOOKUP(AR156,ud_recycled_aggregate[lookupValue],ud_recycled_aggregate[lookupKey],"ERROR"),""), "")</f>
        <v/>
      </c>
      <c r="AU156" s="3" t="str">
        <f>IF($A156="ADD",IF(NOT(ISBLANK(AT156)),_xlfn.XLOOKUP(AT156,ud_surface_binder_type[lookupValue],ud_surface_binder_type[lookupKey],"ERROR"),""), "")</f>
        <v/>
      </c>
      <c r="AV156" s="20"/>
      <c r="AY156" s="3" t="str">
        <f>IF($A156="ADD",IF(NOT(ISBLANK(AX156)),_xlfn.XLOOKUP(AX156,ud_cutter_type[lookupValue],ud_cutter_type[lookupKey],"ERROR"),""), "")</f>
        <v/>
      </c>
      <c r="AZ156" s="4"/>
      <c r="BB156" s="4"/>
      <c r="BG156" s="3" t="str">
        <f>IF($A156="ADD",IF(NOT(ISBLANK(BF156)),_xlfn.XLOOKUP(BF156,ud_polymer_type[lookupValue],ud_polymer_type[lookupKey],"ERROR"),""), "")</f>
        <v/>
      </c>
      <c r="BH156" s="4"/>
      <c r="BJ156" s="4"/>
      <c r="BK156" s="5"/>
      <c r="BL156" s="21"/>
      <c r="BM156" s="4"/>
      <c r="BN156" s="21"/>
      <c r="BO156" s="2" t="str">
        <f t="shared" si="21"/>
        <v/>
      </c>
      <c r="BP156" s="3" t="str">
        <f t="shared" si="22"/>
        <v/>
      </c>
      <c r="BQ156" s="3" t="str">
        <f>IF($A156="","",IF((AND($A156="ADD",OR(BP156="",BP156="Local Authority"))),"L",(_xlfn.XLOOKUP(BP156,asset_owner[lookupValue],asset_owner[lookupKey],""))))</f>
        <v/>
      </c>
      <c r="BR156" s="3" t="str">
        <f t="shared" si="23"/>
        <v/>
      </c>
      <c r="BS156" s="3" t="str">
        <f>IF($A156="","",IF((AND($A156="ADD",OR(BR156="",BR156="Vested Assets"))),"12",(_xlfn.XLOOKUP(BR156,ud_work_category[lookupValue],ud_work_category[lookupKey],""))))</f>
        <v/>
      </c>
      <c r="BT156" s="20"/>
      <c r="BU156" s="2" t="str">
        <f t="shared" si="24"/>
        <v/>
      </c>
      <c r="BV156" s="3" t="str">
        <f t="shared" si="25"/>
        <v/>
      </c>
      <c r="BW156" s="3" t="str">
        <f>IF($A156="","",IF((AND($A156="ADD",OR(BV156="",BV156="Excellent"))),"1",(_xlfn.XLOOKUP(BV156,condition[lookupValue],condition[lookupKey],""))))</f>
        <v/>
      </c>
      <c r="BX156" s="21" t="str">
        <f t="shared" si="26"/>
        <v/>
      </c>
      <c r="BY156" s="5"/>
    </row>
    <row r="157" spans="2:77" x14ac:dyDescent="0.25">
      <c r="B157" s="4"/>
      <c r="D157" s="3" t="str">
        <f>IF($A157="ADD",IF(NOT(ISBLANK(C157)),_xlfn.XLOOKUP(C157,roadnames[lookupValue],roadnames[lookupKey],"ERROR"),""), "")</f>
        <v/>
      </c>
      <c r="E157" s="4"/>
      <c r="F157" s="4"/>
      <c r="G157" s="5"/>
      <c r="H157" s="5"/>
      <c r="I157" s="19"/>
      <c r="J157" s="19"/>
      <c r="K157" s="19" t="str">
        <f t="shared" si="18"/>
        <v/>
      </c>
      <c r="L157" s="4"/>
      <c r="N157" s="3" t="str">
        <f>IF($A157="ADD",IF(NOT(ISBLANK(M157)),_xlfn.XLOOKUP(M157,len_adjust_rsn[lookupValue],len_adjust_rsn[lookupKey],"ERROR"),""), "")</f>
        <v/>
      </c>
      <c r="O157" s="19"/>
      <c r="Q157" s="19" t="str">
        <f t="shared" si="19"/>
        <v/>
      </c>
      <c r="R157" s="19"/>
      <c r="S157" s="19" t="str">
        <f t="shared" si="20"/>
        <v/>
      </c>
      <c r="T157" s="4"/>
      <c r="U157" s="4"/>
      <c r="W157" s="3" t="str">
        <f>IF($A157="ADD",IF(NOT(ISBLANK(V157)),_xlfn.XLOOKUP(V157,ud_surface_function[lookupValue],ud_surface_function[lookupKey],"ERROR"),""), "")</f>
        <v/>
      </c>
      <c r="Y157" s="3" t="str">
        <f>IF($A157="ADD",IF(NOT(ISBLANK(X157)),_xlfn.XLOOKUP(X157,ud_surface_reseal_reason[lookupValue],ud_surface_reseal_reason[lookupKey],"ERROR"),""), "")</f>
        <v/>
      </c>
      <c r="AA157" s="3" t="str">
        <f>IF($A157="ADD",IF(NOT(ISBLANK(Z157)),_xlfn.XLOOKUP(Z157,ud_surface_material_type[lookupValue],ud_surface_material_type[lookupKey],"ERROR"),""), "")</f>
        <v/>
      </c>
      <c r="AC157" s="3" t="str">
        <f>IF($A157="ADD",IF(NOT(ISBLANK(AB157)),_xlfn.XLOOKUP(AB157,ud_material_source[lookupValue],ud_material_source[lookupKey],"ERROR"),""), "")</f>
        <v/>
      </c>
      <c r="AE157" s="3" t="str">
        <f>IF($A157="ADD",IF(NOT(ISBLANK(AD157)),_xlfn.XLOOKUP(AD157,ud_surface_specification[lookupValue],ud_surface_specification[lookupKey],"ERROR"),""), "")</f>
        <v/>
      </c>
      <c r="AF157" s="4"/>
      <c r="AG157" s="4"/>
      <c r="AI157" s="3" t="str">
        <f>IF($A157="ADD",IF(NOT(ISBLANK(AH157)),_xlfn.XLOOKUP(AH157,ud_mix_designation_number[lookupValue],ud_mix_designation_number[lookupKey],"ERROR"),""), "")</f>
        <v/>
      </c>
      <c r="AK157" s="3" t="str">
        <f>IF($A157="ADD",IF(NOT(ISBLANK(AJ157)),_xlfn.XLOOKUP(AJ157,ud_chip_grade[lookupValue],ud_chip_grade[lookupKey],"ERROR"),""), "")</f>
        <v/>
      </c>
      <c r="AM157" s="3" t="str">
        <f>IF($A157="ADD",IF(NOT(ISBLANK(AL157)),_xlfn.XLOOKUP(AL157,ud_chip_grade[lookupValue],ud_chip_grade[lookupKey],"ERROR"),""), "")</f>
        <v/>
      </c>
      <c r="AO157" s="3" t="str">
        <f>IF($A157="ADD",IF(NOT(ISBLANK(AN157)),_xlfn.XLOOKUP(AN157,ud_chip_grade[lookupValue],ud_chip_grade[lookupKey],"ERROR"),""), "")</f>
        <v/>
      </c>
      <c r="AQ157" s="4"/>
      <c r="AS157" s="3" t="str">
        <f>IF($A157="ADD",IF(NOT(ISBLANK(AR157)),_xlfn.XLOOKUP(AR157,ud_recycled_aggregate[lookupValue],ud_recycled_aggregate[lookupKey],"ERROR"),""), "")</f>
        <v/>
      </c>
      <c r="AU157" s="3" t="str">
        <f>IF($A157="ADD",IF(NOT(ISBLANK(AT157)),_xlfn.XLOOKUP(AT157,ud_surface_binder_type[lookupValue],ud_surface_binder_type[lookupKey],"ERROR"),""), "")</f>
        <v/>
      </c>
      <c r="AV157" s="20"/>
      <c r="AY157" s="3" t="str">
        <f>IF($A157="ADD",IF(NOT(ISBLANK(AX157)),_xlfn.XLOOKUP(AX157,ud_cutter_type[lookupValue],ud_cutter_type[lookupKey],"ERROR"),""), "")</f>
        <v/>
      </c>
      <c r="AZ157" s="4"/>
      <c r="BB157" s="4"/>
      <c r="BG157" s="3" t="str">
        <f>IF($A157="ADD",IF(NOT(ISBLANK(BF157)),_xlfn.XLOOKUP(BF157,ud_polymer_type[lookupValue],ud_polymer_type[lookupKey],"ERROR"),""), "")</f>
        <v/>
      </c>
      <c r="BH157" s="4"/>
      <c r="BJ157" s="4"/>
      <c r="BK157" s="5"/>
      <c r="BL157" s="21"/>
      <c r="BM157" s="4"/>
      <c r="BN157" s="21"/>
      <c r="BO157" s="2" t="str">
        <f t="shared" si="21"/>
        <v/>
      </c>
      <c r="BP157" s="3" t="str">
        <f t="shared" si="22"/>
        <v/>
      </c>
      <c r="BQ157" s="3" t="str">
        <f>IF($A157="","",IF((AND($A157="ADD",OR(BP157="",BP157="Local Authority"))),"L",(_xlfn.XLOOKUP(BP157,asset_owner[lookupValue],asset_owner[lookupKey],""))))</f>
        <v/>
      </c>
      <c r="BR157" s="3" t="str">
        <f t="shared" si="23"/>
        <v/>
      </c>
      <c r="BS157" s="3" t="str">
        <f>IF($A157="","",IF((AND($A157="ADD",OR(BR157="",BR157="Vested Assets"))),"12",(_xlfn.XLOOKUP(BR157,ud_work_category[lookupValue],ud_work_category[lookupKey],""))))</f>
        <v/>
      </c>
      <c r="BT157" s="20"/>
      <c r="BU157" s="2" t="str">
        <f t="shared" si="24"/>
        <v/>
      </c>
      <c r="BV157" s="3" t="str">
        <f t="shared" si="25"/>
        <v/>
      </c>
      <c r="BW157" s="3" t="str">
        <f>IF($A157="","",IF((AND($A157="ADD",OR(BV157="",BV157="Excellent"))),"1",(_xlfn.XLOOKUP(BV157,condition[lookupValue],condition[lookupKey],""))))</f>
        <v/>
      </c>
      <c r="BX157" s="21" t="str">
        <f t="shared" si="26"/>
        <v/>
      </c>
      <c r="BY157" s="5"/>
    </row>
    <row r="158" spans="2:77" x14ac:dyDescent="0.25">
      <c r="B158" s="4"/>
      <c r="D158" s="3" t="str">
        <f>IF($A158="ADD",IF(NOT(ISBLANK(C158)),_xlfn.XLOOKUP(C158,roadnames[lookupValue],roadnames[lookupKey],"ERROR"),""), "")</f>
        <v/>
      </c>
      <c r="E158" s="4"/>
      <c r="F158" s="4"/>
      <c r="G158" s="5"/>
      <c r="H158" s="5"/>
      <c r="I158" s="19"/>
      <c r="J158" s="19"/>
      <c r="K158" s="19" t="str">
        <f t="shared" si="18"/>
        <v/>
      </c>
      <c r="L158" s="4"/>
      <c r="N158" s="3" t="str">
        <f>IF($A158="ADD",IF(NOT(ISBLANK(M158)),_xlfn.XLOOKUP(M158,len_adjust_rsn[lookupValue],len_adjust_rsn[lookupKey],"ERROR"),""), "")</f>
        <v/>
      </c>
      <c r="O158" s="19"/>
      <c r="Q158" s="19" t="str">
        <f t="shared" si="19"/>
        <v/>
      </c>
      <c r="R158" s="19"/>
      <c r="S158" s="19" t="str">
        <f t="shared" si="20"/>
        <v/>
      </c>
      <c r="T158" s="4"/>
      <c r="U158" s="4"/>
      <c r="W158" s="3" t="str">
        <f>IF($A158="ADD",IF(NOT(ISBLANK(V158)),_xlfn.XLOOKUP(V158,ud_surface_function[lookupValue],ud_surface_function[lookupKey],"ERROR"),""), "")</f>
        <v/>
      </c>
      <c r="Y158" s="3" t="str">
        <f>IF($A158="ADD",IF(NOT(ISBLANK(X158)),_xlfn.XLOOKUP(X158,ud_surface_reseal_reason[lookupValue],ud_surface_reseal_reason[lookupKey],"ERROR"),""), "")</f>
        <v/>
      </c>
      <c r="AA158" s="3" t="str">
        <f>IF($A158="ADD",IF(NOT(ISBLANK(Z158)),_xlfn.XLOOKUP(Z158,ud_surface_material_type[lookupValue],ud_surface_material_type[lookupKey],"ERROR"),""), "")</f>
        <v/>
      </c>
      <c r="AC158" s="3" t="str">
        <f>IF($A158="ADD",IF(NOT(ISBLANK(AB158)),_xlfn.XLOOKUP(AB158,ud_material_source[lookupValue],ud_material_source[lookupKey],"ERROR"),""), "")</f>
        <v/>
      </c>
      <c r="AE158" s="3" t="str">
        <f>IF($A158="ADD",IF(NOT(ISBLANK(AD158)),_xlfn.XLOOKUP(AD158,ud_surface_specification[lookupValue],ud_surface_specification[lookupKey],"ERROR"),""), "")</f>
        <v/>
      </c>
      <c r="AF158" s="4"/>
      <c r="AG158" s="4"/>
      <c r="AI158" s="3" t="str">
        <f>IF($A158="ADD",IF(NOT(ISBLANK(AH158)),_xlfn.XLOOKUP(AH158,ud_mix_designation_number[lookupValue],ud_mix_designation_number[lookupKey],"ERROR"),""), "")</f>
        <v/>
      </c>
      <c r="AK158" s="3" t="str">
        <f>IF($A158="ADD",IF(NOT(ISBLANK(AJ158)),_xlfn.XLOOKUP(AJ158,ud_chip_grade[lookupValue],ud_chip_grade[lookupKey],"ERROR"),""), "")</f>
        <v/>
      </c>
      <c r="AM158" s="3" t="str">
        <f>IF($A158="ADD",IF(NOT(ISBLANK(AL158)),_xlfn.XLOOKUP(AL158,ud_chip_grade[lookupValue],ud_chip_grade[lookupKey],"ERROR"),""), "")</f>
        <v/>
      </c>
      <c r="AO158" s="3" t="str">
        <f>IF($A158="ADD",IF(NOT(ISBLANK(AN158)),_xlfn.XLOOKUP(AN158,ud_chip_grade[lookupValue],ud_chip_grade[lookupKey],"ERROR"),""), "")</f>
        <v/>
      </c>
      <c r="AQ158" s="4"/>
      <c r="AS158" s="3" t="str">
        <f>IF($A158="ADD",IF(NOT(ISBLANK(AR158)),_xlfn.XLOOKUP(AR158,ud_recycled_aggregate[lookupValue],ud_recycled_aggregate[lookupKey],"ERROR"),""), "")</f>
        <v/>
      </c>
      <c r="AU158" s="3" t="str">
        <f>IF($A158="ADD",IF(NOT(ISBLANK(AT158)),_xlfn.XLOOKUP(AT158,ud_surface_binder_type[lookupValue],ud_surface_binder_type[lookupKey],"ERROR"),""), "")</f>
        <v/>
      </c>
      <c r="AV158" s="20"/>
      <c r="AY158" s="3" t="str">
        <f>IF($A158="ADD",IF(NOT(ISBLANK(AX158)),_xlfn.XLOOKUP(AX158,ud_cutter_type[lookupValue],ud_cutter_type[lookupKey],"ERROR"),""), "")</f>
        <v/>
      </c>
      <c r="AZ158" s="4"/>
      <c r="BB158" s="4"/>
      <c r="BG158" s="3" t="str">
        <f>IF($A158="ADD",IF(NOT(ISBLANK(BF158)),_xlfn.XLOOKUP(BF158,ud_polymer_type[lookupValue],ud_polymer_type[lookupKey],"ERROR"),""), "")</f>
        <v/>
      </c>
      <c r="BH158" s="4"/>
      <c r="BJ158" s="4"/>
      <c r="BK158" s="5"/>
      <c r="BL158" s="21"/>
      <c r="BM158" s="4"/>
      <c r="BN158" s="21"/>
      <c r="BO158" s="2" t="str">
        <f t="shared" si="21"/>
        <v/>
      </c>
      <c r="BP158" s="3" t="str">
        <f t="shared" si="22"/>
        <v/>
      </c>
      <c r="BQ158" s="3" t="str">
        <f>IF($A158="","",IF((AND($A158="ADD",OR(BP158="",BP158="Local Authority"))),"L",(_xlfn.XLOOKUP(BP158,asset_owner[lookupValue],asset_owner[lookupKey],""))))</f>
        <v/>
      </c>
      <c r="BR158" s="3" t="str">
        <f t="shared" si="23"/>
        <v/>
      </c>
      <c r="BS158" s="3" t="str">
        <f>IF($A158="","",IF((AND($A158="ADD",OR(BR158="",BR158="Vested Assets"))),"12",(_xlfn.XLOOKUP(BR158,ud_work_category[lookupValue],ud_work_category[lookupKey],""))))</f>
        <v/>
      </c>
      <c r="BT158" s="20"/>
      <c r="BU158" s="2" t="str">
        <f t="shared" si="24"/>
        <v/>
      </c>
      <c r="BV158" s="3" t="str">
        <f t="shared" si="25"/>
        <v/>
      </c>
      <c r="BW158" s="3" t="str">
        <f>IF($A158="","",IF((AND($A158="ADD",OR(BV158="",BV158="Excellent"))),"1",(_xlfn.XLOOKUP(BV158,condition[lookupValue],condition[lookupKey],""))))</f>
        <v/>
      </c>
      <c r="BX158" s="21" t="str">
        <f t="shared" si="26"/>
        <v/>
      </c>
      <c r="BY158" s="5"/>
    </row>
    <row r="159" spans="2:77" x14ac:dyDescent="0.25">
      <c r="B159" s="4"/>
      <c r="D159" s="3" t="str">
        <f>IF($A159="ADD",IF(NOT(ISBLANK(C159)),_xlfn.XLOOKUP(C159,roadnames[lookupValue],roadnames[lookupKey],"ERROR"),""), "")</f>
        <v/>
      </c>
      <c r="E159" s="4"/>
      <c r="F159" s="4"/>
      <c r="G159" s="5"/>
      <c r="H159" s="5"/>
      <c r="I159" s="19"/>
      <c r="J159" s="19"/>
      <c r="K159" s="19" t="str">
        <f t="shared" si="18"/>
        <v/>
      </c>
      <c r="L159" s="4"/>
      <c r="N159" s="3" t="str">
        <f>IF($A159="ADD",IF(NOT(ISBLANK(M159)),_xlfn.XLOOKUP(M159,len_adjust_rsn[lookupValue],len_adjust_rsn[lookupKey],"ERROR"),""), "")</f>
        <v/>
      </c>
      <c r="O159" s="19"/>
      <c r="Q159" s="19" t="str">
        <f t="shared" si="19"/>
        <v/>
      </c>
      <c r="R159" s="19"/>
      <c r="S159" s="19" t="str">
        <f t="shared" si="20"/>
        <v/>
      </c>
      <c r="T159" s="4"/>
      <c r="U159" s="4"/>
      <c r="W159" s="3" t="str">
        <f>IF($A159="ADD",IF(NOT(ISBLANK(V159)),_xlfn.XLOOKUP(V159,ud_surface_function[lookupValue],ud_surface_function[lookupKey],"ERROR"),""), "")</f>
        <v/>
      </c>
      <c r="Y159" s="3" t="str">
        <f>IF($A159="ADD",IF(NOT(ISBLANK(X159)),_xlfn.XLOOKUP(X159,ud_surface_reseal_reason[lookupValue],ud_surface_reseal_reason[lookupKey],"ERROR"),""), "")</f>
        <v/>
      </c>
      <c r="AA159" s="3" t="str">
        <f>IF($A159="ADD",IF(NOT(ISBLANK(Z159)),_xlfn.XLOOKUP(Z159,ud_surface_material_type[lookupValue],ud_surface_material_type[lookupKey],"ERROR"),""), "")</f>
        <v/>
      </c>
      <c r="AC159" s="3" t="str">
        <f>IF($A159="ADD",IF(NOT(ISBLANK(AB159)),_xlfn.XLOOKUP(AB159,ud_material_source[lookupValue],ud_material_source[lookupKey],"ERROR"),""), "")</f>
        <v/>
      </c>
      <c r="AE159" s="3" t="str">
        <f>IF($A159="ADD",IF(NOT(ISBLANK(AD159)),_xlfn.XLOOKUP(AD159,ud_surface_specification[lookupValue],ud_surface_specification[lookupKey],"ERROR"),""), "")</f>
        <v/>
      </c>
      <c r="AF159" s="4"/>
      <c r="AG159" s="4"/>
      <c r="AI159" s="3" t="str">
        <f>IF($A159="ADD",IF(NOT(ISBLANK(AH159)),_xlfn.XLOOKUP(AH159,ud_mix_designation_number[lookupValue],ud_mix_designation_number[lookupKey],"ERROR"),""), "")</f>
        <v/>
      </c>
      <c r="AK159" s="3" t="str">
        <f>IF($A159="ADD",IF(NOT(ISBLANK(AJ159)),_xlfn.XLOOKUP(AJ159,ud_chip_grade[lookupValue],ud_chip_grade[lookupKey],"ERROR"),""), "")</f>
        <v/>
      </c>
      <c r="AM159" s="3" t="str">
        <f>IF($A159="ADD",IF(NOT(ISBLANK(AL159)),_xlfn.XLOOKUP(AL159,ud_chip_grade[lookupValue],ud_chip_grade[lookupKey],"ERROR"),""), "")</f>
        <v/>
      </c>
      <c r="AO159" s="3" t="str">
        <f>IF($A159="ADD",IF(NOT(ISBLANK(AN159)),_xlfn.XLOOKUP(AN159,ud_chip_grade[lookupValue],ud_chip_grade[lookupKey],"ERROR"),""), "")</f>
        <v/>
      </c>
      <c r="AQ159" s="4"/>
      <c r="AS159" s="3" t="str">
        <f>IF($A159="ADD",IF(NOT(ISBLANK(AR159)),_xlfn.XLOOKUP(AR159,ud_recycled_aggregate[lookupValue],ud_recycled_aggregate[lookupKey],"ERROR"),""), "")</f>
        <v/>
      </c>
      <c r="AU159" s="3" t="str">
        <f>IF($A159="ADD",IF(NOT(ISBLANK(AT159)),_xlfn.XLOOKUP(AT159,ud_surface_binder_type[lookupValue],ud_surface_binder_type[lookupKey],"ERROR"),""), "")</f>
        <v/>
      </c>
      <c r="AV159" s="20"/>
      <c r="AY159" s="3" t="str">
        <f>IF($A159="ADD",IF(NOT(ISBLANK(AX159)),_xlfn.XLOOKUP(AX159,ud_cutter_type[lookupValue],ud_cutter_type[lookupKey],"ERROR"),""), "")</f>
        <v/>
      </c>
      <c r="AZ159" s="4"/>
      <c r="BB159" s="4"/>
      <c r="BG159" s="3" t="str">
        <f>IF($A159="ADD",IF(NOT(ISBLANK(BF159)),_xlfn.XLOOKUP(BF159,ud_polymer_type[lookupValue],ud_polymer_type[lookupKey],"ERROR"),""), "")</f>
        <v/>
      </c>
      <c r="BH159" s="4"/>
      <c r="BJ159" s="4"/>
      <c r="BK159" s="5"/>
      <c r="BL159" s="21"/>
      <c r="BM159" s="4"/>
      <c r="BN159" s="21"/>
      <c r="BO159" s="2" t="str">
        <f t="shared" si="21"/>
        <v/>
      </c>
      <c r="BP159" s="3" t="str">
        <f t="shared" si="22"/>
        <v/>
      </c>
      <c r="BQ159" s="3" t="str">
        <f>IF($A159="","",IF((AND($A159="ADD",OR(BP159="",BP159="Local Authority"))),"L",(_xlfn.XLOOKUP(BP159,asset_owner[lookupValue],asset_owner[lookupKey],""))))</f>
        <v/>
      </c>
      <c r="BR159" s="3" t="str">
        <f t="shared" si="23"/>
        <v/>
      </c>
      <c r="BS159" s="3" t="str">
        <f>IF($A159="","",IF((AND($A159="ADD",OR(BR159="",BR159="Vested Assets"))),"12",(_xlfn.XLOOKUP(BR159,ud_work_category[lookupValue],ud_work_category[lookupKey],""))))</f>
        <v/>
      </c>
      <c r="BT159" s="20"/>
      <c r="BU159" s="2" t="str">
        <f t="shared" si="24"/>
        <v/>
      </c>
      <c r="BV159" s="3" t="str">
        <f t="shared" si="25"/>
        <v/>
      </c>
      <c r="BW159" s="3" t="str">
        <f>IF($A159="","",IF((AND($A159="ADD",OR(BV159="",BV159="Excellent"))),"1",(_xlfn.XLOOKUP(BV159,condition[lookupValue],condition[lookupKey],""))))</f>
        <v/>
      </c>
      <c r="BX159" s="21" t="str">
        <f t="shared" si="26"/>
        <v/>
      </c>
      <c r="BY159" s="5"/>
    </row>
    <row r="160" spans="2:77" x14ac:dyDescent="0.25">
      <c r="B160" s="4"/>
      <c r="D160" s="3" t="str">
        <f>IF($A160="ADD",IF(NOT(ISBLANK(C160)),_xlfn.XLOOKUP(C160,roadnames[lookupValue],roadnames[lookupKey],"ERROR"),""), "")</f>
        <v/>
      </c>
      <c r="E160" s="4"/>
      <c r="F160" s="4"/>
      <c r="G160" s="5"/>
      <c r="H160" s="5"/>
      <c r="I160" s="19"/>
      <c r="J160" s="19"/>
      <c r="K160" s="19" t="str">
        <f t="shared" si="18"/>
        <v/>
      </c>
      <c r="L160" s="4"/>
      <c r="N160" s="3" t="str">
        <f>IF($A160="ADD",IF(NOT(ISBLANK(M160)),_xlfn.XLOOKUP(M160,len_adjust_rsn[lookupValue],len_adjust_rsn[lookupKey],"ERROR"),""), "")</f>
        <v/>
      </c>
      <c r="O160" s="19"/>
      <c r="Q160" s="19" t="str">
        <f t="shared" si="19"/>
        <v/>
      </c>
      <c r="R160" s="19"/>
      <c r="S160" s="19" t="str">
        <f t="shared" si="20"/>
        <v/>
      </c>
      <c r="T160" s="4"/>
      <c r="U160" s="4"/>
      <c r="W160" s="3" t="str">
        <f>IF($A160="ADD",IF(NOT(ISBLANK(V160)),_xlfn.XLOOKUP(V160,ud_surface_function[lookupValue],ud_surface_function[lookupKey],"ERROR"),""), "")</f>
        <v/>
      </c>
      <c r="Y160" s="3" t="str">
        <f>IF($A160="ADD",IF(NOT(ISBLANK(X160)),_xlfn.XLOOKUP(X160,ud_surface_reseal_reason[lookupValue],ud_surface_reseal_reason[lookupKey],"ERROR"),""), "")</f>
        <v/>
      </c>
      <c r="AA160" s="3" t="str">
        <f>IF($A160="ADD",IF(NOT(ISBLANK(Z160)),_xlfn.XLOOKUP(Z160,ud_surface_material_type[lookupValue],ud_surface_material_type[lookupKey],"ERROR"),""), "")</f>
        <v/>
      </c>
      <c r="AC160" s="3" t="str">
        <f>IF($A160="ADD",IF(NOT(ISBLANK(AB160)),_xlfn.XLOOKUP(AB160,ud_material_source[lookupValue],ud_material_source[lookupKey],"ERROR"),""), "")</f>
        <v/>
      </c>
      <c r="AE160" s="3" t="str">
        <f>IF($A160="ADD",IF(NOT(ISBLANK(AD160)),_xlfn.XLOOKUP(AD160,ud_surface_specification[lookupValue],ud_surface_specification[lookupKey],"ERROR"),""), "")</f>
        <v/>
      </c>
      <c r="AF160" s="4"/>
      <c r="AG160" s="4"/>
      <c r="AI160" s="3" t="str">
        <f>IF($A160="ADD",IF(NOT(ISBLANK(AH160)),_xlfn.XLOOKUP(AH160,ud_mix_designation_number[lookupValue],ud_mix_designation_number[lookupKey],"ERROR"),""), "")</f>
        <v/>
      </c>
      <c r="AK160" s="3" t="str">
        <f>IF($A160="ADD",IF(NOT(ISBLANK(AJ160)),_xlfn.XLOOKUP(AJ160,ud_chip_grade[lookupValue],ud_chip_grade[lookupKey],"ERROR"),""), "")</f>
        <v/>
      </c>
      <c r="AM160" s="3" t="str">
        <f>IF($A160="ADD",IF(NOT(ISBLANK(AL160)),_xlfn.XLOOKUP(AL160,ud_chip_grade[lookupValue],ud_chip_grade[lookupKey],"ERROR"),""), "")</f>
        <v/>
      </c>
      <c r="AO160" s="3" t="str">
        <f>IF($A160="ADD",IF(NOT(ISBLANK(AN160)),_xlfn.XLOOKUP(AN160,ud_chip_grade[lookupValue],ud_chip_grade[lookupKey],"ERROR"),""), "")</f>
        <v/>
      </c>
      <c r="AQ160" s="4"/>
      <c r="AS160" s="3" t="str">
        <f>IF($A160="ADD",IF(NOT(ISBLANK(AR160)),_xlfn.XLOOKUP(AR160,ud_recycled_aggregate[lookupValue],ud_recycled_aggregate[lookupKey],"ERROR"),""), "")</f>
        <v/>
      </c>
      <c r="AU160" s="3" t="str">
        <f>IF($A160="ADD",IF(NOT(ISBLANK(AT160)),_xlfn.XLOOKUP(AT160,ud_surface_binder_type[lookupValue],ud_surface_binder_type[lookupKey],"ERROR"),""), "")</f>
        <v/>
      </c>
      <c r="AV160" s="20"/>
      <c r="AY160" s="3" t="str">
        <f>IF($A160="ADD",IF(NOT(ISBLANK(AX160)),_xlfn.XLOOKUP(AX160,ud_cutter_type[lookupValue],ud_cutter_type[lookupKey],"ERROR"),""), "")</f>
        <v/>
      </c>
      <c r="AZ160" s="4"/>
      <c r="BB160" s="4"/>
      <c r="BG160" s="3" t="str">
        <f>IF($A160="ADD",IF(NOT(ISBLANK(BF160)),_xlfn.XLOOKUP(BF160,ud_polymer_type[lookupValue],ud_polymer_type[lookupKey],"ERROR"),""), "")</f>
        <v/>
      </c>
      <c r="BH160" s="4"/>
      <c r="BJ160" s="4"/>
      <c r="BK160" s="5"/>
      <c r="BL160" s="21"/>
      <c r="BM160" s="4"/>
      <c r="BN160" s="21"/>
      <c r="BO160" s="2" t="str">
        <f t="shared" si="21"/>
        <v/>
      </c>
      <c r="BP160" s="3" t="str">
        <f t="shared" si="22"/>
        <v/>
      </c>
      <c r="BQ160" s="3" t="str">
        <f>IF($A160="","",IF((AND($A160="ADD",OR(BP160="",BP160="Local Authority"))),"L",(_xlfn.XLOOKUP(BP160,asset_owner[lookupValue],asset_owner[lookupKey],""))))</f>
        <v/>
      </c>
      <c r="BR160" s="3" t="str">
        <f t="shared" si="23"/>
        <v/>
      </c>
      <c r="BS160" s="3" t="str">
        <f>IF($A160="","",IF((AND($A160="ADD",OR(BR160="",BR160="Vested Assets"))),"12",(_xlfn.XLOOKUP(BR160,ud_work_category[lookupValue],ud_work_category[lookupKey],""))))</f>
        <v/>
      </c>
      <c r="BT160" s="20"/>
      <c r="BU160" s="2" t="str">
        <f t="shared" si="24"/>
        <v/>
      </c>
      <c r="BV160" s="3" t="str">
        <f t="shared" si="25"/>
        <v/>
      </c>
      <c r="BW160" s="3" t="str">
        <f>IF($A160="","",IF((AND($A160="ADD",OR(BV160="",BV160="Excellent"))),"1",(_xlfn.XLOOKUP(BV160,condition[lookupValue],condition[lookupKey],""))))</f>
        <v/>
      </c>
      <c r="BX160" s="21" t="str">
        <f t="shared" si="26"/>
        <v/>
      </c>
      <c r="BY160" s="5"/>
    </row>
    <row r="161" spans="2:77" x14ac:dyDescent="0.25">
      <c r="B161" s="4"/>
      <c r="D161" s="3" t="str">
        <f>IF($A161="ADD",IF(NOT(ISBLANK(C161)),_xlfn.XLOOKUP(C161,roadnames[lookupValue],roadnames[lookupKey],"ERROR"),""), "")</f>
        <v/>
      </c>
      <c r="E161" s="4"/>
      <c r="F161" s="4"/>
      <c r="G161" s="5"/>
      <c r="H161" s="5"/>
      <c r="I161" s="19"/>
      <c r="J161" s="19"/>
      <c r="K161" s="19" t="str">
        <f t="shared" si="18"/>
        <v/>
      </c>
      <c r="L161" s="4"/>
      <c r="N161" s="3" t="str">
        <f>IF($A161="ADD",IF(NOT(ISBLANK(M161)),_xlfn.XLOOKUP(M161,len_adjust_rsn[lookupValue],len_adjust_rsn[lookupKey],"ERROR"),""), "")</f>
        <v/>
      </c>
      <c r="O161" s="19"/>
      <c r="Q161" s="19" t="str">
        <f t="shared" si="19"/>
        <v/>
      </c>
      <c r="R161" s="19"/>
      <c r="S161" s="19" t="str">
        <f t="shared" si="20"/>
        <v/>
      </c>
      <c r="T161" s="4"/>
      <c r="U161" s="4"/>
      <c r="W161" s="3" t="str">
        <f>IF($A161="ADD",IF(NOT(ISBLANK(V161)),_xlfn.XLOOKUP(V161,ud_surface_function[lookupValue],ud_surface_function[lookupKey],"ERROR"),""), "")</f>
        <v/>
      </c>
      <c r="Y161" s="3" t="str">
        <f>IF($A161="ADD",IF(NOT(ISBLANK(X161)),_xlfn.XLOOKUP(X161,ud_surface_reseal_reason[lookupValue],ud_surface_reseal_reason[lookupKey],"ERROR"),""), "")</f>
        <v/>
      </c>
      <c r="AA161" s="3" t="str">
        <f>IF($A161="ADD",IF(NOT(ISBLANK(Z161)),_xlfn.XLOOKUP(Z161,ud_surface_material_type[lookupValue],ud_surface_material_type[lookupKey],"ERROR"),""), "")</f>
        <v/>
      </c>
      <c r="AC161" s="3" t="str">
        <f>IF($A161="ADD",IF(NOT(ISBLANK(AB161)),_xlfn.XLOOKUP(AB161,ud_material_source[lookupValue],ud_material_source[lookupKey],"ERROR"),""), "")</f>
        <v/>
      </c>
      <c r="AE161" s="3" t="str">
        <f>IF($A161="ADD",IF(NOT(ISBLANK(AD161)),_xlfn.XLOOKUP(AD161,ud_surface_specification[lookupValue],ud_surface_specification[lookupKey],"ERROR"),""), "")</f>
        <v/>
      </c>
      <c r="AF161" s="4"/>
      <c r="AG161" s="4"/>
      <c r="AI161" s="3" t="str">
        <f>IF($A161="ADD",IF(NOT(ISBLANK(AH161)),_xlfn.XLOOKUP(AH161,ud_mix_designation_number[lookupValue],ud_mix_designation_number[lookupKey],"ERROR"),""), "")</f>
        <v/>
      </c>
      <c r="AK161" s="3" t="str">
        <f>IF($A161="ADD",IF(NOT(ISBLANK(AJ161)),_xlfn.XLOOKUP(AJ161,ud_chip_grade[lookupValue],ud_chip_grade[lookupKey],"ERROR"),""), "")</f>
        <v/>
      </c>
      <c r="AM161" s="3" t="str">
        <f>IF($A161="ADD",IF(NOT(ISBLANK(AL161)),_xlfn.XLOOKUP(AL161,ud_chip_grade[lookupValue],ud_chip_grade[lookupKey],"ERROR"),""), "")</f>
        <v/>
      </c>
      <c r="AO161" s="3" t="str">
        <f>IF($A161="ADD",IF(NOT(ISBLANK(AN161)),_xlfn.XLOOKUP(AN161,ud_chip_grade[lookupValue],ud_chip_grade[lookupKey],"ERROR"),""), "")</f>
        <v/>
      </c>
      <c r="AQ161" s="4"/>
      <c r="AS161" s="3" t="str">
        <f>IF($A161="ADD",IF(NOT(ISBLANK(AR161)),_xlfn.XLOOKUP(AR161,ud_recycled_aggregate[lookupValue],ud_recycled_aggregate[lookupKey],"ERROR"),""), "")</f>
        <v/>
      </c>
      <c r="AU161" s="3" t="str">
        <f>IF($A161="ADD",IF(NOT(ISBLANK(AT161)),_xlfn.XLOOKUP(AT161,ud_surface_binder_type[lookupValue],ud_surface_binder_type[lookupKey],"ERROR"),""), "")</f>
        <v/>
      </c>
      <c r="AV161" s="20"/>
      <c r="AY161" s="3" t="str">
        <f>IF($A161="ADD",IF(NOT(ISBLANK(AX161)),_xlfn.XLOOKUP(AX161,ud_cutter_type[lookupValue],ud_cutter_type[lookupKey],"ERROR"),""), "")</f>
        <v/>
      </c>
      <c r="AZ161" s="4"/>
      <c r="BB161" s="4"/>
      <c r="BG161" s="3" t="str">
        <f>IF($A161="ADD",IF(NOT(ISBLANK(BF161)),_xlfn.XLOOKUP(BF161,ud_polymer_type[lookupValue],ud_polymer_type[lookupKey],"ERROR"),""), "")</f>
        <v/>
      </c>
      <c r="BH161" s="4"/>
      <c r="BJ161" s="4"/>
      <c r="BK161" s="5"/>
      <c r="BL161" s="21"/>
      <c r="BM161" s="4"/>
      <c r="BN161" s="21"/>
      <c r="BO161" s="2" t="str">
        <f t="shared" si="21"/>
        <v/>
      </c>
      <c r="BP161" s="3" t="str">
        <f t="shared" si="22"/>
        <v/>
      </c>
      <c r="BQ161" s="3" t="str">
        <f>IF($A161="","",IF((AND($A161="ADD",OR(BP161="",BP161="Local Authority"))),"L",(_xlfn.XLOOKUP(BP161,asset_owner[lookupValue],asset_owner[lookupKey],""))))</f>
        <v/>
      </c>
      <c r="BR161" s="3" t="str">
        <f t="shared" si="23"/>
        <v/>
      </c>
      <c r="BS161" s="3" t="str">
        <f>IF($A161="","",IF((AND($A161="ADD",OR(BR161="",BR161="Vested Assets"))),"12",(_xlfn.XLOOKUP(BR161,ud_work_category[lookupValue],ud_work_category[lookupKey],""))))</f>
        <v/>
      </c>
      <c r="BT161" s="20"/>
      <c r="BU161" s="2" t="str">
        <f t="shared" si="24"/>
        <v/>
      </c>
      <c r="BV161" s="3" t="str">
        <f t="shared" si="25"/>
        <v/>
      </c>
      <c r="BW161" s="3" t="str">
        <f>IF($A161="","",IF((AND($A161="ADD",OR(BV161="",BV161="Excellent"))),"1",(_xlfn.XLOOKUP(BV161,condition[lookupValue],condition[lookupKey],""))))</f>
        <v/>
      </c>
      <c r="BX161" s="21" t="str">
        <f t="shared" si="26"/>
        <v/>
      </c>
      <c r="BY161" s="5"/>
    </row>
    <row r="162" spans="2:77" x14ac:dyDescent="0.25">
      <c r="B162" s="4"/>
      <c r="D162" s="3" t="str">
        <f>IF($A162="ADD",IF(NOT(ISBLANK(C162)),_xlfn.XLOOKUP(C162,roadnames[lookupValue],roadnames[lookupKey],"ERROR"),""), "")</f>
        <v/>
      </c>
      <c r="E162" s="4"/>
      <c r="F162" s="4"/>
      <c r="G162" s="5"/>
      <c r="H162" s="5"/>
      <c r="I162" s="19"/>
      <c r="J162" s="19"/>
      <c r="K162" s="19" t="str">
        <f t="shared" si="18"/>
        <v/>
      </c>
      <c r="L162" s="4"/>
      <c r="N162" s="3" t="str">
        <f>IF($A162="ADD",IF(NOT(ISBLANK(M162)),_xlfn.XLOOKUP(M162,len_adjust_rsn[lookupValue],len_adjust_rsn[lookupKey],"ERROR"),""), "")</f>
        <v/>
      </c>
      <c r="O162" s="19"/>
      <c r="Q162" s="19" t="str">
        <f t="shared" si="19"/>
        <v/>
      </c>
      <c r="R162" s="19"/>
      <c r="S162" s="19" t="str">
        <f t="shared" si="20"/>
        <v/>
      </c>
      <c r="T162" s="4"/>
      <c r="U162" s="4"/>
      <c r="W162" s="3" t="str">
        <f>IF($A162="ADD",IF(NOT(ISBLANK(V162)),_xlfn.XLOOKUP(V162,ud_surface_function[lookupValue],ud_surface_function[lookupKey],"ERROR"),""), "")</f>
        <v/>
      </c>
      <c r="Y162" s="3" t="str">
        <f>IF($A162="ADD",IF(NOT(ISBLANK(X162)),_xlfn.XLOOKUP(X162,ud_surface_reseal_reason[lookupValue],ud_surface_reseal_reason[lookupKey],"ERROR"),""), "")</f>
        <v/>
      </c>
      <c r="AA162" s="3" t="str">
        <f>IF($A162="ADD",IF(NOT(ISBLANK(Z162)),_xlfn.XLOOKUP(Z162,ud_surface_material_type[lookupValue],ud_surface_material_type[lookupKey],"ERROR"),""), "")</f>
        <v/>
      </c>
      <c r="AC162" s="3" t="str">
        <f>IF($A162="ADD",IF(NOT(ISBLANK(AB162)),_xlfn.XLOOKUP(AB162,ud_material_source[lookupValue],ud_material_source[lookupKey],"ERROR"),""), "")</f>
        <v/>
      </c>
      <c r="AE162" s="3" t="str">
        <f>IF($A162="ADD",IF(NOT(ISBLANK(AD162)),_xlfn.XLOOKUP(AD162,ud_surface_specification[lookupValue],ud_surface_specification[lookupKey],"ERROR"),""), "")</f>
        <v/>
      </c>
      <c r="AF162" s="4"/>
      <c r="AG162" s="4"/>
      <c r="AI162" s="3" t="str">
        <f>IF($A162="ADD",IF(NOT(ISBLANK(AH162)),_xlfn.XLOOKUP(AH162,ud_mix_designation_number[lookupValue],ud_mix_designation_number[lookupKey],"ERROR"),""), "")</f>
        <v/>
      </c>
      <c r="AK162" s="3" t="str">
        <f>IF($A162="ADD",IF(NOT(ISBLANK(AJ162)),_xlfn.XLOOKUP(AJ162,ud_chip_grade[lookupValue],ud_chip_grade[lookupKey],"ERROR"),""), "")</f>
        <v/>
      </c>
      <c r="AM162" s="3" t="str">
        <f>IF($A162="ADD",IF(NOT(ISBLANK(AL162)),_xlfn.XLOOKUP(AL162,ud_chip_grade[lookupValue],ud_chip_grade[lookupKey],"ERROR"),""), "")</f>
        <v/>
      </c>
      <c r="AO162" s="3" t="str">
        <f>IF($A162="ADD",IF(NOT(ISBLANK(AN162)),_xlfn.XLOOKUP(AN162,ud_chip_grade[lookupValue],ud_chip_grade[lookupKey],"ERROR"),""), "")</f>
        <v/>
      </c>
      <c r="AQ162" s="4"/>
      <c r="AS162" s="3" t="str">
        <f>IF($A162="ADD",IF(NOT(ISBLANK(AR162)),_xlfn.XLOOKUP(AR162,ud_recycled_aggregate[lookupValue],ud_recycled_aggregate[lookupKey],"ERROR"),""), "")</f>
        <v/>
      </c>
      <c r="AU162" s="3" t="str">
        <f>IF($A162="ADD",IF(NOT(ISBLANK(AT162)),_xlfn.XLOOKUP(AT162,ud_surface_binder_type[lookupValue],ud_surface_binder_type[lookupKey],"ERROR"),""), "")</f>
        <v/>
      </c>
      <c r="AV162" s="20"/>
      <c r="AY162" s="3" t="str">
        <f>IF($A162="ADD",IF(NOT(ISBLANK(AX162)),_xlfn.XLOOKUP(AX162,ud_cutter_type[lookupValue],ud_cutter_type[lookupKey],"ERROR"),""), "")</f>
        <v/>
      </c>
      <c r="AZ162" s="4"/>
      <c r="BB162" s="4"/>
      <c r="BG162" s="3" t="str">
        <f>IF($A162="ADD",IF(NOT(ISBLANK(BF162)),_xlfn.XLOOKUP(BF162,ud_polymer_type[lookupValue],ud_polymer_type[lookupKey],"ERROR"),""), "")</f>
        <v/>
      </c>
      <c r="BH162" s="4"/>
      <c r="BJ162" s="4"/>
      <c r="BK162" s="5"/>
      <c r="BL162" s="21"/>
      <c r="BM162" s="4"/>
      <c r="BN162" s="21"/>
      <c r="BO162" s="2" t="str">
        <f t="shared" si="21"/>
        <v/>
      </c>
      <c r="BP162" s="3" t="str">
        <f t="shared" si="22"/>
        <v/>
      </c>
      <c r="BQ162" s="3" t="str">
        <f>IF($A162="","",IF((AND($A162="ADD",OR(BP162="",BP162="Local Authority"))),"L",(_xlfn.XLOOKUP(BP162,asset_owner[lookupValue],asset_owner[lookupKey],""))))</f>
        <v/>
      </c>
      <c r="BR162" s="3" t="str">
        <f t="shared" si="23"/>
        <v/>
      </c>
      <c r="BS162" s="3" t="str">
        <f>IF($A162="","",IF((AND($A162="ADD",OR(BR162="",BR162="Vested Assets"))),"12",(_xlfn.XLOOKUP(BR162,ud_work_category[lookupValue],ud_work_category[lookupKey],""))))</f>
        <v/>
      </c>
      <c r="BT162" s="20"/>
      <c r="BU162" s="2" t="str">
        <f t="shared" si="24"/>
        <v/>
      </c>
      <c r="BV162" s="3" t="str">
        <f t="shared" si="25"/>
        <v/>
      </c>
      <c r="BW162" s="3" t="str">
        <f>IF($A162="","",IF((AND($A162="ADD",OR(BV162="",BV162="Excellent"))),"1",(_xlfn.XLOOKUP(BV162,condition[lookupValue],condition[lookupKey],""))))</f>
        <v/>
      </c>
      <c r="BX162" s="21" t="str">
        <f t="shared" si="26"/>
        <v/>
      </c>
      <c r="BY162" s="5"/>
    </row>
    <row r="163" spans="2:77" x14ac:dyDescent="0.25">
      <c r="B163" s="4"/>
      <c r="D163" s="3" t="str">
        <f>IF($A163="ADD",IF(NOT(ISBLANK(C163)),_xlfn.XLOOKUP(C163,roadnames[lookupValue],roadnames[lookupKey],"ERROR"),""), "")</f>
        <v/>
      </c>
      <c r="E163" s="4"/>
      <c r="F163" s="4"/>
      <c r="G163" s="5"/>
      <c r="H163" s="5"/>
      <c r="I163" s="19"/>
      <c r="J163" s="19"/>
      <c r="K163" s="19" t="str">
        <f t="shared" si="18"/>
        <v/>
      </c>
      <c r="L163" s="4"/>
      <c r="N163" s="3" t="str">
        <f>IF($A163="ADD",IF(NOT(ISBLANK(M163)),_xlfn.XLOOKUP(M163,len_adjust_rsn[lookupValue],len_adjust_rsn[lookupKey],"ERROR"),""), "")</f>
        <v/>
      </c>
      <c r="O163" s="19"/>
      <c r="Q163" s="19" t="str">
        <f t="shared" si="19"/>
        <v/>
      </c>
      <c r="R163" s="19"/>
      <c r="S163" s="19" t="str">
        <f t="shared" si="20"/>
        <v/>
      </c>
      <c r="T163" s="4"/>
      <c r="U163" s="4"/>
      <c r="W163" s="3" t="str">
        <f>IF($A163="ADD",IF(NOT(ISBLANK(V163)),_xlfn.XLOOKUP(V163,ud_surface_function[lookupValue],ud_surface_function[lookupKey],"ERROR"),""), "")</f>
        <v/>
      </c>
      <c r="Y163" s="3" t="str">
        <f>IF($A163="ADD",IF(NOT(ISBLANK(X163)),_xlfn.XLOOKUP(X163,ud_surface_reseal_reason[lookupValue],ud_surface_reseal_reason[lookupKey],"ERROR"),""), "")</f>
        <v/>
      </c>
      <c r="AA163" s="3" t="str">
        <f>IF($A163="ADD",IF(NOT(ISBLANK(Z163)),_xlfn.XLOOKUP(Z163,ud_surface_material_type[lookupValue],ud_surface_material_type[lookupKey],"ERROR"),""), "")</f>
        <v/>
      </c>
      <c r="AC163" s="3" t="str">
        <f>IF($A163="ADD",IF(NOT(ISBLANK(AB163)),_xlfn.XLOOKUP(AB163,ud_material_source[lookupValue],ud_material_source[lookupKey],"ERROR"),""), "")</f>
        <v/>
      </c>
      <c r="AE163" s="3" t="str">
        <f>IF($A163="ADD",IF(NOT(ISBLANK(AD163)),_xlfn.XLOOKUP(AD163,ud_surface_specification[lookupValue],ud_surface_specification[lookupKey],"ERROR"),""), "")</f>
        <v/>
      </c>
      <c r="AF163" s="4"/>
      <c r="AG163" s="4"/>
      <c r="AI163" s="3" t="str">
        <f>IF($A163="ADD",IF(NOT(ISBLANK(AH163)),_xlfn.XLOOKUP(AH163,ud_mix_designation_number[lookupValue],ud_mix_designation_number[lookupKey],"ERROR"),""), "")</f>
        <v/>
      </c>
      <c r="AK163" s="3" t="str">
        <f>IF($A163="ADD",IF(NOT(ISBLANK(AJ163)),_xlfn.XLOOKUP(AJ163,ud_chip_grade[lookupValue],ud_chip_grade[lookupKey],"ERROR"),""), "")</f>
        <v/>
      </c>
      <c r="AM163" s="3" t="str">
        <f>IF($A163="ADD",IF(NOT(ISBLANK(AL163)),_xlfn.XLOOKUP(AL163,ud_chip_grade[lookupValue],ud_chip_grade[lookupKey],"ERROR"),""), "")</f>
        <v/>
      </c>
      <c r="AO163" s="3" t="str">
        <f>IF($A163="ADD",IF(NOT(ISBLANK(AN163)),_xlfn.XLOOKUP(AN163,ud_chip_grade[lookupValue],ud_chip_grade[lookupKey],"ERROR"),""), "")</f>
        <v/>
      </c>
      <c r="AQ163" s="4"/>
      <c r="AS163" s="3" t="str">
        <f>IF($A163="ADD",IF(NOT(ISBLANK(AR163)),_xlfn.XLOOKUP(AR163,ud_recycled_aggregate[lookupValue],ud_recycled_aggregate[lookupKey],"ERROR"),""), "")</f>
        <v/>
      </c>
      <c r="AU163" s="3" t="str">
        <f>IF($A163="ADD",IF(NOT(ISBLANK(AT163)),_xlfn.XLOOKUP(AT163,ud_surface_binder_type[lookupValue],ud_surface_binder_type[lookupKey],"ERROR"),""), "")</f>
        <v/>
      </c>
      <c r="AV163" s="20"/>
      <c r="AY163" s="3" t="str">
        <f>IF($A163="ADD",IF(NOT(ISBLANK(AX163)),_xlfn.XLOOKUP(AX163,ud_cutter_type[lookupValue],ud_cutter_type[lookupKey],"ERROR"),""), "")</f>
        <v/>
      </c>
      <c r="AZ163" s="4"/>
      <c r="BB163" s="4"/>
      <c r="BG163" s="3" t="str">
        <f>IF($A163="ADD",IF(NOT(ISBLANK(BF163)),_xlfn.XLOOKUP(BF163,ud_polymer_type[lookupValue],ud_polymer_type[lookupKey],"ERROR"),""), "")</f>
        <v/>
      </c>
      <c r="BH163" s="4"/>
      <c r="BJ163" s="4"/>
      <c r="BK163" s="5"/>
      <c r="BL163" s="21"/>
      <c r="BM163" s="4"/>
      <c r="BN163" s="21"/>
      <c r="BO163" s="2" t="str">
        <f t="shared" si="21"/>
        <v/>
      </c>
      <c r="BP163" s="3" t="str">
        <f t="shared" si="22"/>
        <v/>
      </c>
      <c r="BQ163" s="3" t="str">
        <f>IF($A163="","",IF((AND($A163="ADD",OR(BP163="",BP163="Local Authority"))),"L",(_xlfn.XLOOKUP(BP163,asset_owner[lookupValue],asset_owner[lookupKey],""))))</f>
        <v/>
      </c>
      <c r="BR163" s="3" t="str">
        <f t="shared" si="23"/>
        <v/>
      </c>
      <c r="BS163" s="3" t="str">
        <f>IF($A163="","",IF((AND($A163="ADD",OR(BR163="",BR163="Vested Assets"))),"12",(_xlfn.XLOOKUP(BR163,ud_work_category[lookupValue],ud_work_category[lookupKey],""))))</f>
        <v/>
      </c>
      <c r="BT163" s="20"/>
      <c r="BU163" s="2" t="str">
        <f t="shared" si="24"/>
        <v/>
      </c>
      <c r="BV163" s="3" t="str">
        <f t="shared" si="25"/>
        <v/>
      </c>
      <c r="BW163" s="3" t="str">
        <f>IF($A163="","",IF((AND($A163="ADD",OR(BV163="",BV163="Excellent"))),"1",(_xlfn.XLOOKUP(BV163,condition[lookupValue],condition[lookupKey],""))))</f>
        <v/>
      </c>
      <c r="BX163" s="21" t="str">
        <f t="shared" si="26"/>
        <v/>
      </c>
      <c r="BY163" s="5"/>
    </row>
    <row r="164" spans="2:77" x14ac:dyDescent="0.25">
      <c r="B164" s="4"/>
      <c r="D164" s="3" t="str">
        <f>IF($A164="ADD",IF(NOT(ISBLANK(C164)),_xlfn.XLOOKUP(C164,roadnames[lookupValue],roadnames[lookupKey],"ERROR"),""), "")</f>
        <v/>
      </c>
      <c r="E164" s="4"/>
      <c r="F164" s="4"/>
      <c r="G164" s="5"/>
      <c r="H164" s="5"/>
      <c r="I164" s="19"/>
      <c r="J164" s="19"/>
      <c r="K164" s="19" t="str">
        <f t="shared" si="18"/>
        <v/>
      </c>
      <c r="L164" s="4"/>
      <c r="N164" s="3" t="str">
        <f>IF($A164="ADD",IF(NOT(ISBLANK(M164)),_xlfn.XLOOKUP(M164,len_adjust_rsn[lookupValue],len_adjust_rsn[lookupKey],"ERROR"),""), "")</f>
        <v/>
      </c>
      <c r="O164" s="19"/>
      <c r="Q164" s="19" t="str">
        <f t="shared" si="19"/>
        <v/>
      </c>
      <c r="R164" s="19"/>
      <c r="S164" s="19" t="str">
        <f t="shared" si="20"/>
        <v/>
      </c>
      <c r="T164" s="4"/>
      <c r="U164" s="4"/>
      <c r="W164" s="3" t="str">
        <f>IF($A164="ADD",IF(NOT(ISBLANK(V164)),_xlfn.XLOOKUP(V164,ud_surface_function[lookupValue],ud_surface_function[lookupKey],"ERROR"),""), "")</f>
        <v/>
      </c>
      <c r="Y164" s="3" t="str">
        <f>IF($A164="ADD",IF(NOT(ISBLANK(X164)),_xlfn.XLOOKUP(X164,ud_surface_reseal_reason[lookupValue],ud_surface_reseal_reason[lookupKey],"ERROR"),""), "")</f>
        <v/>
      </c>
      <c r="AA164" s="3" t="str">
        <f>IF($A164="ADD",IF(NOT(ISBLANK(Z164)),_xlfn.XLOOKUP(Z164,ud_surface_material_type[lookupValue],ud_surface_material_type[lookupKey],"ERROR"),""), "")</f>
        <v/>
      </c>
      <c r="AC164" s="3" t="str">
        <f>IF($A164="ADD",IF(NOT(ISBLANK(AB164)),_xlfn.XLOOKUP(AB164,ud_material_source[lookupValue],ud_material_source[lookupKey],"ERROR"),""), "")</f>
        <v/>
      </c>
      <c r="AE164" s="3" t="str">
        <f>IF($A164="ADD",IF(NOT(ISBLANK(AD164)),_xlfn.XLOOKUP(AD164,ud_surface_specification[lookupValue],ud_surface_specification[lookupKey],"ERROR"),""), "")</f>
        <v/>
      </c>
      <c r="AF164" s="4"/>
      <c r="AG164" s="4"/>
      <c r="AI164" s="3" t="str">
        <f>IF($A164="ADD",IF(NOT(ISBLANK(AH164)),_xlfn.XLOOKUP(AH164,ud_mix_designation_number[lookupValue],ud_mix_designation_number[lookupKey],"ERROR"),""), "")</f>
        <v/>
      </c>
      <c r="AK164" s="3" t="str">
        <f>IF($A164="ADD",IF(NOT(ISBLANK(AJ164)),_xlfn.XLOOKUP(AJ164,ud_chip_grade[lookupValue],ud_chip_grade[lookupKey],"ERROR"),""), "")</f>
        <v/>
      </c>
      <c r="AM164" s="3" t="str">
        <f>IF($A164="ADD",IF(NOT(ISBLANK(AL164)),_xlfn.XLOOKUP(AL164,ud_chip_grade[lookupValue],ud_chip_grade[lookupKey],"ERROR"),""), "")</f>
        <v/>
      </c>
      <c r="AO164" s="3" t="str">
        <f>IF($A164="ADD",IF(NOT(ISBLANK(AN164)),_xlfn.XLOOKUP(AN164,ud_chip_grade[lookupValue],ud_chip_grade[lookupKey],"ERROR"),""), "")</f>
        <v/>
      </c>
      <c r="AQ164" s="4"/>
      <c r="AS164" s="3" t="str">
        <f>IF($A164="ADD",IF(NOT(ISBLANK(AR164)),_xlfn.XLOOKUP(AR164,ud_recycled_aggregate[lookupValue],ud_recycled_aggregate[lookupKey],"ERROR"),""), "")</f>
        <v/>
      </c>
      <c r="AU164" s="3" t="str">
        <f>IF($A164="ADD",IF(NOT(ISBLANK(AT164)),_xlfn.XLOOKUP(AT164,ud_surface_binder_type[lookupValue],ud_surface_binder_type[lookupKey],"ERROR"),""), "")</f>
        <v/>
      </c>
      <c r="AV164" s="20"/>
      <c r="AY164" s="3" t="str">
        <f>IF($A164="ADD",IF(NOT(ISBLANK(AX164)),_xlfn.XLOOKUP(AX164,ud_cutter_type[lookupValue],ud_cutter_type[lookupKey],"ERROR"),""), "")</f>
        <v/>
      </c>
      <c r="AZ164" s="4"/>
      <c r="BB164" s="4"/>
      <c r="BG164" s="3" t="str">
        <f>IF($A164="ADD",IF(NOT(ISBLANK(BF164)),_xlfn.XLOOKUP(BF164,ud_polymer_type[lookupValue],ud_polymer_type[lookupKey],"ERROR"),""), "")</f>
        <v/>
      </c>
      <c r="BH164" s="4"/>
      <c r="BJ164" s="4"/>
      <c r="BK164" s="5"/>
      <c r="BL164" s="21"/>
      <c r="BM164" s="4"/>
      <c r="BN164" s="21"/>
      <c r="BO164" s="2" t="str">
        <f t="shared" si="21"/>
        <v/>
      </c>
      <c r="BP164" s="3" t="str">
        <f t="shared" si="22"/>
        <v/>
      </c>
      <c r="BQ164" s="3" t="str">
        <f>IF($A164="","",IF((AND($A164="ADD",OR(BP164="",BP164="Local Authority"))),"L",(_xlfn.XLOOKUP(BP164,asset_owner[lookupValue],asset_owner[lookupKey],""))))</f>
        <v/>
      </c>
      <c r="BR164" s="3" t="str">
        <f t="shared" si="23"/>
        <v/>
      </c>
      <c r="BS164" s="3" t="str">
        <f>IF($A164="","",IF((AND($A164="ADD",OR(BR164="",BR164="Vested Assets"))),"12",(_xlfn.XLOOKUP(BR164,ud_work_category[lookupValue],ud_work_category[lookupKey],""))))</f>
        <v/>
      </c>
      <c r="BT164" s="20"/>
      <c r="BU164" s="2" t="str">
        <f t="shared" si="24"/>
        <v/>
      </c>
      <c r="BV164" s="3" t="str">
        <f t="shared" si="25"/>
        <v/>
      </c>
      <c r="BW164" s="3" t="str">
        <f>IF($A164="","",IF((AND($A164="ADD",OR(BV164="",BV164="Excellent"))),"1",(_xlfn.XLOOKUP(BV164,condition[lookupValue],condition[lookupKey],""))))</f>
        <v/>
      </c>
      <c r="BX164" s="21" t="str">
        <f t="shared" si="26"/>
        <v/>
      </c>
      <c r="BY164" s="5"/>
    </row>
    <row r="165" spans="2:77" x14ac:dyDescent="0.25">
      <c r="B165" s="4"/>
      <c r="D165" s="3" t="str">
        <f>IF($A165="ADD",IF(NOT(ISBLANK(C165)),_xlfn.XLOOKUP(C165,roadnames[lookupValue],roadnames[lookupKey],"ERROR"),""), "")</f>
        <v/>
      </c>
      <c r="E165" s="4"/>
      <c r="F165" s="4"/>
      <c r="G165" s="5"/>
      <c r="H165" s="5"/>
      <c r="I165" s="19"/>
      <c r="J165" s="19"/>
      <c r="K165" s="19" t="str">
        <f t="shared" si="18"/>
        <v/>
      </c>
      <c r="L165" s="4"/>
      <c r="N165" s="3" t="str">
        <f>IF($A165="ADD",IF(NOT(ISBLANK(M165)),_xlfn.XLOOKUP(M165,len_adjust_rsn[lookupValue],len_adjust_rsn[lookupKey],"ERROR"),""), "")</f>
        <v/>
      </c>
      <c r="O165" s="19"/>
      <c r="Q165" s="19" t="str">
        <f t="shared" si="19"/>
        <v/>
      </c>
      <c r="R165" s="19"/>
      <c r="S165" s="19" t="str">
        <f t="shared" si="20"/>
        <v/>
      </c>
      <c r="T165" s="4"/>
      <c r="U165" s="4"/>
      <c r="W165" s="3" t="str">
        <f>IF($A165="ADD",IF(NOT(ISBLANK(V165)),_xlfn.XLOOKUP(V165,ud_surface_function[lookupValue],ud_surface_function[lookupKey],"ERROR"),""), "")</f>
        <v/>
      </c>
      <c r="Y165" s="3" t="str">
        <f>IF($A165="ADD",IF(NOT(ISBLANK(X165)),_xlfn.XLOOKUP(X165,ud_surface_reseal_reason[lookupValue],ud_surface_reseal_reason[lookupKey],"ERROR"),""), "")</f>
        <v/>
      </c>
      <c r="AA165" s="3" t="str">
        <f>IF($A165="ADD",IF(NOT(ISBLANK(Z165)),_xlfn.XLOOKUP(Z165,ud_surface_material_type[lookupValue],ud_surface_material_type[lookupKey],"ERROR"),""), "")</f>
        <v/>
      </c>
      <c r="AC165" s="3" t="str">
        <f>IF($A165="ADD",IF(NOT(ISBLANK(AB165)),_xlfn.XLOOKUP(AB165,ud_material_source[lookupValue],ud_material_source[lookupKey],"ERROR"),""), "")</f>
        <v/>
      </c>
      <c r="AE165" s="3" t="str">
        <f>IF($A165="ADD",IF(NOT(ISBLANK(AD165)),_xlfn.XLOOKUP(AD165,ud_surface_specification[lookupValue],ud_surface_specification[lookupKey],"ERROR"),""), "")</f>
        <v/>
      </c>
      <c r="AF165" s="4"/>
      <c r="AG165" s="4"/>
      <c r="AI165" s="3" t="str">
        <f>IF($A165="ADD",IF(NOT(ISBLANK(AH165)),_xlfn.XLOOKUP(AH165,ud_mix_designation_number[lookupValue],ud_mix_designation_number[lookupKey],"ERROR"),""), "")</f>
        <v/>
      </c>
      <c r="AK165" s="3" t="str">
        <f>IF($A165="ADD",IF(NOT(ISBLANK(AJ165)),_xlfn.XLOOKUP(AJ165,ud_chip_grade[lookupValue],ud_chip_grade[lookupKey],"ERROR"),""), "")</f>
        <v/>
      </c>
      <c r="AM165" s="3" t="str">
        <f>IF($A165="ADD",IF(NOT(ISBLANK(AL165)),_xlfn.XLOOKUP(AL165,ud_chip_grade[lookupValue],ud_chip_grade[lookupKey],"ERROR"),""), "")</f>
        <v/>
      </c>
      <c r="AO165" s="3" t="str">
        <f>IF($A165="ADD",IF(NOT(ISBLANK(AN165)),_xlfn.XLOOKUP(AN165,ud_chip_grade[lookupValue],ud_chip_grade[lookupKey],"ERROR"),""), "")</f>
        <v/>
      </c>
      <c r="AQ165" s="4"/>
      <c r="AS165" s="3" t="str">
        <f>IF($A165="ADD",IF(NOT(ISBLANK(AR165)),_xlfn.XLOOKUP(AR165,ud_recycled_aggregate[lookupValue],ud_recycled_aggregate[lookupKey],"ERROR"),""), "")</f>
        <v/>
      </c>
      <c r="AU165" s="3" t="str">
        <f>IF($A165="ADD",IF(NOT(ISBLANK(AT165)),_xlfn.XLOOKUP(AT165,ud_surface_binder_type[lookupValue],ud_surface_binder_type[lookupKey],"ERROR"),""), "")</f>
        <v/>
      </c>
      <c r="AV165" s="20"/>
      <c r="AY165" s="3" t="str">
        <f>IF($A165="ADD",IF(NOT(ISBLANK(AX165)),_xlfn.XLOOKUP(AX165,ud_cutter_type[lookupValue],ud_cutter_type[lookupKey],"ERROR"),""), "")</f>
        <v/>
      </c>
      <c r="AZ165" s="4"/>
      <c r="BB165" s="4"/>
      <c r="BG165" s="3" t="str">
        <f>IF($A165="ADD",IF(NOT(ISBLANK(BF165)),_xlfn.XLOOKUP(BF165,ud_polymer_type[lookupValue],ud_polymer_type[lookupKey],"ERROR"),""), "")</f>
        <v/>
      </c>
      <c r="BH165" s="4"/>
      <c r="BJ165" s="4"/>
      <c r="BK165" s="5"/>
      <c r="BL165" s="21"/>
      <c r="BM165" s="4"/>
      <c r="BN165" s="21"/>
      <c r="BO165" s="2" t="str">
        <f t="shared" si="21"/>
        <v/>
      </c>
      <c r="BP165" s="3" t="str">
        <f t="shared" si="22"/>
        <v/>
      </c>
      <c r="BQ165" s="3" t="str">
        <f>IF($A165="","",IF((AND($A165="ADD",OR(BP165="",BP165="Local Authority"))),"L",(_xlfn.XLOOKUP(BP165,asset_owner[lookupValue],asset_owner[lookupKey],""))))</f>
        <v/>
      </c>
      <c r="BR165" s="3" t="str">
        <f t="shared" si="23"/>
        <v/>
      </c>
      <c r="BS165" s="3" t="str">
        <f>IF($A165="","",IF((AND($A165="ADD",OR(BR165="",BR165="Vested Assets"))),"12",(_xlfn.XLOOKUP(BR165,ud_work_category[lookupValue],ud_work_category[lookupKey],""))))</f>
        <v/>
      </c>
      <c r="BT165" s="20"/>
      <c r="BU165" s="2" t="str">
        <f t="shared" si="24"/>
        <v/>
      </c>
      <c r="BV165" s="3" t="str">
        <f t="shared" si="25"/>
        <v/>
      </c>
      <c r="BW165" s="3" t="str">
        <f>IF($A165="","",IF((AND($A165="ADD",OR(BV165="",BV165="Excellent"))),"1",(_xlfn.XLOOKUP(BV165,condition[lookupValue],condition[lookupKey],""))))</f>
        <v/>
      </c>
      <c r="BX165" s="21" t="str">
        <f t="shared" si="26"/>
        <v/>
      </c>
      <c r="BY165" s="5"/>
    </row>
    <row r="166" spans="2:77" x14ac:dyDescent="0.25">
      <c r="B166" s="4"/>
      <c r="D166" s="3" t="str">
        <f>IF($A166="ADD",IF(NOT(ISBLANK(C166)),_xlfn.XLOOKUP(C166,roadnames[lookupValue],roadnames[lookupKey],"ERROR"),""), "")</f>
        <v/>
      </c>
      <c r="E166" s="4"/>
      <c r="F166" s="4"/>
      <c r="G166" s="5"/>
      <c r="H166" s="5"/>
      <c r="I166" s="19"/>
      <c r="J166" s="19"/>
      <c r="K166" s="19" t="str">
        <f t="shared" si="18"/>
        <v/>
      </c>
      <c r="L166" s="4"/>
      <c r="N166" s="3" t="str">
        <f>IF($A166="ADD",IF(NOT(ISBLANK(M166)),_xlfn.XLOOKUP(M166,len_adjust_rsn[lookupValue],len_adjust_rsn[lookupKey],"ERROR"),""), "")</f>
        <v/>
      </c>
      <c r="O166" s="19"/>
      <c r="Q166" s="19" t="str">
        <f t="shared" si="19"/>
        <v/>
      </c>
      <c r="R166" s="19"/>
      <c r="S166" s="19" t="str">
        <f t="shared" si="20"/>
        <v/>
      </c>
      <c r="T166" s="4"/>
      <c r="U166" s="4"/>
      <c r="W166" s="3" t="str">
        <f>IF($A166="ADD",IF(NOT(ISBLANK(V166)),_xlfn.XLOOKUP(V166,ud_surface_function[lookupValue],ud_surface_function[lookupKey],"ERROR"),""), "")</f>
        <v/>
      </c>
      <c r="Y166" s="3" t="str">
        <f>IF($A166="ADD",IF(NOT(ISBLANK(X166)),_xlfn.XLOOKUP(X166,ud_surface_reseal_reason[lookupValue],ud_surface_reseal_reason[lookupKey],"ERROR"),""), "")</f>
        <v/>
      </c>
      <c r="AA166" s="3" t="str">
        <f>IF($A166="ADD",IF(NOT(ISBLANK(Z166)),_xlfn.XLOOKUP(Z166,ud_surface_material_type[lookupValue],ud_surface_material_type[lookupKey],"ERROR"),""), "")</f>
        <v/>
      </c>
      <c r="AC166" s="3" t="str">
        <f>IF($A166="ADD",IF(NOT(ISBLANK(AB166)),_xlfn.XLOOKUP(AB166,ud_material_source[lookupValue],ud_material_source[lookupKey],"ERROR"),""), "")</f>
        <v/>
      </c>
      <c r="AE166" s="3" t="str">
        <f>IF($A166="ADD",IF(NOT(ISBLANK(AD166)),_xlfn.XLOOKUP(AD166,ud_surface_specification[lookupValue],ud_surface_specification[lookupKey],"ERROR"),""), "")</f>
        <v/>
      </c>
      <c r="AF166" s="4"/>
      <c r="AG166" s="4"/>
      <c r="AI166" s="3" t="str">
        <f>IF($A166="ADD",IF(NOT(ISBLANK(AH166)),_xlfn.XLOOKUP(AH166,ud_mix_designation_number[lookupValue],ud_mix_designation_number[lookupKey],"ERROR"),""), "")</f>
        <v/>
      </c>
      <c r="AK166" s="3" t="str">
        <f>IF($A166="ADD",IF(NOT(ISBLANK(AJ166)),_xlfn.XLOOKUP(AJ166,ud_chip_grade[lookupValue],ud_chip_grade[lookupKey],"ERROR"),""), "")</f>
        <v/>
      </c>
      <c r="AM166" s="3" t="str">
        <f>IF($A166="ADD",IF(NOT(ISBLANK(AL166)),_xlfn.XLOOKUP(AL166,ud_chip_grade[lookupValue],ud_chip_grade[lookupKey],"ERROR"),""), "")</f>
        <v/>
      </c>
      <c r="AO166" s="3" t="str">
        <f>IF($A166="ADD",IF(NOT(ISBLANK(AN166)),_xlfn.XLOOKUP(AN166,ud_chip_grade[lookupValue],ud_chip_grade[lookupKey],"ERROR"),""), "")</f>
        <v/>
      </c>
      <c r="AQ166" s="4"/>
      <c r="AS166" s="3" t="str">
        <f>IF($A166="ADD",IF(NOT(ISBLANK(AR166)),_xlfn.XLOOKUP(AR166,ud_recycled_aggregate[lookupValue],ud_recycled_aggregate[lookupKey],"ERROR"),""), "")</f>
        <v/>
      </c>
      <c r="AU166" s="3" t="str">
        <f>IF($A166="ADD",IF(NOT(ISBLANK(AT166)),_xlfn.XLOOKUP(AT166,ud_surface_binder_type[lookupValue],ud_surface_binder_type[lookupKey],"ERROR"),""), "")</f>
        <v/>
      </c>
      <c r="AV166" s="20"/>
      <c r="AY166" s="3" t="str">
        <f>IF($A166="ADD",IF(NOT(ISBLANK(AX166)),_xlfn.XLOOKUP(AX166,ud_cutter_type[lookupValue],ud_cutter_type[lookupKey],"ERROR"),""), "")</f>
        <v/>
      </c>
      <c r="AZ166" s="4"/>
      <c r="BB166" s="4"/>
      <c r="BG166" s="3" t="str">
        <f>IF($A166="ADD",IF(NOT(ISBLANK(BF166)),_xlfn.XLOOKUP(BF166,ud_polymer_type[lookupValue],ud_polymer_type[lookupKey],"ERROR"),""), "")</f>
        <v/>
      </c>
      <c r="BH166" s="4"/>
      <c r="BJ166" s="4"/>
      <c r="BK166" s="5"/>
      <c r="BL166" s="21"/>
      <c r="BM166" s="4"/>
      <c r="BN166" s="21"/>
      <c r="BO166" s="2" t="str">
        <f t="shared" si="21"/>
        <v/>
      </c>
      <c r="BP166" s="3" t="str">
        <f t="shared" si="22"/>
        <v/>
      </c>
      <c r="BQ166" s="3" t="str">
        <f>IF($A166="","",IF((AND($A166="ADD",OR(BP166="",BP166="Local Authority"))),"L",(_xlfn.XLOOKUP(BP166,asset_owner[lookupValue],asset_owner[lookupKey],""))))</f>
        <v/>
      </c>
      <c r="BR166" s="3" t="str">
        <f t="shared" si="23"/>
        <v/>
      </c>
      <c r="BS166" s="3" t="str">
        <f>IF($A166="","",IF((AND($A166="ADD",OR(BR166="",BR166="Vested Assets"))),"12",(_xlfn.XLOOKUP(BR166,ud_work_category[lookupValue],ud_work_category[lookupKey],""))))</f>
        <v/>
      </c>
      <c r="BT166" s="20"/>
      <c r="BU166" s="2" t="str">
        <f t="shared" si="24"/>
        <v/>
      </c>
      <c r="BV166" s="3" t="str">
        <f t="shared" si="25"/>
        <v/>
      </c>
      <c r="BW166" s="3" t="str">
        <f>IF($A166="","",IF((AND($A166="ADD",OR(BV166="",BV166="Excellent"))),"1",(_xlfn.XLOOKUP(BV166,condition[lookupValue],condition[lookupKey],""))))</f>
        <v/>
      </c>
      <c r="BX166" s="21" t="str">
        <f t="shared" si="26"/>
        <v/>
      </c>
      <c r="BY166" s="5"/>
    </row>
    <row r="167" spans="2:77" x14ac:dyDescent="0.25">
      <c r="B167" s="4"/>
      <c r="D167" s="3" t="str">
        <f>IF($A167="ADD",IF(NOT(ISBLANK(C167)),_xlfn.XLOOKUP(C167,roadnames[lookupValue],roadnames[lookupKey],"ERROR"),""), "")</f>
        <v/>
      </c>
      <c r="E167" s="4"/>
      <c r="F167" s="4"/>
      <c r="G167" s="5"/>
      <c r="H167" s="5"/>
      <c r="I167" s="19"/>
      <c r="J167" s="19"/>
      <c r="K167" s="19" t="str">
        <f t="shared" si="18"/>
        <v/>
      </c>
      <c r="L167" s="4"/>
      <c r="N167" s="3" t="str">
        <f>IF($A167="ADD",IF(NOT(ISBLANK(M167)),_xlfn.XLOOKUP(M167,len_adjust_rsn[lookupValue],len_adjust_rsn[lookupKey],"ERROR"),""), "")</f>
        <v/>
      </c>
      <c r="O167" s="19"/>
      <c r="Q167" s="19" t="str">
        <f t="shared" si="19"/>
        <v/>
      </c>
      <c r="R167" s="19"/>
      <c r="S167" s="19" t="str">
        <f t="shared" si="20"/>
        <v/>
      </c>
      <c r="T167" s="4"/>
      <c r="U167" s="4"/>
      <c r="W167" s="3" t="str">
        <f>IF($A167="ADD",IF(NOT(ISBLANK(V167)),_xlfn.XLOOKUP(V167,ud_surface_function[lookupValue],ud_surface_function[lookupKey],"ERROR"),""), "")</f>
        <v/>
      </c>
      <c r="Y167" s="3" t="str">
        <f>IF($A167="ADD",IF(NOT(ISBLANK(X167)),_xlfn.XLOOKUP(X167,ud_surface_reseal_reason[lookupValue],ud_surface_reseal_reason[lookupKey],"ERROR"),""), "")</f>
        <v/>
      </c>
      <c r="AA167" s="3" t="str">
        <f>IF($A167="ADD",IF(NOT(ISBLANK(Z167)),_xlfn.XLOOKUP(Z167,ud_surface_material_type[lookupValue],ud_surface_material_type[lookupKey],"ERROR"),""), "")</f>
        <v/>
      </c>
      <c r="AC167" s="3" t="str">
        <f>IF($A167="ADD",IF(NOT(ISBLANK(AB167)),_xlfn.XLOOKUP(AB167,ud_material_source[lookupValue],ud_material_source[lookupKey],"ERROR"),""), "")</f>
        <v/>
      </c>
      <c r="AE167" s="3" t="str">
        <f>IF($A167="ADD",IF(NOT(ISBLANK(AD167)),_xlfn.XLOOKUP(AD167,ud_surface_specification[lookupValue],ud_surface_specification[lookupKey],"ERROR"),""), "")</f>
        <v/>
      </c>
      <c r="AF167" s="4"/>
      <c r="AG167" s="4"/>
      <c r="AI167" s="3" t="str">
        <f>IF($A167="ADD",IF(NOT(ISBLANK(AH167)),_xlfn.XLOOKUP(AH167,ud_mix_designation_number[lookupValue],ud_mix_designation_number[lookupKey],"ERROR"),""), "")</f>
        <v/>
      </c>
      <c r="AK167" s="3" t="str">
        <f>IF($A167="ADD",IF(NOT(ISBLANK(AJ167)),_xlfn.XLOOKUP(AJ167,ud_chip_grade[lookupValue],ud_chip_grade[lookupKey],"ERROR"),""), "")</f>
        <v/>
      </c>
      <c r="AM167" s="3" t="str">
        <f>IF($A167="ADD",IF(NOT(ISBLANK(AL167)),_xlfn.XLOOKUP(AL167,ud_chip_grade[lookupValue],ud_chip_grade[lookupKey],"ERROR"),""), "")</f>
        <v/>
      </c>
      <c r="AO167" s="3" t="str">
        <f>IF($A167="ADD",IF(NOT(ISBLANK(AN167)),_xlfn.XLOOKUP(AN167,ud_chip_grade[lookupValue],ud_chip_grade[lookupKey],"ERROR"),""), "")</f>
        <v/>
      </c>
      <c r="AQ167" s="4"/>
      <c r="AS167" s="3" t="str">
        <f>IF($A167="ADD",IF(NOT(ISBLANK(AR167)),_xlfn.XLOOKUP(AR167,ud_recycled_aggregate[lookupValue],ud_recycled_aggregate[lookupKey],"ERROR"),""), "")</f>
        <v/>
      </c>
      <c r="AU167" s="3" t="str">
        <f>IF($A167="ADD",IF(NOT(ISBLANK(AT167)),_xlfn.XLOOKUP(AT167,ud_surface_binder_type[lookupValue],ud_surface_binder_type[lookupKey],"ERROR"),""), "")</f>
        <v/>
      </c>
      <c r="AV167" s="20"/>
      <c r="AY167" s="3" t="str">
        <f>IF($A167="ADD",IF(NOT(ISBLANK(AX167)),_xlfn.XLOOKUP(AX167,ud_cutter_type[lookupValue],ud_cutter_type[lookupKey],"ERROR"),""), "")</f>
        <v/>
      </c>
      <c r="AZ167" s="4"/>
      <c r="BB167" s="4"/>
      <c r="BG167" s="3" t="str">
        <f>IF($A167="ADD",IF(NOT(ISBLANK(BF167)),_xlfn.XLOOKUP(BF167,ud_polymer_type[lookupValue],ud_polymer_type[lookupKey],"ERROR"),""), "")</f>
        <v/>
      </c>
      <c r="BH167" s="4"/>
      <c r="BJ167" s="4"/>
      <c r="BK167" s="5"/>
      <c r="BL167" s="21"/>
      <c r="BM167" s="4"/>
      <c r="BN167" s="21"/>
      <c r="BO167" s="2" t="str">
        <f t="shared" si="21"/>
        <v/>
      </c>
      <c r="BP167" s="3" t="str">
        <f t="shared" si="22"/>
        <v/>
      </c>
      <c r="BQ167" s="3" t="str">
        <f>IF($A167="","",IF((AND($A167="ADD",OR(BP167="",BP167="Local Authority"))),"L",(_xlfn.XLOOKUP(BP167,asset_owner[lookupValue],asset_owner[lookupKey],""))))</f>
        <v/>
      </c>
      <c r="BR167" s="3" t="str">
        <f t="shared" si="23"/>
        <v/>
      </c>
      <c r="BS167" s="3" t="str">
        <f>IF($A167="","",IF((AND($A167="ADD",OR(BR167="",BR167="Vested Assets"))),"12",(_xlfn.XLOOKUP(BR167,ud_work_category[lookupValue],ud_work_category[lookupKey],""))))</f>
        <v/>
      </c>
      <c r="BT167" s="20"/>
      <c r="BU167" s="2" t="str">
        <f t="shared" si="24"/>
        <v/>
      </c>
      <c r="BV167" s="3" t="str">
        <f t="shared" si="25"/>
        <v/>
      </c>
      <c r="BW167" s="3" t="str">
        <f>IF($A167="","",IF((AND($A167="ADD",OR(BV167="",BV167="Excellent"))),"1",(_xlfn.XLOOKUP(BV167,condition[lookupValue],condition[lookupKey],""))))</f>
        <v/>
      </c>
      <c r="BX167" s="21" t="str">
        <f t="shared" si="26"/>
        <v/>
      </c>
      <c r="BY167" s="5"/>
    </row>
    <row r="168" spans="2:77" x14ac:dyDescent="0.25">
      <c r="B168" s="4"/>
      <c r="D168" s="3" t="str">
        <f>IF($A168="ADD",IF(NOT(ISBLANK(C168)),_xlfn.XLOOKUP(C168,roadnames[lookupValue],roadnames[lookupKey],"ERROR"),""), "")</f>
        <v/>
      </c>
      <c r="E168" s="4"/>
      <c r="F168" s="4"/>
      <c r="G168" s="5"/>
      <c r="H168" s="5"/>
      <c r="I168" s="19"/>
      <c r="J168" s="19"/>
      <c r="K168" s="19" t="str">
        <f t="shared" si="18"/>
        <v/>
      </c>
      <c r="L168" s="4"/>
      <c r="N168" s="3" t="str">
        <f>IF($A168="ADD",IF(NOT(ISBLANK(M168)),_xlfn.XLOOKUP(M168,len_adjust_rsn[lookupValue],len_adjust_rsn[lookupKey],"ERROR"),""), "")</f>
        <v/>
      </c>
      <c r="O168" s="19"/>
      <c r="Q168" s="19" t="str">
        <f t="shared" si="19"/>
        <v/>
      </c>
      <c r="R168" s="19"/>
      <c r="S168" s="19" t="str">
        <f t="shared" si="20"/>
        <v/>
      </c>
      <c r="T168" s="4"/>
      <c r="U168" s="4"/>
      <c r="W168" s="3" t="str">
        <f>IF($A168="ADD",IF(NOT(ISBLANK(V168)),_xlfn.XLOOKUP(V168,ud_surface_function[lookupValue],ud_surface_function[lookupKey],"ERROR"),""), "")</f>
        <v/>
      </c>
      <c r="Y168" s="3" t="str">
        <f>IF($A168="ADD",IF(NOT(ISBLANK(X168)),_xlfn.XLOOKUP(X168,ud_surface_reseal_reason[lookupValue],ud_surface_reseal_reason[lookupKey],"ERROR"),""), "")</f>
        <v/>
      </c>
      <c r="AA168" s="3" t="str">
        <f>IF($A168="ADD",IF(NOT(ISBLANK(Z168)),_xlfn.XLOOKUP(Z168,ud_surface_material_type[lookupValue],ud_surface_material_type[lookupKey],"ERROR"),""), "")</f>
        <v/>
      </c>
      <c r="AC168" s="3" t="str">
        <f>IF($A168="ADD",IF(NOT(ISBLANK(AB168)),_xlfn.XLOOKUP(AB168,ud_material_source[lookupValue],ud_material_source[lookupKey],"ERROR"),""), "")</f>
        <v/>
      </c>
      <c r="AE168" s="3" t="str">
        <f>IF($A168="ADD",IF(NOT(ISBLANK(AD168)),_xlfn.XLOOKUP(AD168,ud_surface_specification[lookupValue],ud_surface_specification[lookupKey],"ERROR"),""), "")</f>
        <v/>
      </c>
      <c r="AF168" s="4"/>
      <c r="AG168" s="4"/>
      <c r="AI168" s="3" t="str">
        <f>IF($A168="ADD",IF(NOT(ISBLANK(AH168)),_xlfn.XLOOKUP(AH168,ud_mix_designation_number[lookupValue],ud_mix_designation_number[lookupKey],"ERROR"),""), "")</f>
        <v/>
      </c>
      <c r="AK168" s="3" t="str">
        <f>IF($A168="ADD",IF(NOT(ISBLANK(AJ168)),_xlfn.XLOOKUP(AJ168,ud_chip_grade[lookupValue],ud_chip_grade[lookupKey],"ERROR"),""), "")</f>
        <v/>
      </c>
      <c r="AM168" s="3" t="str">
        <f>IF($A168="ADD",IF(NOT(ISBLANK(AL168)),_xlfn.XLOOKUP(AL168,ud_chip_grade[lookupValue],ud_chip_grade[lookupKey],"ERROR"),""), "")</f>
        <v/>
      </c>
      <c r="AO168" s="3" t="str">
        <f>IF($A168="ADD",IF(NOT(ISBLANK(AN168)),_xlfn.XLOOKUP(AN168,ud_chip_grade[lookupValue],ud_chip_grade[lookupKey],"ERROR"),""), "")</f>
        <v/>
      </c>
      <c r="AQ168" s="4"/>
      <c r="AS168" s="3" t="str">
        <f>IF($A168="ADD",IF(NOT(ISBLANK(AR168)),_xlfn.XLOOKUP(AR168,ud_recycled_aggregate[lookupValue],ud_recycled_aggregate[lookupKey],"ERROR"),""), "")</f>
        <v/>
      </c>
      <c r="AU168" s="3" t="str">
        <f>IF($A168="ADD",IF(NOT(ISBLANK(AT168)),_xlfn.XLOOKUP(AT168,ud_surface_binder_type[lookupValue],ud_surface_binder_type[lookupKey],"ERROR"),""), "")</f>
        <v/>
      </c>
      <c r="AV168" s="20"/>
      <c r="AY168" s="3" t="str">
        <f>IF($A168="ADD",IF(NOT(ISBLANK(AX168)),_xlfn.XLOOKUP(AX168,ud_cutter_type[lookupValue],ud_cutter_type[lookupKey],"ERROR"),""), "")</f>
        <v/>
      </c>
      <c r="AZ168" s="4"/>
      <c r="BB168" s="4"/>
      <c r="BG168" s="3" t="str">
        <f>IF($A168="ADD",IF(NOT(ISBLANK(BF168)),_xlfn.XLOOKUP(BF168,ud_polymer_type[lookupValue],ud_polymer_type[lookupKey],"ERROR"),""), "")</f>
        <v/>
      </c>
      <c r="BH168" s="4"/>
      <c r="BJ168" s="4"/>
      <c r="BK168" s="5"/>
      <c r="BL168" s="21"/>
      <c r="BM168" s="4"/>
      <c r="BN168" s="21"/>
      <c r="BO168" s="2" t="str">
        <f t="shared" si="21"/>
        <v/>
      </c>
      <c r="BP168" s="3" t="str">
        <f t="shared" si="22"/>
        <v/>
      </c>
      <c r="BQ168" s="3" t="str">
        <f>IF($A168="","",IF((AND($A168="ADD",OR(BP168="",BP168="Local Authority"))),"L",(_xlfn.XLOOKUP(BP168,asset_owner[lookupValue],asset_owner[lookupKey],""))))</f>
        <v/>
      </c>
      <c r="BR168" s="3" t="str">
        <f t="shared" si="23"/>
        <v/>
      </c>
      <c r="BS168" s="3" t="str">
        <f>IF($A168="","",IF((AND($A168="ADD",OR(BR168="",BR168="Vested Assets"))),"12",(_xlfn.XLOOKUP(BR168,ud_work_category[lookupValue],ud_work_category[lookupKey],""))))</f>
        <v/>
      </c>
      <c r="BT168" s="20"/>
      <c r="BU168" s="2" t="str">
        <f t="shared" si="24"/>
        <v/>
      </c>
      <c r="BV168" s="3" t="str">
        <f t="shared" si="25"/>
        <v/>
      </c>
      <c r="BW168" s="3" t="str">
        <f>IF($A168="","",IF((AND($A168="ADD",OR(BV168="",BV168="Excellent"))),"1",(_xlfn.XLOOKUP(BV168,condition[lookupValue],condition[lookupKey],""))))</f>
        <v/>
      </c>
      <c r="BX168" s="21" t="str">
        <f t="shared" si="26"/>
        <v/>
      </c>
      <c r="BY168" s="5"/>
    </row>
    <row r="169" spans="2:77" x14ac:dyDescent="0.25">
      <c r="B169" s="4"/>
      <c r="D169" s="3" t="str">
        <f>IF($A169="ADD",IF(NOT(ISBLANK(C169)),_xlfn.XLOOKUP(C169,roadnames[lookupValue],roadnames[lookupKey],"ERROR"),""), "")</f>
        <v/>
      </c>
      <c r="E169" s="4"/>
      <c r="F169" s="4"/>
      <c r="G169" s="5"/>
      <c r="H169" s="5"/>
      <c r="I169" s="19"/>
      <c r="J169" s="19"/>
      <c r="K169" s="19" t="str">
        <f t="shared" si="18"/>
        <v/>
      </c>
      <c r="L169" s="4"/>
      <c r="N169" s="3" t="str">
        <f>IF($A169="ADD",IF(NOT(ISBLANK(M169)),_xlfn.XLOOKUP(M169,len_adjust_rsn[lookupValue],len_adjust_rsn[lookupKey],"ERROR"),""), "")</f>
        <v/>
      </c>
      <c r="O169" s="19"/>
      <c r="Q169" s="19" t="str">
        <f t="shared" si="19"/>
        <v/>
      </c>
      <c r="R169" s="19"/>
      <c r="S169" s="19" t="str">
        <f t="shared" si="20"/>
        <v/>
      </c>
      <c r="T169" s="4"/>
      <c r="U169" s="4"/>
      <c r="W169" s="3" t="str">
        <f>IF($A169="ADD",IF(NOT(ISBLANK(V169)),_xlfn.XLOOKUP(V169,ud_surface_function[lookupValue],ud_surface_function[lookupKey],"ERROR"),""), "")</f>
        <v/>
      </c>
      <c r="Y169" s="3" t="str">
        <f>IF($A169="ADD",IF(NOT(ISBLANK(X169)),_xlfn.XLOOKUP(X169,ud_surface_reseal_reason[lookupValue],ud_surface_reseal_reason[lookupKey],"ERROR"),""), "")</f>
        <v/>
      </c>
      <c r="AA169" s="3" t="str">
        <f>IF($A169="ADD",IF(NOT(ISBLANK(Z169)),_xlfn.XLOOKUP(Z169,ud_surface_material_type[lookupValue],ud_surface_material_type[lookupKey],"ERROR"),""), "")</f>
        <v/>
      </c>
      <c r="AC169" s="3" t="str">
        <f>IF($A169="ADD",IF(NOT(ISBLANK(AB169)),_xlfn.XLOOKUP(AB169,ud_material_source[lookupValue],ud_material_source[lookupKey],"ERROR"),""), "")</f>
        <v/>
      </c>
      <c r="AE169" s="3" t="str">
        <f>IF($A169="ADD",IF(NOT(ISBLANK(AD169)),_xlfn.XLOOKUP(AD169,ud_surface_specification[lookupValue],ud_surface_specification[lookupKey],"ERROR"),""), "")</f>
        <v/>
      </c>
      <c r="AF169" s="4"/>
      <c r="AG169" s="4"/>
      <c r="AI169" s="3" t="str">
        <f>IF($A169="ADD",IF(NOT(ISBLANK(AH169)),_xlfn.XLOOKUP(AH169,ud_mix_designation_number[lookupValue],ud_mix_designation_number[lookupKey],"ERROR"),""), "")</f>
        <v/>
      </c>
      <c r="AK169" s="3" t="str">
        <f>IF($A169="ADD",IF(NOT(ISBLANK(AJ169)),_xlfn.XLOOKUP(AJ169,ud_chip_grade[lookupValue],ud_chip_grade[lookupKey],"ERROR"),""), "")</f>
        <v/>
      </c>
      <c r="AM169" s="3" t="str">
        <f>IF($A169="ADD",IF(NOT(ISBLANK(AL169)),_xlfn.XLOOKUP(AL169,ud_chip_grade[lookupValue],ud_chip_grade[lookupKey],"ERROR"),""), "")</f>
        <v/>
      </c>
      <c r="AO169" s="3" t="str">
        <f>IF($A169="ADD",IF(NOT(ISBLANK(AN169)),_xlfn.XLOOKUP(AN169,ud_chip_grade[lookupValue],ud_chip_grade[lookupKey],"ERROR"),""), "")</f>
        <v/>
      </c>
      <c r="AQ169" s="4"/>
      <c r="AS169" s="3" t="str">
        <f>IF($A169="ADD",IF(NOT(ISBLANK(AR169)),_xlfn.XLOOKUP(AR169,ud_recycled_aggregate[lookupValue],ud_recycled_aggregate[lookupKey],"ERROR"),""), "")</f>
        <v/>
      </c>
      <c r="AU169" s="3" t="str">
        <f>IF($A169="ADD",IF(NOT(ISBLANK(AT169)),_xlfn.XLOOKUP(AT169,ud_surface_binder_type[lookupValue],ud_surface_binder_type[lookupKey],"ERROR"),""), "")</f>
        <v/>
      </c>
      <c r="AV169" s="20"/>
      <c r="AY169" s="3" t="str">
        <f>IF($A169="ADD",IF(NOT(ISBLANK(AX169)),_xlfn.XLOOKUP(AX169,ud_cutter_type[lookupValue],ud_cutter_type[lookupKey],"ERROR"),""), "")</f>
        <v/>
      </c>
      <c r="AZ169" s="4"/>
      <c r="BB169" s="4"/>
      <c r="BG169" s="3" t="str">
        <f>IF($A169="ADD",IF(NOT(ISBLANK(BF169)),_xlfn.XLOOKUP(BF169,ud_polymer_type[lookupValue],ud_polymer_type[lookupKey],"ERROR"),""), "")</f>
        <v/>
      </c>
      <c r="BH169" s="4"/>
      <c r="BJ169" s="4"/>
      <c r="BK169" s="5"/>
      <c r="BL169" s="21"/>
      <c r="BM169" s="4"/>
      <c r="BN169" s="21"/>
      <c r="BO169" s="2" t="str">
        <f t="shared" si="21"/>
        <v/>
      </c>
      <c r="BP169" s="3" t="str">
        <f t="shared" si="22"/>
        <v/>
      </c>
      <c r="BQ169" s="3" t="str">
        <f>IF($A169="","",IF((AND($A169="ADD",OR(BP169="",BP169="Local Authority"))),"L",(_xlfn.XLOOKUP(BP169,asset_owner[lookupValue],asset_owner[lookupKey],""))))</f>
        <v/>
      </c>
      <c r="BR169" s="3" t="str">
        <f t="shared" si="23"/>
        <v/>
      </c>
      <c r="BS169" s="3" t="str">
        <f>IF($A169="","",IF((AND($A169="ADD",OR(BR169="",BR169="Vested Assets"))),"12",(_xlfn.XLOOKUP(BR169,ud_work_category[lookupValue],ud_work_category[lookupKey],""))))</f>
        <v/>
      </c>
      <c r="BT169" s="20"/>
      <c r="BU169" s="2" t="str">
        <f t="shared" si="24"/>
        <v/>
      </c>
      <c r="BV169" s="3" t="str">
        <f t="shared" si="25"/>
        <v/>
      </c>
      <c r="BW169" s="3" t="str">
        <f>IF($A169="","",IF((AND($A169="ADD",OR(BV169="",BV169="Excellent"))),"1",(_xlfn.XLOOKUP(BV169,condition[lookupValue],condition[lookupKey],""))))</f>
        <v/>
      </c>
      <c r="BX169" s="21" t="str">
        <f t="shared" si="26"/>
        <v/>
      </c>
      <c r="BY169" s="5"/>
    </row>
    <row r="170" spans="2:77" x14ac:dyDescent="0.25">
      <c r="B170" s="4"/>
      <c r="D170" s="3" t="str">
        <f>IF($A170="ADD",IF(NOT(ISBLANK(C170)),_xlfn.XLOOKUP(C170,roadnames[lookupValue],roadnames[lookupKey],"ERROR"),""), "")</f>
        <v/>
      </c>
      <c r="E170" s="4"/>
      <c r="F170" s="4"/>
      <c r="G170" s="5"/>
      <c r="H170" s="5"/>
      <c r="I170" s="19"/>
      <c r="J170" s="19"/>
      <c r="K170" s="19" t="str">
        <f t="shared" si="18"/>
        <v/>
      </c>
      <c r="L170" s="4"/>
      <c r="N170" s="3" t="str">
        <f>IF($A170="ADD",IF(NOT(ISBLANK(M170)),_xlfn.XLOOKUP(M170,len_adjust_rsn[lookupValue],len_adjust_rsn[lookupKey],"ERROR"),""), "")</f>
        <v/>
      </c>
      <c r="O170" s="19"/>
      <c r="Q170" s="19" t="str">
        <f t="shared" si="19"/>
        <v/>
      </c>
      <c r="R170" s="19"/>
      <c r="S170" s="19" t="str">
        <f t="shared" si="20"/>
        <v/>
      </c>
      <c r="T170" s="4"/>
      <c r="U170" s="4"/>
      <c r="W170" s="3" t="str">
        <f>IF($A170="ADD",IF(NOT(ISBLANK(V170)),_xlfn.XLOOKUP(V170,ud_surface_function[lookupValue],ud_surface_function[lookupKey],"ERROR"),""), "")</f>
        <v/>
      </c>
      <c r="Y170" s="3" t="str">
        <f>IF($A170="ADD",IF(NOT(ISBLANK(X170)),_xlfn.XLOOKUP(X170,ud_surface_reseal_reason[lookupValue],ud_surface_reseal_reason[lookupKey],"ERROR"),""), "")</f>
        <v/>
      </c>
      <c r="AA170" s="3" t="str">
        <f>IF($A170="ADD",IF(NOT(ISBLANK(Z170)),_xlfn.XLOOKUP(Z170,ud_surface_material_type[lookupValue],ud_surface_material_type[lookupKey],"ERROR"),""), "")</f>
        <v/>
      </c>
      <c r="AC170" s="3" t="str">
        <f>IF($A170="ADD",IF(NOT(ISBLANK(AB170)),_xlfn.XLOOKUP(AB170,ud_material_source[lookupValue],ud_material_source[lookupKey],"ERROR"),""), "")</f>
        <v/>
      </c>
      <c r="AE170" s="3" t="str">
        <f>IF($A170="ADD",IF(NOT(ISBLANK(AD170)),_xlfn.XLOOKUP(AD170,ud_surface_specification[lookupValue],ud_surface_specification[lookupKey],"ERROR"),""), "")</f>
        <v/>
      </c>
      <c r="AF170" s="4"/>
      <c r="AG170" s="4"/>
      <c r="AI170" s="3" t="str">
        <f>IF($A170="ADD",IF(NOT(ISBLANK(AH170)),_xlfn.XLOOKUP(AH170,ud_mix_designation_number[lookupValue],ud_mix_designation_number[lookupKey],"ERROR"),""), "")</f>
        <v/>
      </c>
      <c r="AK170" s="3" t="str">
        <f>IF($A170="ADD",IF(NOT(ISBLANK(AJ170)),_xlfn.XLOOKUP(AJ170,ud_chip_grade[lookupValue],ud_chip_grade[lookupKey],"ERROR"),""), "")</f>
        <v/>
      </c>
      <c r="AM170" s="3" t="str">
        <f>IF($A170="ADD",IF(NOT(ISBLANK(AL170)),_xlfn.XLOOKUP(AL170,ud_chip_grade[lookupValue],ud_chip_grade[lookupKey],"ERROR"),""), "")</f>
        <v/>
      </c>
      <c r="AO170" s="3" t="str">
        <f>IF($A170="ADD",IF(NOT(ISBLANK(AN170)),_xlfn.XLOOKUP(AN170,ud_chip_grade[lookupValue],ud_chip_grade[lookupKey],"ERROR"),""), "")</f>
        <v/>
      </c>
      <c r="AQ170" s="4"/>
      <c r="AS170" s="3" t="str">
        <f>IF($A170="ADD",IF(NOT(ISBLANK(AR170)),_xlfn.XLOOKUP(AR170,ud_recycled_aggregate[lookupValue],ud_recycled_aggregate[lookupKey],"ERROR"),""), "")</f>
        <v/>
      </c>
      <c r="AU170" s="3" t="str">
        <f>IF($A170="ADD",IF(NOT(ISBLANK(AT170)),_xlfn.XLOOKUP(AT170,ud_surface_binder_type[lookupValue],ud_surface_binder_type[lookupKey],"ERROR"),""), "")</f>
        <v/>
      </c>
      <c r="AV170" s="20"/>
      <c r="AY170" s="3" t="str">
        <f>IF($A170="ADD",IF(NOT(ISBLANK(AX170)),_xlfn.XLOOKUP(AX170,ud_cutter_type[lookupValue],ud_cutter_type[lookupKey],"ERROR"),""), "")</f>
        <v/>
      </c>
      <c r="AZ170" s="4"/>
      <c r="BB170" s="4"/>
      <c r="BG170" s="3" t="str">
        <f>IF($A170="ADD",IF(NOT(ISBLANK(BF170)),_xlfn.XLOOKUP(BF170,ud_polymer_type[lookupValue],ud_polymer_type[lookupKey],"ERROR"),""), "")</f>
        <v/>
      </c>
      <c r="BH170" s="4"/>
      <c r="BJ170" s="4"/>
      <c r="BK170" s="5"/>
      <c r="BL170" s="21"/>
      <c r="BM170" s="4"/>
      <c r="BN170" s="21"/>
      <c r="BO170" s="2" t="str">
        <f t="shared" si="21"/>
        <v/>
      </c>
      <c r="BP170" s="3" t="str">
        <f t="shared" si="22"/>
        <v/>
      </c>
      <c r="BQ170" s="3" t="str">
        <f>IF($A170="","",IF((AND($A170="ADD",OR(BP170="",BP170="Local Authority"))),"L",(_xlfn.XLOOKUP(BP170,asset_owner[lookupValue],asset_owner[lookupKey],""))))</f>
        <v/>
      </c>
      <c r="BR170" s="3" t="str">
        <f t="shared" si="23"/>
        <v/>
      </c>
      <c r="BS170" s="3" t="str">
        <f>IF($A170="","",IF((AND($A170="ADD",OR(BR170="",BR170="Vested Assets"))),"12",(_xlfn.XLOOKUP(BR170,ud_work_category[lookupValue],ud_work_category[lookupKey],""))))</f>
        <v/>
      </c>
      <c r="BT170" s="20"/>
      <c r="BU170" s="2" t="str">
        <f t="shared" si="24"/>
        <v/>
      </c>
      <c r="BV170" s="3" t="str">
        <f t="shared" si="25"/>
        <v/>
      </c>
      <c r="BW170" s="3" t="str">
        <f>IF($A170="","",IF((AND($A170="ADD",OR(BV170="",BV170="Excellent"))),"1",(_xlfn.XLOOKUP(BV170,condition[lookupValue],condition[lookupKey],""))))</f>
        <v/>
      </c>
      <c r="BX170" s="21" t="str">
        <f t="shared" si="26"/>
        <v/>
      </c>
      <c r="BY170" s="5"/>
    </row>
    <row r="171" spans="2:77" x14ac:dyDescent="0.25">
      <c r="B171" s="4"/>
      <c r="D171" s="3" t="str">
        <f>IF($A171="ADD",IF(NOT(ISBLANK(C171)),_xlfn.XLOOKUP(C171,roadnames[lookupValue],roadnames[lookupKey],"ERROR"),""), "")</f>
        <v/>
      </c>
      <c r="E171" s="4"/>
      <c r="F171" s="4"/>
      <c r="G171" s="5"/>
      <c r="H171" s="5"/>
      <c r="I171" s="19"/>
      <c r="J171" s="19"/>
      <c r="K171" s="19" t="str">
        <f t="shared" si="18"/>
        <v/>
      </c>
      <c r="L171" s="4"/>
      <c r="N171" s="3" t="str">
        <f>IF($A171="ADD",IF(NOT(ISBLANK(M171)),_xlfn.XLOOKUP(M171,len_adjust_rsn[lookupValue],len_adjust_rsn[lookupKey],"ERROR"),""), "")</f>
        <v/>
      </c>
      <c r="O171" s="19"/>
      <c r="Q171" s="19" t="str">
        <f t="shared" si="19"/>
        <v/>
      </c>
      <c r="R171" s="19"/>
      <c r="S171" s="19" t="str">
        <f t="shared" si="20"/>
        <v/>
      </c>
      <c r="T171" s="4"/>
      <c r="U171" s="4"/>
      <c r="W171" s="3" t="str">
        <f>IF($A171="ADD",IF(NOT(ISBLANK(V171)),_xlfn.XLOOKUP(V171,ud_surface_function[lookupValue],ud_surface_function[lookupKey],"ERROR"),""), "")</f>
        <v/>
      </c>
      <c r="Y171" s="3" t="str">
        <f>IF($A171="ADD",IF(NOT(ISBLANK(X171)),_xlfn.XLOOKUP(X171,ud_surface_reseal_reason[lookupValue],ud_surface_reseal_reason[lookupKey],"ERROR"),""), "")</f>
        <v/>
      </c>
      <c r="AA171" s="3" t="str">
        <f>IF($A171="ADD",IF(NOT(ISBLANK(Z171)),_xlfn.XLOOKUP(Z171,ud_surface_material_type[lookupValue],ud_surface_material_type[lookupKey],"ERROR"),""), "")</f>
        <v/>
      </c>
      <c r="AC171" s="3" t="str">
        <f>IF($A171="ADD",IF(NOT(ISBLANK(AB171)),_xlfn.XLOOKUP(AB171,ud_material_source[lookupValue],ud_material_source[lookupKey],"ERROR"),""), "")</f>
        <v/>
      </c>
      <c r="AE171" s="3" t="str">
        <f>IF($A171="ADD",IF(NOT(ISBLANK(AD171)),_xlfn.XLOOKUP(AD171,ud_surface_specification[lookupValue],ud_surface_specification[lookupKey],"ERROR"),""), "")</f>
        <v/>
      </c>
      <c r="AF171" s="4"/>
      <c r="AG171" s="4"/>
      <c r="AI171" s="3" t="str">
        <f>IF($A171="ADD",IF(NOT(ISBLANK(AH171)),_xlfn.XLOOKUP(AH171,ud_mix_designation_number[lookupValue],ud_mix_designation_number[lookupKey],"ERROR"),""), "")</f>
        <v/>
      </c>
      <c r="AK171" s="3" t="str">
        <f>IF($A171="ADD",IF(NOT(ISBLANK(AJ171)),_xlfn.XLOOKUP(AJ171,ud_chip_grade[lookupValue],ud_chip_grade[lookupKey],"ERROR"),""), "")</f>
        <v/>
      </c>
      <c r="AM171" s="3" t="str">
        <f>IF($A171="ADD",IF(NOT(ISBLANK(AL171)),_xlfn.XLOOKUP(AL171,ud_chip_grade[lookupValue],ud_chip_grade[lookupKey],"ERROR"),""), "")</f>
        <v/>
      </c>
      <c r="AO171" s="3" t="str">
        <f>IF($A171="ADD",IF(NOT(ISBLANK(AN171)),_xlfn.XLOOKUP(AN171,ud_chip_grade[lookupValue],ud_chip_grade[lookupKey],"ERROR"),""), "")</f>
        <v/>
      </c>
      <c r="AQ171" s="4"/>
      <c r="AS171" s="3" t="str">
        <f>IF($A171="ADD",IF(NOT(ISBLANK(AR171)),_xlfn.XLOOKUP(AR171,ud_recycled_aggregate[lookupValue],ud_recycled_aggregate[lookupKey],"ERROR"),""), "")</f>
        <v/>
      </c>
      <c r="AU171" s="3" t="str">
        <f>IF($A171="ADD",IF(NOT(ISBLANK(AT171)),_xlfn.XLOOKUP(AT171,ud_surface_binder_type[lookupValue],ud_surface_binder_type[lookupKey],"ERROR"),""), "")</f>
        <v/>
      </c>
      <c r="AV171" s="20"/>
      <c r="AY171" s="3" t="str">
        <f>IF($A171="ADD",IF(NOT(ISBLANK(AX171)),_xlfn.XLOOKUP(AX171,ud_cutter_type[lookupValue],ud_cutter_type[lookupKey],"ERROR"),""), "")</f>
        <v/>
      </c>
      <c r="AZ171" s="4"/>
      <c r="BB171" s="4"/>
      <c r="BG171" s="3" t="str">
        <f>IF($A171="ADD",IF(NOT(ISBLANK(BF171)),_xlfn.XLOOKUP(BF171,ud_polymer_type[lookupValue],ud_polymer_type[lookupKey],"ERROR"),""), "")</f>
        <v/>
      </c>
      <c r="BH171" s="4"/>
      <c r="BJ171" s="4"/>
      <c r="BK171" s="5"/>
      <c r="BL171" s="21"/>
      <c r="BM171" s="4"/>
      <c r="BN171" s="21"/>
      <c r="BO171" s="2" t="str">
        <f t="shared" si="21"/>
        <v/>
      </c>
      <c r="BP171" s="3" t="str">
        <f t="shared" si="22"/>
        <v/>
      </c>
      <c r="BQ171" s="3" t="str">
        <f>IF($A171="","",IF((AND($A171="ADD",OR(BP171="",BP171="Local Authority"))),"L",(_xlfn.XLOOKUP(BP171,asset_owner[lookupValue],asset_owner[lookupKey],""))))</f>
        <v/>
      </c>
      <c r="BR171" s="3" t="str">
        <f t="shared" si="23"/>
        <v/>
      </c>
      <c r="BS171" s="3" t="str">
        <f>IF($A171="","",IF((AND($A171="ADD",OR(BR171="",BR171="Vested Assets"))),"12",(_xlfn.XLOOKUP(BR171,ud_work_category[lookupValue],ud_work_category[lookupKey],""))))</f>
        <v/>
      </c>
      <c r="BT171" s="20"/>
      <c r="BU171" s="2" t="str">
        <f t="shared" si="24"/>
        <v/>
      </c>
      <c r="BV171" s="3" t="str">
        <f t="shared" si="25"/>
        <v/>
      </c>
      <c r="BW171" s="3" t="str">
        <f>IF($A171="","",IF((AND($A171="ADD",OR(BV171="",BV171="Excellent"))),"1",(_xlfn.XLOOKUP(BV171,condition[lookupValue],condition[lookupKey],""))))</f>
        <v/>
      </c>
      <c r="BX171" s="21" t="str">
        <f t="shared" si="26"/>
        <v/>
      </c>
      <c r="BY171" s="5"/>
    </row>
    <row r="172" spans="2:77" x14ac:dyDescent="0.25">
      <c r="B172" s="4"/>
      <c r="D172" s="3" t="str">
        <f>IF($A172="ADD",IF(NOT(ISBLANK(C172)),_xlfn.XLOOKUP(C172,roadnames[lookupValue],roadnames[lookupKey],"ERROR"),""), "")</f>
        <v/>
      </c>
      <c r="E172" s="4"/>
      <c r="F172" s="4"/>
      <c r="G172" s="5"/>
      <c r="H172" s="5"/>
      <c r="I172" s="19"/>
      <c r="J172" s="19"/>
      <c r="K172" s="19" t="str">
        <f t="shared" si="18"/>
        <v/>
      </c>
      <c r="L172" s="4"/>
      <c r="N172" s="3" t="str">
        <f>IF($A172="ADD",IF(NOT(ISBLANK(M172)),_xlfn.XLOOKUP(M172,len_adjust_rsn[lookupValue],len_adjust_rsn[lookupKey],"ERROR"),""), "")</f>
        <v/>
      </c>
      <c r="O172" s="19"/>
      <c r="Q172" s="19" t="str">
        <f t="shared" si="19"/>
        <v/>
      </c>
      <c r="R172" s="19"/>
      <c r="S172" s="19" t="str">
        <f t="shared" si="20"/>
        <v/>
      </c>
      <c r="T172" s="4"/>
      <c r="U172" s="4"/>
      <c r="W172" s="3" t="str">
        <f>IF($A172="ADD",IF(NOT(ISBLANK(V172)),_xlfn.XLOOKUP(V172,ud_surface_function[lookupValue],ud_surface_function[lookupKey],"ERROR"),""), "")</f>
        <v/>
      </c>
      <c r="Y172" s="3" t="str">
        <f>IF($A172="ADD",IF(NOT(ISBLANK(X172)),_xlfn.XLOOKUP(X172,ud_surface_reseal_reason[lookupValue],ud_surface_reseal_reason[lookupKey],"ERROR"),""), "")</f>
        <v/>
      </c>
      <c r="AA172" s="3" t="str">
        <f>IF($A172="ADD",IF(NOT(ISBLANK(Z172)),_xlfn.XLOOKUP(Z172,ud_surface_material_type[lookupValue],ud_surface_material_type[lookupKey],"ERROR"),""), "")</f>
        <v/>
      </c>
      <c r="AC172" s="3" t="str">
        <f>IF($A172="ADD",IF(NOT(ISBLANK(AB172)),_xlfn.XLOOKUP(AB172,ud_material_source[lookupValue],ud_material_source[lookupKey],"ERROR"),""), "")</f>
        <v/>
      </c>
      <c r="AE172" s="3" t="str">
        <f>IF($A172="ADD",IF(NOT(ISBLANK(AD172)),_xlfn.XLOOKUP(AD172,ud_surface_specification[lookupValue],ud_surface_specification[lookupKey],"ERROR"),""), "")</f>
        <v/>
      </c>
      <c r="AF172" s="4"/>
      <c r="AG172" s="4"/>
      <c r="AI172" s="3" t="str">
        <f>IF($A172="ADD",IF(NOT(ISBLANK(AH172)),_xlfn.XLOOKUP(AH172,ud_mix_designation_number[lookupValue],ud_mix_designation_number[lookupKey],"ERROR"),""), "")</f>
        <v/>
      </c>
      <c r="AK172" s="3" t="str">
        <f>IF($A172="ADD",IF(NOT(ISBLANK(AJ172)),_xlfn.XLOOKUP(AJ172,ud_chip_grade[lookupValue],ud_chip_grade[lookupKey],"ERROR"),""), "")</f>
        <v/>
      </c>
      <c r="AM172" s="3" t="str">
        <f>IF($A172="ADD",IF(NOT(ISBLANK(AL172)),_xlfn.XLOOKUP(AL172,ud_chip_grade[lookupValue],ud_chip_grade[lookupKey],"ERROR"),""), "")</f>
        <v/>
      </c>
      <c r="AO172" s="3" t="str">
        <f>IF($A172="ADD",IF(NOT(ISBLANK(AN172)),_xlfn.XLOOKUP(AN172,ud_chip_grade[lookupValue],ud_chip_grade[lookupKey],"ERROR"),""), "")</f>
        <v/>
      </c>
      <c r="AQ172" s="4"/>
      <c r="AS172" s="3" t="str">
        <f>IF($A172="ADD",IF(NOT(ISBLANK(AR172)),_xlfn.XLOOKUP(AR172,ud_recycled_aggregate[lookupValue],ud_recycled_aggregate[lookupKey],"ERROR"),""), "")</f>
        <v/>
      </c>
      <c r="AU172" s="3" t="str">
        <f>IF($A172="ADD",IF(NOT(ISBLANK(AT172)),_xlfn.XLOOKUP(AT172,ud_surface_binder_type[lookupValue],ud_surface_binder_type[lookupKey],"ERROR"),""), "")</f>
        <v/>
      </c>
      <c r="AV172" s="20"/>
      <c r="AY172" s="3" t="str">
        <f>IF($A172="ADD",IF(NOT(ISBLANK(AX172)),_xlfn.XLOOKUP(AX172,ud_cutter_type[lookupValue],ud_cutter_type[lookupKey],"ERROR"),""), "")</f>
        <v/>
      </c>
      <c r="AZ172" s="4"/>
      <c r="BB172" s="4"/>
      <c r="BG172" s="3" t="str">
        <f>IF($A172="ADD",IF(NOT(ISBLANK(BF172)),_xlfn.XLOOKUP(BF172,ud_polymer_type[lookupValue],ud_polymer_type[lookupKey],"ERROR"),""), "")</f>
        <v/>
      </c>
      <c r="BH172" s="4"/>
      <c r="BJ172" s="4"/>
      <c r="BK172" s="5"/>
      <c r="BL172" s="21"/>
      <c r="BM172" s="4"/>
      <c r="BN172" s="21"/>
      <c r="BO172" s="2" t="str">
        <f t="shared" si="21"/>
        <v/>
      </c>
      <c r="BP172" s="3" t="str">
        <f t="shared" si="22"/>
        <v/>
      </c>
      <c r="BQ172" s="3" t="str">
        <f>IF($A172="","",IF((AND($A172="ADD",OR(BP172="",BP172="Local Authority"))),"L",(_xlfn.XLOOKUP(BP172,asset_owner[lookupValue],asset_owner[lookupKey],""))))</f>
        <v/>
      </c>
      <c r="BR172" s="3" t="str">
        <f t="shared" si="23"/>
        <v/>
      </c>
      <c r="BS172" s="3" t="str">
        <f>IF($A172="","",IF((AND($A172="ADD",OR(BR172="",BR172="Vested Assets"))),"12",(_xlfn.XLOOKUP(BR172,ud_work_category[lookupValue],ud_work_category[lookupKey],""))))</f>
        <v/>
      </c>
      <c r="BT172" s="20"/>
      <c r="BU172" s="2" t="str">
        <f t="shared" si="24"/>
        <v/>
      </c>
      <c r="BV172" s="3" t="str">
        <f t="shared" si="25"/>
        <v/>
      </c>
      <c r="BW172" s="3" t="str">
        <f>IF($A172="","",IF((AND($A172="ADD",OR(BV172="",BV172="Excellent"))),"1",(_xlfn.XLOOKUP(BV172,condition[lookupValue],condition[lookupKey],""))))</f>
        <v/>
      </c>
      <c r="BX172" s="21" t="str">
        <f t="shared" si="26"/>
        <v/>
      </c>
      <c r="BY172" s="5"/>
    </row>
    <row r="173" spans="2:77" x14ac:dyDescent="0.25">
      <c r="B173" s="4"/>
      <c r="D173" s="3" t="str">
        <f>IF($A173="ADD",IF(NOT(ISBLANK(C173)),_xlfn.XLOOKUP(C173,roadnames[lookupValue],roadnames[lookupKey],"ERROR"),""), "")</f>
        <v/>
      </c>
      <c r="E173" s="4"/>
      <c r="F173" s="4"/>
      <c r="G173" s="5"/>
      <c r="H173" s="5"/>
      <c r="I173" s="19"/>
      <c r="J173" s="19"/>
      <c r="K173" s="19" t="str">
        <f t="shared" si="18"/>
        <v/>
      </c>
      <c r="L173" s="4"/>
      <c r="N173" s="3" t="str">
        <f>IF($A173="ADD",IF(NOT(ISBLANK(M173)),_xlfn.XLOOKUP(M173,len_adjust_rsn[lookupValue],len_adjust_rsn[lookupKey],"ERROR"),""), "")</f>
        <v/>
      </c>
      <c r="O173" s="19"/>
      <c r="Q173" s="19" t="str">
        <f t="shared" si="19"/>
        <v/>
      </c>
      <c r="R173" s="19"/>
      <c r="S173" s="19" t="str">
        <f t="shared" si="20"/>
        <v/>
      </c>
      <c r="T173" s="4"/>
      <c r="U173" s="4"/>
      <c r="W173" s="3" t="str">
        <f>IF($A173="ADD",IF(NOT(ISBLANK(V173)),_xlfn.XLOOKUP(V173,ud_surface_function[lookupValue],ud_surface_function[lookupKey],"ERROR"),""), "")</f>
        <v/>
      </c>
      <c r="Y173" s="3" t="str">
        <f>IF($A173="ADD",IF(NOT(ISBLANK(X173)),_xlfn.XLOOKUP(X173,ud_surface_reseal_reason[lookupValue],ud_surface_reseal_reason[lookupKey],"ERROR"),""), "")</f>
        <v/>
      </c>
      <c r="AA173" s="3" t="str">
        <f>IF($A173="ADD",IF(NOT(ISBLANK(Z173)),_xlfn.XLOOKUP(Z173,ud_surface_material_type[lookupValue],ud_surface_material_type[lookupKey],"ERROR"),""), "")</f>
        <v/>
      </c>
      <c r="AC173" s="3" t="str">
        <f>IF($A173="ADD",IF(NOT(ISBLANK(AB173)),_xlfn.XLOOKUP(AB173,ud_material_source[lookupValue],ud_material_source[lookupKey],"ERROR"),""), "")</f>
        <v/>
      </c>
      <c r="AE173" s="3" t="str">
        <f>IF($A173="ADD",IF(NOT(ISBLANK(AD173)),_xlfn.XLOOKUP(AD173,ud_surface_specification[lookupValue],ud_surface_specification[lookupKey],"ERROR"),""), "")</f>
        <v/>
      </c>
      <c r="AF173" s="4"/>
      <c r="AG173" s="4"/>
      <c r="AI173" s="3" t="str">
        <f>IF($A173="ADD",IF(NOT(ISBLANK(AH173)),_xlfn.XLOOKUP(AH173,ud_mix_designation_number[lookupValue],ud_mix_designation_number[lookupKey],"ERROR"),""), "")</f>
        <v/>
      </c>
      <c r="AK173" s="3" t="str">
        <f>IF($A173="ADD",IF(NOT(ISBLANK(AJ173)),_xlfn.XLOOKUP(AJ173,ud_chip_grade[lookupValue],ud_chip_grade[lookupKey],"ERROR"),""), "")</f>
        <v/>
      </c>
      <c r="AM173" s="3" t="str">
        <f>IF($A173="ADD",IF(NOT(ISBLANK(AL173)),_xlfn.XLOOKUP(AL173,ud_chip_grade[lookupValue],ud_chip_grade[lookupKey],"ERROR"),""), "")</f>
        <v/>
      </c>
      <c r="AO173" s="3" t="str">
        <f>IF($A173="ADD",IF(NOT(ISBLANK(AN173)),_xlfn.XLOOKUP(AN173,ud_chip_grade[lookupValue],ud_chip_grade[lookupKey],"ERROR"),""), "")</f>
        <v/>
      </c>
      <c r="AQ173" s="4"/>
      <c r="AS173" s="3" t="str">
        <f>IF($A173="ADD",IF(NOT(ISBLANK(AR173)),_xlfn.XLOOKUP(AR173,ud_recycled_aggregate[lookupValue],ud_recycled_aggregate[lookupKey],"ERROR"),""), "")</f>
        <v/>
      </c>
      <c r="AU173" s="3" t="str">
        <f>IF($A173="ADD",IF(NOT(ISBLANK(AT173)),_xlfn.XLOOKUP(AT173,ud_surface_binder_type[lookupValue],ud_surface_binder_type[lookupKey],"ERROR"),""), "")</f>
        <v/>
      </c>
      <c r="AV173" s="20"/>
      <c r="AY173" s="3" t="str">
        <f>IF($A173="ADD",IF(NOT(ISBLANK(AX173)),_xlfn.XLOOKUP(AX173,ud_cutter_type[lookupValue],ud_cutter_type[lookupKey],"ERROR"),""), "")</f>
        <v/>
      </c>
      <c r="AZ173" s="4"/>
      <c r="BB173" s="4"/>
      <c r="BG173" s="3" t="str">
        <f>IF($A173="ADD",IF(NOT(ISBLANK(BF173)),_xlfn.XLOOKUP(BF173,ud_polymer_type[lookupValue],ud_polymer_type[lookupKey],"ERROR"),""), "")</f>
        <v/>
      </c>
      <c r="BH173" s="4"/>
      <c r="BJ173" s="4"/>
      <c r="BK173" s="5"/>
      <c r="BL173" s="21"/>
      <c r="BM173" s="4"/>
      <c r="BN173" s="21"/>
      <c r="BO173" s="2" t="str">
        <f t="shared" si="21"/>
        <v/>
      </c>
      <c r="BP173" s="3" t="str">
        <f t="shared" si="22"/>
        <v/>
      </c>
      <c r="BQ173" s="3" t="str">
        <f>IF($A173="","",IF((AND($A173="ADD",OR(BP173="",BP173="Local Authority"))),"L",(_xlfn.XLOOKUP(BP173,asset_owner[lookupValue],asset_owner[lookupKey],""))))</f>
        <v/>
      </c>
      <c r="BR173" s="3" t="str">
        <f t="shared" si="23"/>
        <v/>
      </c>
      <c r="BS173" s="3" t="str">
        <f>IF($A173="","",IF((AND($A173="ADD",OR(BR173="",BR173="Vested Assets"))),"12",(_xlfn.XLOOKUP(BR173,ud_work_category[lookupValue],ud_work_category[lookupKey],""))))</f>
        <v/>
      </c>
      <c r="BT173" s="20"/>
      <c r="BU173" s="2" t="str">
        <f t="shared" si="24"/>
        <v/>
      </c>
      <c r="BV173" s="3" t="str">
        <f t="shared" si="25"/>
        <v/>
      </c>
      <c r="BW173" s="3" t="str">
        <f>IF($A173="","",IF((AND($A173="ADD",OR(BV173="",BV173="Excellent"))),"1",(_xlfn.XLOOKUP(BV173,condition[lookupValue],condition[lookupKey],""))))</f>
        <v/>
      </c>
      <c r="BX173" s="21" t="str">
        <f t="shared" si="26"/>
        <v/>
      </c>
      <c r="BY173" s="5"/>
    </row>
    <row r="174" spans="2:77" x14ac:dyDescent="0.25">
      <c r="B174" s="4"/>
      <c r="D174" s="3" t="str">
        <f>IF($A174="ADD",IF(NOT(ISBLANK(C174)),_xlfn.XLOOKUP(C174,roadnames[lookupValue],roadnames[lookupKey],"ERROR"),""), "")</f>
        <v/>
      </c>
      <c r="E174" s="4"/>
      <c r="F174" s="4"/>
      <c r="G174" s="5"/>
      <c r="H174" s="5"/>
      <c r="I174" s="19"/>
      <c r="J174" s="19"/>
      <c r="K174" s="19" t="str">
        <f t="shared" si="18"/>
        <v/>
      </c>
      <c r="L174" s="4"/>
      <c r="N174" s="3" t="str">
        <f>IF($A174="ADD",IF(NOT(ISBLANK(M174)),_xlfn.XLOOKUP(M174,len_adjust_rsn[lookupValue],len_adjust_rsn[lookupKey],"ERROR"),""), "")</f>
        <v/>
      </c>
      <c r="O174" s="19"/>
      <c r="Q174" s="19" t="str">
        <f t="shared" si="19"/>
        <v/>
      </c>
      <c r="R174" s="19"/>
      <c r="S174" s="19" t="str">
        <f t="shared" si="20"/>
        <v/>
      </c>
      <c r="T174" s="4"/>
      <c r="U174" s="4"/>
      <c r="W174" s="3" t="str">
        <f>IF($A174="ADD",IF(NOT(ISBLANK(V174)),_xlfn.XLOOKUP(V174,ud_surface_function[lookupValue],ud_surface_function[lookupKey],"ERROR"),""), "")</f>
        <v/>
      </c>
      <c r="Y174" s="3" t="str">
        <f>IF($A174="ADD",IF(NOT(ISBLANK(X174)),_xlfn.XLOOKUP(X174,ud_surface_reseal_reason[lookupValue],ud_surface_reseal_reason[lookupKey],"ERROR"),""), "")</f>
        <v/>
      </c>
      <c r="AA174" s="3" t="str">
        <f>IF($A174="ADD",IF(NOT(ISBLANK(Z174)),_xlfn.XLOOKUP(Z174,ud_surface_material_type[lookupValue],ud_surface_material_type[lookupKey],"ERROR"),""), "")</f>
        <v/>
      </c>
      <c r="AC174" s="3" t="str">
        <f>IF($A174="ADD",IF(NOT(ISBLANK(AB174)),_xlfn.XLOOKUP(AB174,ud_material_source[lookupValue],ud_material_source[lookupKey],"ERROR"),""), "")</f>
        <v/>
      </c>
      <c r="AE174" s="3" t="str">
        <f>IF($A174="ADD",IF(NOT(ISBLANK(AD174)),_xlfn.XLOOKUP(AD174,ud_surface_specification[lookupValue],ud_surface_specification[lookupKey],"ERROR"),""), "")</f>
        <v/>
      </c>
      <c r="AF174" s="4"/>
      <c r="AG174" s="4"/>
      <c r="AI174" s="3" t="str">
        <f>IF($A174="ADD",IF(NOT(ISBLANK(AH174)),_xlfn.XLOOKUP(AH174,ud_mix_designation_number[lookupValue],ud_mix_designation_number[lookupKey],"ERROR"),""), "")</f>
        <v/>
      </c>
      <c r="AK174" s="3" t="str">
        <f>IF($A174="ADD",IF(NOT(ISBLANK(AJ174)),_xlfn.XLOOKUP(AJ174,ud_chip_grade[lookupValue],ud_chip_grade[lookupKey],"ERROR"),""), "")</f>
        <v/>
      </c>
      <c r="AM174" s="3" t="str">
        <f>IF($A174="ADD",IF(NOT(ISBLANK(AL174)),_xlfn.XLOOKUP(AL174,ud_chip_grade[lookupValue],ud_chip_grade[lookupKey],"ERROR"),""), "")</f>
        <v/>
      </c>
      <c r="AO174" s="3" t="str">
        <f>IF($A174="ADD",IF(NOT(ISBLANK(AN174)),_xlfn.XLOOKUP(AN174,ud_chip_grade[lookupValue],ud_chip_grade[lookupKey],"ERROR"),""), "")</f>
        <v/>
      </c>
      <c r="AQ174" s="4"/>
      <c r="AS174" s="3" t="str">
        <f>IF($A174="ADD",IF(NOT(ISBLANK(AR174)),_xlfn.XLOOKUP(AR174,ud_recycled_aggregate[lookupValue],ud_recycled_aggregate[lookupKey],"ERROR"),""), "")</f>
        <v/>
      </c>
      <c r="AU174" s="3" t="str">
        <f>IF($A174="ADD",IF(NOT(ISBLANK(AT174)),_xlfn.XLOOKUP(AT174,ud_surface_binder_type[lookupValue],ud_surface_binder_type[lookupKey],"ERROR"),""), "")</f>
        <v/>
      </c>
      <c r="AV174" s="20"/>
      <c r="AY174" s="3" t="str">
        <f>IF($A174="ADD",IF(NOT(ISBLANK(AX174)),_xlfn.XLOOKUP(AX174,ud_cutter_type[lookupValue],ud_cutter_type[lookupKey],"ERROR"),""), "")</f>
        <v/>
      </c>
      <c r="AZ174" s="4"/>
      <c r="BB174" s="4"/>
      <c r="BG174" s="3" t="str">
        <f>IF($A174="ADD",IF(NOT(ISBLANK(BF174)),_xlfn.XLOOKUP(BF174,ud_polymer_type[lookupValue],ud_polymer_type[lookupKey],"ERROR"),""), "")</f>
        <v/>
      </c>
      <c r="BH174" s="4"/>
      <c r="BJ174" s="4"/>
      <c r="BK174" s="5"/>
      <c r="BL174" s="21"/>
      <c r="BM174" s="4"/>
      <c r="BN174" s="21"/>
      <c r="BO174" s="2" t="str">
        <f t="shared" si="21"/>
        <v/>
      </c>
      <c r="BP174" s="3" t="str">
        <f t="shared" si="22"/>
        <v/>
      </c>
      <c r="BQ174" s="3" t="str">
        <f>IF($A174="","",IF((AND($A174="ADD",OR(BP174="",BP174="Local Authority"))),"L",(_xlfn.XLOOKUP(BP174,asset_owner[lookupValue],asset_owner[lookupKey],""))))</f>
        <v/>
      </c>
      <c r="BR174" s="3" t="str">
        <f t="shared" si="23"/>
        <v/>
      </c>
      <c r="BS174" s="3" t="str">
        <f>IF($A174="","",IF((AND($A174="ADD",OR(BR174="",BR174="Vested Assets"))),"12",(_xlfn.XLOOKUP(BR174,ud_work_category[lookupValue],ud_work_category[lookupKey],""))))</f>
        <v/>
      </c>
      <c r="BT174" s="20"/>
      <c r="BU174" s="2" t="str">
        <f t="shared" si="24"/>
        <v/>
      </c>
      <c r="BV174" s="3" t="str">
        <f t="shared" si="25"/>
        <v/>
      </c>
      <c r="BW174" s="3" t="str">
        <f>IF($A174="","",IF((AND($A174="ADD",OR(BV174="",BV174="Excellent"))),"1",(_xlfn.XLOOKUP(BV174,condition[lookupValue],condition[lookupKey],""))))</f>
        <v/>
      </c>
      <c r="BX174" s="21" t="str">
        <f t="shared" si="26"/>
        <v/>
      </c>
      <c r="BY174" s="5"/>
    </row>
    <row r="175" spans="2:77" x14ac:dyDescent="0.25">
      <c r="B175" s="4"/>
      <c r="D175" s="3" t="str">
        <f>IF($A175="ADD",IF(NOT(ISBLANK(C175)),_xlfn.XLOOKUP(C175,roadnames[lookupValue],roadnames[lookupKey],"ERROR"),""), "")</f>
        <v/>
      </c>
      <c r="E175" s="4"/>
      <c r="F175" s="4"/>
      <c r="G175" s="5"/>
      <c r="H175" s="5"/>
      <c r="I175" s="19"/>
      <c r="J175" s="19"/>
      <c r="K175" s="19" t="str">
        <f t="shared" si="18"/>
        <v/>
      </c>
      <c r="L175" s="4"/>
      <c r="N175" s="3" t="str">
        <f>IF($A175="ADD",IF(NOT(ISBLANK(M175)),_xlfn.XLOOKUP(M175,len_adjust_rsn[lookupValue],len_adjust_rsn[lookupKey],"ERROR"),""), "")</f>
        <v/>
      </c>
      <c r="O175" s="19"/>
      <c r="Q175" s="19" t="str">
        <f t="shared" si="19"/>
        <v/>
      </c>
      <c r="R175" s="19"/>
      <c r="S175" s="19" t="str">
        <f t="shared" si="20"/>
        <v/>
      </c>
      <c r="T175" s="4"/>
      <c r="U175" s="4"/>
      <c r="W175" s="3" t="str">
        <f>IF($A175="ADD",IF(NOT(ISBLANK(V175)),_xlfn.XLOOKUP(V175,ud_surface_function[lookupValue],ud_surface_function[lookupKey],"ERROR"),""), "")</f>
        <v/>
      </c>
      <c r="Y175" s="3" t="str">
        <f>IF($A175="ADD",IF(NOT(ISBLANK(X175)),_xlfn.XLOOKUP(X175,ud_surface_reseal_reason[lookupValue],ud_surface_reseal_reason[lookupKey],"ERROR"),""), "")</f>
        <v/>
      </c>
      <c r="AA175" s="3" t="str">
        <f>IF($A175="ADD",IF(NOT(ISBLANK(Z175)),_xlfn.XLOOKUP(Z175,ud_surface_material_type[lookupValue],ud_surface_material_type[lookupKey],"ERROR"),""), "")</f>
        <v/>
      </c>
      <c r="AC175" s="3" t="str">
        <f>IF($A175="ADD",IF(NOT(ISBLANK(AB175)),_xlfn.XLOOKUP(AB175,ud_material_source[lookupValue],ud_material_source[lookupKey],"ERROR"),""), "")</f>
        <v/>
      </c>
      <c r="AE175" s="3" t="str">
        <f>IF($A175="ADD",IF(NOT(ISBLANK(AD175)),_xlfn.XLOOKUP(AD175,ud_surface_specification[lookupValue],ud_surface_specification[lookupKey],"ERROR"),""), "")</f>
        <v/>
      </c>
      <c r="AF175" s="4"/>
      <c r="AG175" s="4"/>
      <c r="AI175" s="3" t="str">
        <f>IF($A175="ADD",IF(NOT(ISBLANK(AH175)),_xlfn.XLOOKUP(AH175,ud_mix_designation_number[lookupValue],ud_mix_designation_number[lookupKey],"ERROR"),""), "")</f>
        <v/>
      </c>
      <c r="AK175" s="3" t="str">
        <f>IF($A175="ADD",IF(NOT(ISBLANK(AJ175)),_xlfn.XLOOKUP(AJ175,ud_chip_grade[lookupValue],ud_chip_grade[lookupKey],"ERROR"),""), "")</f>
        <v/>
      </c>
      <c r="AM175" s="3" t="str">
        <f>IF($A175="ADD",IF(NOT(ISBLANK(AL175)),_xlfn.XLOOKUP(AL175,ud_chip_grade[lookupValue],ud_chip_grade[lookupKey],"ERROR"),""), "")</f>
        <v/>
      </c>
      <c r="AO175" s="3" t="str">
        <f>IF($A175="ADD",IF(NOT(ISBLANK(AN175)),_xlfn.XLOOKUP(AN175,ud_chip_grade[lookupValue],ud_chip_grade[lookupKey],"ERROR"),""), "")</f>
        <v/>
      </c>
      <c r="AQ175" s="4"/>
      <c r="AS175" s="3" t="str">
        <f>IF($A175="ADD",IF(NOT(ISBLANK(AR175)),_xlfn.XLOOKUP(AR175,ud_recycled_aggregate[lookupValue],ud_recycled_aggregate[lookupKey],"ERROR"),""), "")</f>
        <v/>
      </c>
      <c r="AU175" s="3" t="str">
        <f>IF($A175="ADD",IF(NOT(ISBLANK(AT175)),_xlfn.XLOOKUP(AT175,ud_surface_binder_type[lookupValue],ud_surface_binder_type[lookupKey],"ERROR"),""), "")</f>
        <v/>
      </c>
      <c r="AV175" s="20"/>
      <c r="AY175" s="3" t="str">
        <f>IF($A175="ADD",IF(NOT(ISBLANK(AX175)),_xlfn.XLOOKUP(AX175,ud_cutter_type[lookupValue],ud_cutter_type[lookupKey],"ERROR"),""), "")</f>
        <v/>
      </c>
      <c r="AZ175" s="4"/>
      <c r="BB175" s="4"/>
      <c r="BG175" s="3" t="str">
        <f>IF($A175="ADD",IF(NOT(ISBLANK(BF175)),_xlfn.XLOOKUP(BF175,ud_polymer_type[lookupValue],ud_polymer_type[lookupKey],"ERROR"),""), "")</f>
        <v/>
      </c>
      <c r="BH175" s="4"/>
      <c r="BJ175" s="4"/>
      <c r="BK175" s="5"/>
      <c r="BL175" s="21"/>
      <c r="BM175" s="4"/>
      <c r="BN175" s="21"/>
      <c r="BO175" s="2" t="str">
        <f t="shared" si="21"/>
        <v/>
      </c>
      <c r="BP175" s="3" t="str">
        <f t="shared" si="22"/>
        <v/>
      </c>
      <c r="BQ175" s="3" t="str">
        <f>IF($A175="","",IF((AND($A175="ADD",OR(BP175="",BP175="Local Authority"))),"L",(_xlfn.XLOOKUP(BP175,asset_owner[lookupValue],asset_owner[lookupKey],""))))</f>
        <v/>
      </c>
      <c r="BR175" s="3" t="str">
        <f t="shared" si="23"/>
        <v/>
      </c>
      <c r="BS175" s="3" t="str">
        <f>IF($A175="","",IF((AND($A175="ADD",OR(BR175="",BR175="Vested Assets"))),"12",(_xlfn.XLOOKUP(BR175,ud_work_category[lookupValue],ud_work_category[lookupKey],""))))</f>
        <v/>
      </c>
      <c r="BT175" s="20"/>
      <c r="BU175" s="2" t="str">
        <f t="shared" si="24"/>
        <v/>
      </c>
      <c r="BV175" s="3" t="str">
        <f t="shared" si="25"/>
        <v/>
      </c>
      <c r="BW175" s="3" t="str">
        <f>IF($A175="","",IF((AND($A175="ADD",OR(BV175="",BV175="Excellent"))),"1",(_xlfn.XLOOKUP(BV175,condition[lookupValue],condition[lookupKey],""))))</f>
        <v/>
      </c>
      <c r="BX175" s="21" t="str">
        <f t="shared" si="26"/>
        <v/>
      </c>
      <c r="BY175" s="5"/>
    </row>
    <row r="176" spans="2:77" x14ac:dyDescent="0.25">
      <c r="B176" s="4"/>
      <c r="D176" s="3" t="str">
        <f>IF($A176="ADD",IF(NOT(ISBLANK(C176)),_xlfn.XLOOKUP(C176,roadnames[lookupValue],roadnames[lookupKey],"ERROR"),""), "")</f>
        <v/>
      </c>
      <c r="E176" s="4"/>
      <c r="F176" s="4"/>
      <c r="G176" s="5"/>
      <c r="H176" s="5"/>
      <c r="I176" s="19"/>
      <c r="J176" s="19"/>
      <c r="K176" s="19" t="str">
        <f t="shared" si="18"/>
        <v/>
      </c>
      <c r="L176" s="4"/>
      <c r="N176" s="3" t="str">
        <f>IF($A176="ADD",IF(NOT(ISBLANK(M176)),_xlfn.XLOOKUP(M176,len_adjust_rsn[lookupValue],len_adjust_rsn[lookupKey],"ERROR"),""), "")</f>
        <v/>
      </c>
      <c r="O176" s="19"/>
      <c r="Q176" s="19" t="str">
        <f t="shared" si="19"/>
        <v/>
      </c>
      <c r="R176" s="19"/>
      <c r="S176" s="19" t="str">
        <f t="shared" si="20"/>
        <v/>
      </c>
      <c r="T176" s="4"/>
      <c r="U176" s="4"/>
      <c r="W176" s="3" t="str">
        <f>IF($A176="ADD",IF(NOT(ISBLANK(V176)),_xlfn.XLOOKUP(V176,ud_surface_function[lookupValue],ud_surface_function[lookupKey],"ERROR"),""), "")</f>
        <v/>
      </c>
      <c r="Y176" s="3" t="str">
        <f>IF($A176="ADD",IF(NOT(ISBLANK(X176)),_xlfn.XLOOKUP(X176,ud_surface_reseal_reason[lookupValue],ud_surface_reseal_reason[lookupKey],"ERROR"),""), "")</f>
        <v/>
      </c>
      <c r="AA176" s="3" t="str">
        <f>IF($A176="ADD",IF(NOT(ISBLANK(Z176)),_xlfn.XLOOKUP(Z176,ud_surface_material_type[lookupValue],ud_surface_material_type[lookupKey],"ERROR"),""), "")</f>
        <v/>
      </c>
      <c r="AC176" s="3" t="str">
        <f>IF($A176="ADD",IF(NOT(ISBLANK(AB176)),_xlfn.XLOOKUP(AB176,ud_material_source[lookupValue],ud_material_source[lookupKey],"ERROR"),""), "")</f>
        <v/>
      </c>
      <c r="AE176" s="3" t="str">
        <f>IF($A176="ADD",IF(NOT(ISBLANK(AD176)),_xlfn.XLOOKUP(AD176,ud_surface_specification[lookupValue],ud_surface_specification[lookupKey],"ERROR"),""), "")</f>
        <v/>
      </c>
      <c r="AF176" s="4"/>
      <c r="AG176" s="4"/>
      <c r="AI176" s="3" t="str">
        <f>IF($A176="ADD",IF(NOT(ISBLANK(AH176)),_xlfn.XLOOKUP(AH176,ud_mix_designation_number[lookupValue],ud_mix_designation_number[lookupKey],"ERROR"),""), "")</f>
        <v/>
      </c>
      <c r="AK176" s="3" t="str">
        <f>IF($A176="ADD",IF(NOT(ISBLANK(AJ176)),_xlfn.XLOOKUP(AJ176,ud_chip_grade[lookupValue],ud_chip_grade[lookupKey],"ERROR"),""), "")</f>
        <v/>
      </c>
      <c r="AM176" s="3" t="str">
        <f>IF($A176="ADD",IF(NOT(ISBLANK(AL176)),_xlfn.XLOOKUP(AL176,ud_chip_grade[lookupValue],ud_chip_grade[lookupKey],"ERROR"),""), "")</f>
        <v/>
      </c>
      <c r="AO176" s="3" t="str">
        <f>IF($A176="ADD",IF(NOT(ISBLANK(AN176)),_xlfn.XLOOKUP(AN176,ud_chip_grade[lookupValue],ud_chip_grade[lookupKey],"ERROR"),""), "")</f>
        <v/>
      </c>
      <c r="AQ176" s="4"/>
      <c r="AS176" s="3" t="str">
        <f>IF($A176="ADD",IF(NOT(ISBLANK(AR176)),_xlfn.XLOOKUP(AR176,ud_recycled_aggregate[lookupValue],ud_recycled_aggregate[lookupKey],"ERROR"),""), "")</f>
        <v/>
      </c>
      <c r="AU176" s="3" t="str">
        <f>IF($A176="ADD",IF(NOT(ISBLANK(AT176)),_xlfn.XLOOKUP(AT176,ud_surface_binder_type[lookupValue],ud_surface_binder_type[lookupKey],"ERROR"),""), "")</f>
        <v/>
      </c>
      <c r="AV176" s="20"/>
      <c r="AY176" s="3" t="str">
        <f>IF($A176="ADD",IF(NOT(ISBLANK(AX176)),_xlfn.XLOOKUP(AX176,ud_cutter_type[lookupValue],ud_cutter_type[lookupKey],"ERROR"),""), "")</f>
        <v/>
      </c>
      <c r="AZ176" s="4"/>
      <c r="BB176" s="4"/>
      <c r="BG176" s="3" t="str">
        <f>IF($A176="ADD",IF(NOT(ISBLANK(BF176)),_xlfn.XLOOKUP(BF176,ud_polymer_type[lookupValue],ud_polymer_type[lookupKey],"ERROR"),""), "")</f>
        <v/>
      </c>
      <c r="BH176" s="4"/>
      <c r="BJ176" s="4"/>
      <c r="BK176" s="5"/>
      <c r="BL176" s="21"/>
      <c r="BM176" s="4"/>
      <c r="BN176" s="21"/>
      <c r="BO176" s="2" t="str">
        <f t="shared" si="21"/>
        <v/>
      </c>
      <c r="BP176" s="3" t="str">
        <f t="shared" si="22"/>
        <v/>
      </c>
      <c r="BQ176" s="3" t="str">
        <f>IF($A176="","",IF((AND($A176="ADD",OR(BP176="",BP176="Local Authority"))),"L",(_xlfn.XLOOKUP(BP176,asset_owner[lookupValue],asset_owner[lookupKey],""))))</f>
        <v/>
      </c>
      <c r="BR176" s="3" t="str">
        <f t="shared" si="23"/>
        <v/>
      </c>
      <c r="BS176" s="3" t="str">
        <f>IF($A176="","",IF((AND($A176="ADD",OR(BR176="",BR176="Vested Assets"))),"12",(_xlfn.XLOOKUP(BR176,ud_work_category[lookupValue],ud_work_category[lookupKey],""))))</f>
        <v/>
      </c>
      <c r="BT176" s="20"/>
      <c r="BU176" s="2" t="str">
        <f t="shared" si="24"/>
        <v/>
      </c>
      <c r="BV176" s="3" t="str">
        <f t="shared" si="25"/>
        <v/>
      </c>
      <c r="BW176" s="3" t="str">
        <f>IF($A176="","",IF((AND($A176="ADD",OR(BV176="",BV176="Excellent"))),"1",(_xlfn.XLOOKUP(BV176,condition[lookupValue],condition[lookupKey],""))))</f>
        <v/>
      </c>
      <c r="BX176" s="21" t="str">
        <f t="shared" si="26"/>
        <v/>
      </c>
      <c r="BY176" s="5"/>
    </row>
    <row r="177" spans="2:77" x14ac:dyDescent="0.25">
      <c r="B177" s="4"/>
      <c r="D177" s="3" t="str">
        <f>IF($A177="ADD",IF(NOT(ISBLANK(C177)),_xlfn.XLOOKUP(C177,roadnames[lookupValue],roadnames[lookupKey],"ERROR"),""), "")</f>
        <v/>
      </c>
      <c r="E177" s="4"/>
      <c r="F177" s="4"/>
      <c r="G177" s="5"/>
      <c r="H177" s="5"/>
      <c r="I177" s="19"/>
      <c r="J177" s="19"/>
      <c r="K177" s="19" t="str">
        <f t="shared" si="18"/>
        <v/>
      </c>
      <c r="L177" s="4"/>
      <c r="N177" s="3" t="str">
        <f>IF($A177="ADD",IF(NOT(ISBLANK(M177)),_xlfn.XLOOKUP(M177,len_adjust_rsn[lookupValue],len_adjust_rsn[lookupKey],"ERROR"),""), "")</f>
        <v/>
      </c>
      <c r="O177" s="19"/>
      <c r="Q177" s="19" t="str">
        <f t="shared" si="19"/>
        <v/>
      </c>
      <c r="R177" s="19"/>
      <c r="S177" s="19" t="str">
        <f t="shared" si="20"/>
        <v/>
      </c>
      <c r="T177" s="4"/>
      <c r="U177" s="4"/>
      <c r="W177" s="3" t="str">
        <f>IF($A177="ADD",IF(NOT(ISBLANK(V177)),_xlfn.XLOOKUP(V177,ud_surface_function[lookupValue],ud_surface_function[lookupKey],"ERROR"),""), "")</f>
        <v/>
      </c>
      <c r="Y177" s="3" t="str">
        <f>IF($A177="ADD",IF(NOT(ISBLANK(X177)),_xlfn.XLOOKUP(X177,ud_surface_reseal_reason[lookupValue],ud_surface_reseal_reason[lookupKey],"ERROR"),""), "")</f>
        <v/>
      </c>
      <c r="AA177" s="3" t="str">
        <f>IF($A177="ADD",IF(NOT(ISBLANK(Z177)),_xlfn.XLOOKUP(Z177,ud_surface_material_type[lookupValue],ud_surface_material_type[lookupKey],"ERROR"),""), "")</f>
        <v/>
      </c>
      <c r="AC177" s="3" t="str">
        <f>IF($A177="ADD",IF(NOT(ISBLANK(AB177)),_xlfn.XLOOKUP(AB177,ud_material_source[lookupValue],ud_material_source[lookupKey],"ERROR"),""), "")</f>
        <v/>
      </c>
      <c r="AE177" s="3" t="str">
        <f>IF($A177="ADD",IF(NOT(ISBLANK(AD177)),_xlfn.XLOOKUP(AD177,ud_surface_specification[lookupValue],ud_surface_specification[lookupKey],"ERROR"),""), "")</f>
        <v/>
      </c>
      <c r="AF177" s="4"/>
      <c r="AG177" s="4"/>
      <c r="AI177" s="3" t="str">
        <f>IF($A177="ADD",IF(NOT(ISBLANK(AH177)),_xlfn.XLOOKUP(AH177,ud_mix_designation_number[lookupValue],ud_mix_designation_number[lookupKey],"ERROR"),""), "")</f>
        <v/>
      </c>
      <c r="AK177" s="3" t="str">
        <f>IF($A177="ADD",IF(NOT(ISBLANK(AJ177)),_xlfn.XLOOKUP(AJ177,ud_chip_grade[lookupValue],ud_chip_grade[lookupKey],"ERROR"),""), "")</f>
        <v/>
      </c>
      <c r="AM177" s="3" t="str">
        <f>IF($A177="ADD",IF(NOT(ISBLANK(AL177)),_xlfn.XLOOKUP(AL177,ud_chip_grade[lookupValue],ud_chip_grade[lookupKey],"ERROR"),""), "")</f>
        <v/>
      </c>
      <c r="AO177" s="3" t="str">
        <f>IF($A177="ADD",IF(NOT(ISBLANK(AN177)),_xlfn.XLOOKUP(AN177,ud_chip_grade[lookupValue],ud_chip_grade[lookupKey],"ERROR"),""), "")</f>
        <v/>
      </c>
      <c r="AQ177" s="4"/>
      <c r="AS177" s="3" t="str">
        <f>IF($A177="ADD",IF(NOT(ISBLANK(AR177)),_xlfn.XLOOKUP(AR177,ud_recycled_aggregate[lookupValue],ud_recycled_aggregate[lookupKey],"ERROR"),""), "")</f>
        <v/>
      </c>
      <c r="AU177" s="3" t="str">
        <f>IF($A177="ADD",IF(NOT(ISBLANK(AT177)),_xlfn.XLOOKUP(AT177,ud_surface_binder_type[lookupValue],ud_surface_binder_type[lookupKey],"ERROR"),""), "")</f>
        <v/>
      </c>
      <c r="AV177" s="20"/>
      <c r="AY177" s="3" t="str">
        <f>IF($A177="ADD",IF(NOT(ISBLANK(AX177)),_xlfn.XLOOKUP(AX177,ud_cutter_type[lookupValue],ud_cutter_type[lookupKey],"ERROR"),""), "")</f>
        <v/>
      </c>
      <c r="AZ177" s="4"/>
      <c r="BB177" s="4"/>
      <c r="BG177" s="3" t="str">
        <f>IF($A177="ADD",IF(NOT(ISBLANK(BF177)),_xlfn.XLOOKUP(BF177,ud_polymer_type[lookupValue],ud_polymer_type[lookupKey],"ERROR"),""), "")</f>
        <v/>
      </c>
      <c r="BH177" s="4"/>
      <c r="BJ177" s="4"/>
      <c r="BK177" s="5"/>
      <c r="BL177" s="21"/>
      <c r="BM177" s="4"/>
      <c r="BN177" s="21"/>
      <c r="BO177" s="2" t="str">
        <f t="shared" si="21"/>
        <v/>
      </c>
      <c r="BP177" s="3" t="str">
        <f t="shared" si="22"/>
        <v/>
      </c>
      <c r="BQ177" s="3" t="str">
        <f>IF($A177="","",IF((AND($A177="ADD",OR(BP177="",BP177="Local Authority"))),"L",(_xlfn.XLOOKUP(BP177,asset_owner[lookupValue],asset_owner[lookupKey],""))))</f>
        <v/>
      </c>
      <c r="BR177" s="3" t="str">
        <f t="shared" si="23"/>
        <v/>
      </c>
      <c r="BS177" s="3" t="str">
        <f>IF($A177="","",IF((AND($A177="ADD",OR(BR177="",BR177="Vested Assets"))),"12",(_xlfn.XLOOKUP(BR177,ud_work_category[lookupValue],ud_work_category[lookupKey],""))))</f>
        <v/>
      </c>
      <c r="BT177" s="20"/>
      <c r="BU177" s="2" t="str">
        <f t="shared" si="24"/>
        <v/>
      </c>
      <c r="BV177" s="3" t="str">
        <f t="shared" si="25"/>
        <v/>
      </c>
      <c r="BW177" s="3" t="str">
        <f>IF($A177="","",IF((AND($A177="ADD",OR(BV177="",BV177="Excellent"))),"1",(_xlfn.XLOOKUP(BV177,condition[lookupValue],condition[lookupKey],""))))</f>
        <v/>
      </c>
      <c r="BX177" s="21" t="str">
        <f t="shared" si="26"/>
        <v/>
      </c>
      <c r="BY177" s="5"/>
    </row>
    <row r="178" spans="2:77" x14ac:dyDescent="0.25">
      <c r="B178" s="4"/>
      <c r="D178" s="3" t="str">
        <f>IF($A178="ADD",IF(NOT(ISBLANK(C178)),_xlfn.XLOOKUP(C178,roadnames[lookupValue],roadnames[lookupKey],"ERROR"),""), "")</f>
        <v/>
      </c>
      <c r="E178" s="4"/>
      <c r="F178" s="4"/>
      <c r="G178" s="5"/>
      <c r="H178" s="5"/>
      <c r="I178" s="19"/>
      <c r="J178" s="19"/>
      <c r="K178" s="19" t="str">
        <f t="shared" si="18"/>
        <v/>
      </c>
      <c r="L178" s="4"/>
      <c r="N178" s="3" t="str">
        <f>IF($A178="ADD",IF(NOT(ISBLANK(M178)),_xlfn.XLOOKUP(M178,len_adjust_rsn[lookupValue],len_adjust_rsn[lookupKey],"ERROR"),""), "")</f>
        <v/>
      </c>
      <c r="O178" s="19"/>
      <c r="Q178" s="19" t="str">
        <f t="shared" si="19"/>
        <v/>
      </c>
      <c r="R178" s="19"/>
      <c r="S178" s="19" t="str">
        <f t="shared" si="20"/>
        <v/>
      </c>
      <c r="T178" s="4"/>
      <c r="U178" s="4"/>
      <c r="W178" s="3" t="str">
        <f>IF($A178="ADD",IF(NOT(ISBLANK(V178)),_xlfn.XLOOKUP(V178,ud_surface_function[lookupValue],ud_surface_function[lookupKey],"ERROR"),""), "")</f>
        <v/>
      </c>
      <c r="Y178" s="3" t="str">
        <f>IF($A178="ADD",IF(NOT(ISBLANK(X178)),_xlfn.XLOOKUP(X178,ud_surface_reseal_reason[lookupValue],ud_surface_reseal_reason[lookupKey],"ERROR"),""), "")</f>
        <v/>
      </c>
      <c r="AA178" s="3" t="str">
        <f>IF($A178="ADD",IF(NOT(ISBLANK(Z178)),_xlfn.XLOOKUP(Z178,ud_surface_material_type[lookupValue],ud_surface_material_type[lookupKey],"ERROR"),""), "")</f>
        <v/>
      </c>
      <c r="AC178" s="3" t="str">
        <f>IF($A178="ADD",IF(NOT(ISBLANK(AB178)),_xlfn.XLOOKUP(AB178,ud_material_source[lookupValue],ud_material_source[lookupKey],"ERROR"),""), "")</f>
        <v/>
      </c>
      <c r="AE178" s="3" t="str">
        <f>IF($A178="ADD",IF(NOT(ISBLANK(AD178)),_xlfn.XLOOKUP(AD178,ud_surface_specification[lookupValue],ud_surface_specification[lookupKey],"ERROR"),""), "")</f>
        <v/>
      </c>
      <c r="AF178" s="4"/>
      <c r="AG178" s="4"/>
      <c r="AI178" s="3" t="str">
        <f>IF($A178="ADD",IF(NOT(ISBLANK(AH178)),_xlfn.XLOOKUP(AH178,ud_mix_designation_number[lookupValue],ud_mix_designation_number[lookupKey],"ERROR"),""), "")</f>
        <v/>
      </c>
      <c r="AK178" s="3" t="str">
        <f>IF($A178="ADD",IF(NOT(ISBLANK(AJ178)),_xlfn.XLOOKUP(AJ178,ud_chip_grade[lookupValue],ud_chip_grade[lookupKey],"ERROR"),""), "")</f>
        <v/>
      </c>
      <c r="AM178" s="3" t="str">
        <f>IF($A178="ADD",IF(NOT(ISBLANK(AL178)),_xlfn.XLOOKUP(AL178,ud_chip_grade[lookupValue],ud_chip_grade[lookupKey],"ERROR"),""), "")</f>
        <v/>
      </c>
      <c r="AO178" s="3" t="str">
        <f>IF($A178="ADD",IF(NOT(ISBLANK(AN178)),_xlfn.XLOOKUP(AN178,ud_chip_grade[lookupValue],ud_chip_grade[lookupKey],"ERROR"),""), "")</f>
        <v/>
      </c>
      <c r="AQ178" s="4"/>
      <c r="AS178" s="3" t="str">
        <f>IF($A178="ADD",IF(NOT(ISBLANK(AR178)),_xlfn.XLOOKUP(AR178,ud_recycled_aggregate[lookupValue],ud_recycled_aggregate[lookupKey],"ERROR"),""), "")</f>
        <v/>
      </c>
      <c r="AU178" s="3" t="str">
        <f>IF($A178="ADD",IF(NOT(ISBLANK(AT178)),_xlfn.XLOOKUP(AT178,ud_surface_binder_type[lookupValue],ud_surface_binder_type[lookupKey],"ERROR"),""), "")</f>
        <v/>
      </c>
      <c r="AV178" s="20"/>
      <c r="AY178" s="3" t="str">
        <f>IF($A178="ADD",IF(NOT(ISBLANK(AX178)),_xlfn.XLOOKUP(AX178,ud_cutter_type[lookupValue],ud_cutter_type[lookupKey],"ERROR"),""), "")</f>
        <v/>
      </c>
      <c r="AZ178" s="4"/>
      <c r="BB178" s="4"/>
      <c r="BG178" s="3" t="str">
        <f>IF($A178="ADD",IF(NOT(ISBLANK(BF178)),_xlfn.XLOOKUP(BF178,ud_polymer_type[lookupValue],ud_polymer_type[lookupKey],"ERROR"),""), "")</f>
        <v/>
      </c>
      <c r="BH178" s="4"/>
      <c r="BJ178" s="4"/>
      <c r="BK178" s="5"/>
      <c r="BL178" s="21"/>
      <c r="BM178" s="4"/>
      <c r="BN178" s="21"/>
      <c r="BO178" s="2" t="str">
        <f t="shared" si="21"/>
        <v/>
      </c>
      <c r="BP178" s="3" t="str">
        <f t="shared" si="22"/>
        <v/>
      </c>
      <c r="BQ178" s="3" t="str">
        <f>IF($A178="","",IF((AND($A178="ADD",OR(BP178="",BP178="Local Authority"))),"L",(_xlfn.XLOOKUP(BP178,asset_owner[lookupValue],asset_owner[lookupKey],""))))</f>
        <v/>
      </c>
      <c r="BR178" s="3" t="str">
        <f t="shared" si="23"/>
        <v/>
      </c>
      <c r="BS178" s="3" t="str">
        <f>IF($A178="","",IF((AND($A178="ADD",OR(BR178="",BR178="Vested Assets"))),"12",(_xlfn.XLOOKUP(BR178,ud_work_category[lookupValue],ud_work_category[lookupKey],""))))</f>
        <v/>
      </c>
      <c r="BT178" s="20"/>
      <c r="BU178" s="2" t="str">
        <f t="shared" si="24"/>
        <v/>
      </c>
      <c r="BV178" s="3" t="str">
        <f t="shared" si="25"/>
        <v/>
      </c>
      <c r="BW178" s="3" t="str">
        <f>IF($A178="","",IF((AND($A178="ADD",OR(BV178="",BV178="Excellent"))),"1",(_xlfn.XLOOKUP(BV178,condition[lookupValue],condition[lookupKey],""))))</f>
        <v/>
      </c>
      <c r="BX178" s="21" t="str">
        <f t="shared" si="26"/>
        <v/>
      </c>
      <c r="BY178" s="5"/>
    </row>
    <row r="179" spans="2:77" x14ac:dyDescent="0.25">
      <c r="B179" s="4"/>
      <c r="D179" s="3" t="str">
        <f>IF($A179="ADD",IF(NOT(ISBLANK(C179)),_xlfn.XLOOKUP(C179,roadnames[lookupValue],roadnames[lookupKey],"ERROR"),""), "")</f>
        <v/>
      </c>
      <c r="E179" s="4"/>
      <c r="F179" s="4"/>
      <c r="G179" s="5"/>
      <c r="H179" s="5"/>
      <c r="I179" s="19"/>
      <c r="J179" s="19"/>
      <c r="K179" s="19" t="str">
        <f t="shared" si="18"/>
        <v/>
      </c>
      <c r="L179" s="4"/>
      <c r="N179" s="3" t="str">
        <f>IF($A179="ADD",IF(NOT(ISBLANK(M179)),_xlfn.XLOOKUP(M179,len_adjust_rsn[lookupValue],len_adjust_rsn[lookupKey],"ERROR"),""), "")</f>
        <v/>
      </c>
      <c r="O179" s="19"/>
      <c r="Q179" s="19" t="str">
        <f t="shared" si="19"/>
        <v/>
      </c>
      <c r="R179" s="19"/>
      <c r="S179" s="19" t="str">
        <f t="shared" si="20"/>
        <v/>
      </c>
      <c r="T179" s="4"/>
      <c r="U179" s="4"/>
      <c r="W179" s="3" t="str">
        <f>IF($A179="ADD",IF(NOT(ISBLANK(V179)),_xlfn.XLOOKUP(V179,ud_surface_function[lookupValue],ud_surface_function[lookupKey],"ERROR"),""), "")</f>
        <v/>
      </c>
      <c r="Y179" s="3" t="str">
        <f>IF($A179="ADD",IF(NOT(ISBLANK(X179)),_xlfn.XLOOKUP(X179,ud_surface_reseal_reason[lookupValue],ud_surface_reseal_reason[lookupKey],"ERROR"),""), "")</f>
        <v/>
      </c>
      <c r="AA179" s="3" t="str">
        <f>IF($A179="ADD",IF(NOT(ISBLANK(Z179)),_xlfn.XLOOKUP(Z179,ud_surface_material_type[lookupValue],ud_surface_material_type[lookupKey],"ERROR"),""), "")</f>
        <v/>
      </c>
      <c r="AC179" s="3" t="str">
        <f>IF($A179="ADD",IF(NOT(ISBLANK(AB179)),_xlfn.XLOOKUP(AB179,ud_material_source[lookupValue],ud_material_source[lookupKey],"ERROR"),""), "")</f>
        <v/>
      </c>
      <c r="AE179" s="3" t="str">
        <f>IF($A179="ADD",IF(NOT(ISBLANK(AD179)),_xlfn.XLOOKUP(AD179,ud_surface_specification[lookupValue],ud_surface_specification[lookupKey],"ERROR"),""), "")</f>
        <v/>
      </c>
      <c r="AF179" s="4"/>
      <c r="AG179" s="4"/>
      <c r="AI179" s="3" t="str">
        <f>IF($A179="ADD",IF(NOT(ISBLANK(AH179)),_xlfn.XLOOKUP(AH179,ud_mix_designation_number[lookupValue],ud_mix_designation_number[lookupKey],"ERROR"),""), "")</f>
        <v/>
      </c>
      <c r="AK179" s="3" t="str">
        <f>IF($A179="ADD",IF(NOT(ISBLANK(AJ179)),_xlfn.XLOOKUP(AJ179,ud_chip_grade[lookupValue],ud_chip_grade[lookupKey],"ERROR"),""), "")</f>
        <v/>
      </c>
      <c r="AM179" s="3" t="str">
        <f>IF($A179="ADD",IF(NOT(ISBLANK(AL179)),_xlfn.XLOOKUP(AL179,ud_chip_grade[lookupValue],ud_chip_grade[lookupKey],"ERROR"),""), "")</f>
        <v/>
      </c>
      <c r="AO179" s="3" t="str">
        <f>IF($A179="ADD",IF(NOT(ISBLANK(AN179)),_xlfn.XLOOKUP(AN179,ud_chip_grade[lookupValue],ud_chip_grade[lookupKey],"ERROR"),""), "")</f>
        <v/>
      </c>
      <c r="AQ179" s="4"/>
      <c r="AS179" s="3" t="str">
        <f>IF($A179="ADD",IF(NOT(ISBLANK(AR179)),_xlfn.XLOOKUP(AR179,ud_recycled_aggregate[lookupValue],ud_recycled_aggregate[lookupKey],"ERROR"),""), "")</f>
        <v/>
      </c>
      <c r="AU179" s="3" t="str">
        <f>IF($A179="ADD",IF(NOT(ISBLANK(AT179)),_xlfn.XLOOKUP(AT179,ud_surface_binder_type[lookupValue],ud_surface_binder_type[lookupKey],"ERROR"),""), "")</f>
        <v/>
      </c>
      <c r="AV179" s="20"/>
      <c r="AY179" s="3" t="str">
        <f>IF($A179="ADD",IF(NOT(ISBLANK(AX179)),_xlfn.XLOOKUP(AX179,ud_cutter_type[lookupValue],ud_cutter_type[lookupKey],"ERROR"),""), "")</f>
        <v/>
      </c>
      <c r="AZ179" s="4"/>
      <c r="BB179" s="4"/>
      <c r="BG179" s="3" t="str">
        <f>IF($A179="ADD",IF(NOT(ISBLANK(BF179)),_xlfn.XLOOKUP(BF179,ud_polymer_type[lookupValue],ud_polymer_type[lookupKey],"ERROR"),""), "")</f>
        <v/>
      </c>
      <c r="BH179" s="4"/>
      <c r="BJ179" s="4"/>
      <c r="BK179" s="5"/>
      <c r="BL179" s="21"/>
      <c r="BM179" s="4"/>
      <c r="BN179" s="21"/>
      <c r="BO179" s="2" t="str">
        <f t="shared" si="21"/>
        <v/>
      </c>
      <c r="BP179" s="3" t="str">
        <f t="shared" si="22"/>
        <v/>
      </c>
      <c r="BQ179" s="3" t="str">
        <f>IF($A179="","",IF((AND($A179="ADD",OR(BP179="",BP179="Local Authority"))),"L",(_xlfn.XLOOKUP(BP179,asset_owner[lookupValue],asset_owner[lookupKey],""))))</f>
        <v/>
      </c>
      <c r="BR179" s="3" t="str">
        <f t="shared" si="23"/>
        <v/>
      </c>
      <c r="BS179" s="3" t="str">
        <f>IF($A179="","",IF((AND($A179="ADD",OR(BR179="",BR179="Vested Assets"))),"12",(_xlfn.XLOOKUP(BR179,ud_work_category[lookupValue],ud_work_category[lookupKey],""))))</f>
        <v/>
      </c>
      <c r="BT179" s="20"/>
      <c r="BU179" s="2" t="str">
        <f t="shared" si="24"/>
        <v/>
      </c>
      <c r="BV179" s="3" t="str">
        <f t="shared" si="25"/>
        <v/>
      </c>
      <c r="BW179" s="3" t="str">
        <f>IF($A179="","",IF((AND($A179="ADD",OR(BV179="",BV179="Excellent"))),"1",(_xlfn.XLOOKUP(BV179,condition[lookupValue],condition[lookupKey],""))))</f>
        <v/>
      </c>
      <c r="BX179" s="21" t="str">
        <f t="shared" si="26"/>
        <v/>
      </c>
      <c r="BY179" s="5"/>
    </row>
    <row r="180" spans="2:77" x14ac:dyDescent="0.25">
      <c r="B180" s="4"/>
      <c r="D180" s="3" t="str">
        <f>IF($A180="ADD",IF(NOT(ISBLANK(C180)),_xlfn.XLOOKUP(C180,roadnames[lookupValue],roadnames[lookupKey],"ERROR"),""), "")</f>
        <v/>
      </c>
      <c r="E180" s="4"/>
      <c r="F180" s="4"/>
      <c r="G180" s="5"/>
      <c r="H180" s="5"/>
      <c r="I180" s="19"/>
      <c r="J180" s="19"/>
      <c r="K180" s="19" t="str">
        <f t="shared" si="18"/>
        <v/>
      </c>
      <c r="L180" s="4"/>
      <c r="N180" s="3" t="str">
        <f>IF($A180="ADD",IF(NOT(ISBLANK(M180)),_xlfn.XLOOKUP(M180,len_adjust_rsn[lookupValue],len_adjust_rsn[lookupKey],"ERROR"),""), "")</f>
        <v/>
      </c>
      <c r="O180" s="19"/>
      <c r="Q180" s="19" t="str">
        <f t="shared" si="19"/>
        <v/>
      </c>
      <c r="R180" s="19"/>
      <c r="S180" s="19" t="str">
        <f t="shared" si="20"/>
        <v/>
      </c>
      <c r="T180" s="4"/>
      <c r="U180" s="4"/>
      <c r="W180" s="3" t="str">
        <f>IF($A180="ADD",IF(NOT(ISBLANK(V180)),_xlfn.XLOOKUP(V180,ud_surface_function[lookupValue],ud_surface_function[lookupKey],"ERROR"),""), "")</f>
        <v/>
      </c>
      <c r="Y180" s="3" t="str">
        <f>IF($A180="ADD",IF(NOT(ISBLANK(X180)),_xlfn.XLOOKUP(X180,ud_surface_reseal_reason[lookupValue],ud_surface_reseal_reason[lookupKey],"ERROR"),""), "")</f>
        <v/>
      </c>
      <c r="AA180" s="3" t="str">
        <f>IF($A180="ADD",IF(NOT(ISBLANK(Z180)),_xlfn.XLOOKUP(Z180,ud_surface_material_type[lookupValue],ud_surface_material_type[lookupKey],"ERROR"),""), "")</f>
        <v/>
      </c>
      <c r="AC180" s="3" t="str">
        <f>IF($A180="ADD",IF(NOT(ISBLANK(AB180)),_xlfn.XLOOKUP(AB180,ud_material_source[lookupValue],ud_material_source[lookupKey],"ERROR"),""), "")</f>
        <v/>
      </c>
      <c r="AE180" s="3" t="str">
        <f>IF($A180="ADD",IF(NOT(ISBLANK(AD180)),_xlfn.XLOOKUP(AD180,ud_surface_specification[lookupValue],ud_surface_specification[lookupKey],"ERROR"),""), "")</f>
        <v/>
      </c>
      <c r="AF180" s="4"/>
      <c r="AG180" s="4"/>
      <c r="AI180" s="3" t="str">
        <f>IF($A180="ADD",IF(NOT(ISBLANK(AH180)),_xlfn.XLOOKUP(AH180,ud_mix_designation_number[lookupValue],ud_mix_designation_number[lookupKey],"ERROR"),""), "")</f>
        <v/>
      </c>
      <c r="AK180" s="3" t="str">
        <f>IF($A180="ADD",IF(NOT(ISBLANK(AJ180)),_xlfn.XLOOKUP(AJ180,ud_chip_grade[lookupValue],ud_chip_grade[lookupKey],"ERROR"),""), "")</f>
        <v/>
      </c>
      <c r="AM180" s="3" t="str">
        <f>IF($A180="ADD",IF(NOT(ISBLANK(AL180)),_xlfn.XLOOKUP(AL180,ud_chip_grade[lookupValue],ud_chip_grade[lookupKey],"ERROR"),""), "")</f>
        <v/>
      </c>
      <c r="AO180" s="3" t="str">
        <f>IF($A180="ADD",IF(NOT(ISBLANK(AN180)),_xlfn.XLOOKUP(AN180,ud_chip_grade[lookupValue],ud_chip_grade[lookupKey],"ERROR"),""), "")</f>
        <v/>
      </c>
      <c r="AQ180" s="4"/>
      <c r="AS180" s="3" t="str">
        <f>IF($A180="ADD",IF(NOT(ISBLANK(AR180)),_xlfn.XLOOKUP(AR180,ud_recycled_aggregate[lookupValue],ud_recycled_aggregate[lookupKey],"ERROR"),""), "")</f>
        <v/>
      </c>
      <c r="AU180" s="3" t="str">
        <f>IF($A180="ADD",IF(NOT(ISBLANK(AT180)),_xlfn.XLOOKUP(AT180,ud_surface_binder_type[lookupValue],ud_surface_binder_type[lookupKey],"ERROR"),""), "")</f>
        <v/>
      </c>
      <c r="AV180" s="20"/>
      <c r="AY180" s="3" t="str">
        <f>IF($A180="ADD",IF(NOT(ISBLANK(AX180)),_xlfn.XLOOKUP(AX180,ud_cutter_type[lookupValue],ud_cutter_type[lookupKey],"ERROR"),""), "")</f>
        <v/>
      </c>
      <c r="AZ180" s="4"/>
      <c r="BB180" s="4"/>
      <c r="BG180" s="3" t="str">
        <f>IF($A180="ADD",IF(NOT(ISBLANK(BF180)),_xlfn.XLOOKUP(BF180,ud_polymer_type[lookupValue],ud_polymer_type[lookupKey],"ERROR"),""), "")</f>
        <v/>
      </c>
      <c r="BH180" s="4"/>
      <c r="BJ180" s="4"/>
      <c r="BK180" s="5"/>
      <c r="BL180" s="21"/>
      <c r="BM180" s="4"/>
      <c r="BN180" s="21"/>
      <c r="BO180" s="2" t="str">
        <f t="shared" si="21"/>
        <v/>
      </c>
      <c r="BP180" s="3" t="str">
        <f t="shared" si="22"/>
        <v/>
      </c>
      <c r="BQ180" s="3" t="str">
        <f>IF($A180="","",IF((AND($A180="ADD",OR(BP180="",BP180="Local Authority"))),"L",(_xlfn.XLOOKUP(BP180,asset_owner[lookupValue],asset_owner[lookupKey],""))))</f>
        <v/>
      </c>
      <c r="BR180" s="3" t="str">
        <f t="shared" si="23"/>
        <v/>
      </c>
      <c r="BS180" s="3" t="str">
        <f>IF($A180="","",IF((AND($A180="ADD",OR(BR180="",BR180="Vested Assets"))),"12",(_xlfn.XLOOKUP(BR180,ud_work_category[lookupValue],ud_work_category[lookupKey],""))))</f>
        <v/>
      </c>
      <c r="BT180" s="20"/>
      <c r="BU180" s="2" t="str">
        <f t="shared" si="24"/>
        <v/>
      </c>
      <c r="BV180" s="3" t="str">
        <f t="shared" si="25"/>
        <v/>
      </c>
      <c r="BW180" s="3" t="str">
        <f>IF($A180="","",IF((AND($A180="ADD",OR(BV180="",BV180="Excellent"))),"1",(_xlfn.XLOOKUP(BV180,condition[lookupValue],condition[lookupKey],""))))</f>
        <v/>
      </c>
      <c r="BX180" s="21" t="str">
        <f t="shared" si="26"/>
        <v/>
      </c>
      <c r="BY180" s="5"/>
    </row>
    <row r="181" spans="2:77" x14ac:dyDescent="0.25">
      <c r="B181" s="4"/>
      <c r="D181" s="3" t="str">
        <f>IF($A181="ADD",IF(NOT(ISBLANK(C181)),_xlfn.XLOOKUP(C181,roadnames[lookupValue],roadnames[lookupKey],"ERROR"),""), "")</f>
        <v/>
      </c>
      <c r="E181" s="4"/>
      <c r="F181" s="4"/>
      <c r="G181" s="5"/>
      <c r="H181" s="5"/>
      <c r="I181" s="19"/>
      <c r="J181" s="19"/>
      <c r="K181" s="19" t="str">
        <f t="shared" si="18"/>
        <v/>
      </c>
      <c r="L181" s="4"/>
      <c r="N181" s="3" t="str">
        <f>IF($A181="ADD",IF(NOT(ISBLANK(M181)),_xlfn.XLOOKUP(M181,len_adjust_rsn[lookupValue],len_adjust_rsn[lookupKey],"ERROR"),""), "")</f>
        <v/>
      </c>
      <c r="O181" s="19"/>
      <c r="Q181" s="19" t="str">
        <f t="shared" si="19"/>
        <v/>
      </c>
      <c r="R181" s="19"/>
      <c r="S181" s="19" t="str">
        <f t="shared" si="20"/>
        <v/>
      </c>
      <c r="T181" s="4"/>
      <c r="U181" s="4"/>
      <c r="W181" s="3" t="str">
        <f>IF($A181="ADD",IF(NOT(ISBLANK(V181)),_xlfn.XLOOKUP(V181,ud_surface_function[lookupValue],ud_surface_function[lookupKey],"ERROR"),""), "")</f>
        <v/>
      </c>
      <c r="Y181" s="3" t="str">
        <f>IF($A181="ADD",IF(NOT(ISBLANK(X181)),_xlfn.XLOOKUP(X181,ud_surface_reseal_reason[lookupValue],ud_surface_reseal_reason[lookupKey],"ERROR"),""), "")</f>
        <v/>
      </c>
      <c r="AA181" s="3" t="str">
        <f>IF($A181="ADD",IF(NOT(ISBLANK(Z181)),_xlfn.XLOOKUP(Z181,ud_surface_material_type[lookupValue],ud_surface_material_type[lookupKey],"ERROR"),""), "")</f>
        <v/>
      </c>
      <c r="AC181" s="3" t="str">
        <f>IF($A181="ADD",IF(NOT(ISBLANK(AB181)),_xlfn.XLOOKUP(AB181,ud_material_source[lookupValue],ud_material_source[lookupKey],"ERROR"),""), "")</f>
        <v/>
      </c>
      <c r="AE181" s="3" t="str">
        <f>IF($A181="ADD",IF(NOT(ISBLANK(AD181)),_xlfn.XLOOKUP(AD181,ud_surface_specification[lookupValue],ud_surface_specification[lookupKey],"ERROR"),""), "")</f>
        <v/>
      </c>
      <c r="AF181" s="4"/>
      <c r="AG181" s="4"/>
      <c r="AI181" s="3" t="str">
        <f>IF($A181="ADD",IF(NOT(ISBLANK(AH181)),_xlfn.XLOOKUP(AH181,ud_mix_designation_number[lookupValue],ud_mix_designation_number[lookupKey],"ERROR"),""), "")</f>
        <v/>
      </c>
      <c r="AK181" s="3" t="str">
        <f>IF($A181="ADD",IF(NOT(ISBLANK(AJ181)),_xlfn.XLOOKUP(AJ181,ud_chip_grade[lookupValue],ud_chip_grade[lookupKey],"ERROR"),""), "")</f>
        <v/>
      </c>
      <c r="AM181" s="3" t="str">
        <f>IF($A181="ADD",IF(NOT(ISBLANK(AL181)),_xlfn.XLOOKUP(AL181,ud_chip_grade[lookupValue],ud_chip_grade[lookupKey],"ERROR"),""), "")</f>
        <v/>
      </c>
      <c r="AO181" s="3" t="str">
        <f>IF($A181="ADD",IF(NOT(ISBLANK(AN181)),_xlfn.XLOOKUP(AN181,ud_chip_grade[lookupValue],ud_chip_grade[lookupKey],"ERROR"),""), "")</f>
        <v/>
      </c>
      <c r="AQ181" s="4"/>
      <c r="AS181" s="3" t="str">
        <f>IF($A181="ADD",IF(NOT(ISBLANK(AR181)),_xlfn.XLOOKUP(AR181,ud_recycled_aggregate[lookupValue],ud_recycled_aggregate[lookupKey],"ERROR"),""), "")</f>
        <v/>
      </c>
      <c r="AU181" s="3" t="str">
        <f>IF($A181="ADD",IF(NOT(ISBLANK(AT181)),_xlfn.XLOOKUP(AT181,ud_surface_binder_type[lookupValue],ud_surface_binder_type[lookupKey],"ERROR"),""), "")</f>
        <v/>
      </c>
      <c r="AV181" s="20"/>
      <c r="AY181" s="3" t="str">
        <f>IF($A181="ADD",IF(NOT(ISBLANK(AX181)),_xlfn.XLOOKUP(AX181,ud_cutter_type[lookupValue],ud_cutter_type[lookupKey],"ERROR"),""), "")</f>
        <v/>
      </c>
      <c r="AZ181" s="4"/>
      <c r="BB181" s="4"/>
      <c r="BG181" s="3" t="str">
        <f>IF($A181="ADD",IF(NOT(ISBLANK(BF181)),_xlfn.XLOOKUP(BF181,ud_polymer_type[lookupValue],ud_polymer_type[lookupKey],"ERROR"),""), "")</f>
        <v/>
      </c>
      <c r="BH181" s="4"/>
      <c r="BJ181" s="4"/>
      <c r="BK181" s="5"/>
      <c r="BL181" s="21"/>
      <c r="BM181" s="4"/>
      <c r="BN181" s="21"/>
      <c r="BO181" s="2" t="str">
        <f t="shared" si="21"/>
        <v/>
      </c>
      <c r="BP181" s="3" t="str">
        <f t="shared" si="22"/>
        <v/>
      </c>
      <c r="BQ181" s="3" t="str">
        <f>IF($A181="","",IF((AND($A181="ADD",OR(BP181="",BP181="Local Authority"))),"L",(_xlfn.XLOOKUP(BP181,asset_owner[lookupValue],asset_owner[lookupKey],""))))</f>
        <v/>
      </c>
      <c r="BR181" s="3" t="str">
        <f t="shared" si="23"/>
        <v/>
      </c>
      <c r="BS181" s="3" t="str">
        <f>IF($A181="","",IF((AND($A181="ADD",OR(BR181="",BR181="Vested Assets"))),"12",(_xlfn.XLOOKUP(BR181,ud_work_category[lookupValue],ud_work_category[lookupKey],""))))</f>
        <v/>
      </c>
      <c r="BT181" s="20"/>
      <c r="BU181" s="2" t="str">
        <f t="shared" si="24"/>
        <v/>
      </c>
      <c r="BV181" s="3" t="str">
        <f t="shared" si="25"/>
        <v/>
      </c>
      <c r="BW181" s="3" t="str">
        <f>IF($A181="","",IF((AND($A181="ADD",OR(BV181="",BV181="Excellent"))),"1",(_xlfn.XLOOKUP(BV181,condition[lookupValue],condition[lookupKey],""))))</f>
        <v/>
      </c>
      <c r="BX181" s="21" t="str">
        <f t="shared" si="26"/>
        <v/>
      </c>
      <c r="BY181" s="5"/>
    </row>
    <row r="182" spans="2:77" x14ac:dyDescent="0.25">
      <c r="B182" s="4"/>
      <c r="D182" s="3" t="str">
        <f>IF($A182="ADD",IF(NOT(ISBLANK(C182)),_xlfn.XLOOKUP(C182,roadnames[lookupValue],roadnames[lookupKey],"ERROR"),""), "")</f>
        <v/>
      </c>
      <c r="E182" s="4"/>
      <c r="F182" s="4"/>
      <c r="G182" s="5"/>
      <c r="H182" s="5"/>
      <c r="I182" s="19"/>
      <c r="J182" s="19"/>
      <c r="K182" s="19" t="str">
        <f t="shared" si="18"/>
        <v/>
      </c>
      <c r="L182" s="4"/>
      <c r="N182" s="3" t="str">
        <f>IF($A182="ADD",IF(NOT(ISBLANK(M182)),_xlfn.XLOOKUP(M182,len_adjust_rsn[lookupValue],len_adjust_rsn[lookupKey],"ERROR"),""), "")</f>
        <v/>
      </c>
      <c r="O182" s="19"/>
      <c r="Q182" s="19" t="str">
        <f t="shared" si="19"/>
        <v/>
      </c>
      <c r="R182" s="19"/>
      <c r="S182" s="19" t="str">
        <f t="shared" si="20"/>
        <v/>
      </c>
      <c r="T182" s="4"/>
      <c r="U182" s="4"/>
      <c r="W182" s="3" t="str">
        <f>IF($A182="ADD",IF(NOT(ISBLANK(V182)),_xlfn.XLOOKUP(V182,ud_surface_function[lookupValue],ud_surface_function[lookupKey],"ERROR"),""), "")</f>
        <v/>
      </c>
      <c r="Y182" s="3" t="str">
        <f>IF($A182="ADD",IF(NOT(ISBLANK(X182)),_xlfn.XLOOKUP(X182,ud_surface_reseal_reason[lookupValue],ud_surface_reseal_reason[lookupKey],"ERROR"),""), "")</f>
        <v/>
      </c>
      <c r="AA182" s="3" t="str">
        <f>IF($A182="ADD",IF(NOT(ISBLANK(Z182)),_xlfn.XLOOKUP(Z182,ud_surface_material_type[lookupValue],ud_surface_material_type[lookupKey],"ERROR"),""), "")</f>
        <v/>
      </c>
      <c r="AC182" s="3" t="str">
        <f>IF($A182="ADD",IF(NOT(ISBLANK(AB182)),_xlfn.XLOOKUP(AB182,ud_material_source[lookupValue],ud_material_source[lookupKey],"ERROR"),""), "")</f>
        <v/>
      </c>
      <c r="AE182" s="3" t="str">
        <f>IF($A182="ADD",IF(NOT(ISBLANK(AD182)),_xlfn.XLOOKUP(AD182,ud_surface_specification[lookupValue],ud_surface_specification[lookupKey],"ERROR"),""), "")</f>
        <v/>
      </c>
      <c r="AF182" s="4"/>
      <c r="AG182" s="4"/>
      <c r="AI182" s="3" t="str">
        <f>IF($A182="ADD",IF(NOT(ISBLANK(AH182)),_xlfn.XLOOKUP(AH182,ud_mix_designation_number[lookupValue],ud_mix_designation_number[lookupKey],"ERROR"),""), "")</f>
        <v/>
      </c>
      <c r="AK182" s="3" t="str">
        <f>IF($A182="ADD",IF(NOT(ISBLANK(AJ182)),_xlfn.XLOOKUP(AJ182,ud_chip_grade[lookupValue],ud_chip_grade[lookupKey],"ERROR"),""), "")</f>
        <v/>
      </c>
      <c r="AM182" s="3" t="str">
        <f>IF($A182="ADD",IF(NOT(ISBLANK(AL182)),_xlfn.XLOOKUP(AL182,ud_chip_grade[lookupValue],ud_chip_grade[lookupKey],"ERROR"),""), "")</f>
        <v/>
      </c>
      <c r="AO182" s="3" t="str">
        <f>IF($A182="ADD",IF(NOT(ISBLANK(AN182)),_xlfn.XLOOKUP(AN182,ud_chip_grade[lookupValue],ud_chip_grade[lookupKey],"ERROR"),""), "")</f>
        <v/>
      </c>
      <c r="AQ182" s="4"/>
      <c r="AS182" s="3" t="str">
        <f>IF($A182="ADD",IF(NOT(ISBLANK(AR182)),_xlfn.XLOOKUP(AR182,ud_recycled_aggregate[lookupValue],ud_recycled_aggregate[lookupKey],"ERROR"),""), "")</f>
        <v/>
      </c>
      <c r="AU182" s="3" t="str">
        <f>IF($A182="ADD",IF(NOT(ISBLANK(AT182)),_xlfn.XLOOKUP(AT182,ud_surface_binder_type[lookupValue],ud_surface_binder_type[lookupKey],"ERROR"),""), "")</f>
        <v/>
      </c>
      <c r="AV182" s="20"/>
      <c r="AY182" s="3" t="str">
        <f>IF($A182="ADD",IF(NOT(ISBLANK(AX182)),_xlfn.XLOOKUP(AX182,ud_cutter_type[lookupValue],ud_cutter_type[lookupKey],"ERROR"),""), "")</f>
        <v/>
      </c>
      <c r="AZ182" s="4"/>
      <c r="BB182" s="4"/>
      <c r="BG182" s="3" t="str">
        <f>IF($A182="ADD",IF(NOT(ISBLANK(BF182)),_xlfn.XLOOKUP(BF182,ud_polymer_type[lookupValue],ud_polymer_type[lookupKey],"ERROR"),""), "")</f>
        <v/>
      </c>
      <c r="BH182" s="4"/>
      <c r="BJ182" s="4"/>
      <c r="BK182" s="5"/>
      <c r="BL182" s="21"/>
      <c r="BM182" s="4"/>
      <c r="BN182" s="21"/>
      <c r="BO182" s="2" t="str">
        <f t="shared" si="21"/>
        <v/>
      </c>
      <c r="BP182" s="3" t="str">
        <f t="shared" si="22"/>
        <v/>
      </c>
      <c r="BQ182" s="3" t="str">
        <f>IF($A182="","",IF((AND($A182="ADD",OR(BP182="",BP182="Local Authority"))),"L",(_xlfn.XLOOKUP(BP182,asset_owner[lookupValue],asset_owner[lookupKey],""))))</f>
        <v/>
      </c>
      <c r="BR182" s="3" t="str">
        <f t="shared" si="23"/>
        <v/>
      </c>
      <c r="BS182" s="3" t="str">
        <f>IF($A182="","",IF((AND($A182="ADD",OR(BR182="",BR182="Vested Assets"))),"12",(_xlfn.XLOOKUP(BR182,ud_work_category[lookupValue],ud_work_category[lookupKey],""))))</f>
        <v/>
      </c>
      <c r="BT182" s="20"/>
      <c r="BU182" s="2" t="str">
        <f t="shared" si="24"/>
        <v/>
      </c>
      <c r="BV182" s="3" t="str">
        <f t="shared" si="25"/>
        <v/>
      </c>
      <c r="BW182" s="3" t="str">
        <f>IF($A182="","",IF((AND($A182="ADD",OR(BV182="",BV182="Excellent"))),"1",(_xlfn.XLOOKUP(BV182,condition[lookupValue],condition[lookupKey],""))))</f>
        <v/>
      </c>
      <c r="BX182" s="21" t="str">
        <f t="shared" si="26"/>
        <v/>
      </c>
      <c r="BY182" s="5"/>
    </row>
    <row r="183" spans="2:77" x14ac:dyDescent="0.25">
      <c r="B183" s="4"/>
      <c r="D183" s="3" t="str">
        <f>IF($A183="ADD",IF(NOT(ISBLANK(C183)),_xlfn.XLOOKUP(C183,roadnames[lookupValue],roadnames[lookupKey],"ERROR"),""), "")</f>
        <v/>
      </c>
      <c r="E183" s="4"/>
      <c r="F183" s="4"/>
      <c r="G183" s="5"/>
      <c r="H183" s="5"/>
      <c r="I183" s="19"/>
      <c r="J183" s="19"/>
      <c r="K183" s="19" t="str">
        <f t="shared" si="18"/>
        <v/>
      </c>
      <c r="L183" s="4"/>
      <c r="N183" s="3" t="str">
        <f>IF($A183="ADD",IF(NOT(ISBLANK(M183)),_xlfn.XLOOKUP(M183,len_adjust_rsn[lookupValue],len_adjust_rsn[lookupKey],"ERROR"),""), "")</f>
        <v/>
      </c>
      <c r="O183" s="19"/>
      <c r="Q183" s="19" t="str">
        <f t="shared" si="19"/>
        <v/>
      </c>
      <c r="R183" s="19"/>
      <c r="S183" s="19" t="str">
        <f t="shared" si="20"/>
        <v/>
      </c>
      <c r="T183" s="4"/>
      <c r="U183" s="4"/>
      <c r="W183" s="3" t="str">
        <f>IF($A183="ADD",IF(NOT(ISBLANK(V183)),_xlfn.XLOOKUP(V183,ud_surface_function[lookupValue],ud_surface_function[lookupKey],"ERROR"),""), "")</f>
        <v/>
      </c>
      <c r="Y183" s="3" t="str">
        <f>IF($A183="ADD",IF(NOT(ISBLANK(X183)),_xlfn.XLOOKUP(X183,ud_surface_reseal_reason[lookupValue],ud_surface_reseal_reason[lookupKey],"ERROR"),""), "")</f>
        <v/>
      </c>
      <c r="AA183" s="3" t="str">
        <f>IF($A183="ADD",IF(NOT(ISBLANK(Z183)),_xlfn.XLOOKUP(Z183,ud_surface_material_type[lookupValue],ud_surface_material_type[lookupKey],"ERROR"),""), "")</f>
        <v/>
      </c>
      <c r="AC183" s="3" t="str">
        <f>IF($A183="ADD",IF(NOT(ISBLANK(AB183)),_xlfn.XLOOKUP(AB183,ud_material_source[lookupValue],ud_material_source[lookupKey],"ERROR"),""), "")</f>
        <v/>
      </c>
      <c r="AE183" s="3" t="str">
        <f>IF($A183="ADD",IF(NOT(ISBLANK(AD183)),_xlfn.XLOOKUP(AD183,ud_surface_specification[lookupValue],ud_surface_specification[lookupKey],"ERROR"),""), "")</f>
        <v/>
      </c>
      <c r="AF183" s="4"/>
      <c r="AG183" s="4"/>
      <c r="AI183" s="3" t="str">
        <f>IF($A183="ADD",IF(NOT(ISBLANK(AH183)),_xlfn.XLOOKUP(AH183,ud_mix_designation_number[lookupValue],ud_mix_designation_number[lookupKey],"ERROR"),""), "")</f>
        <v/>
      </c>
      <c r="AK183" s="3" t="str">
        <f>IF($A183="ADD",IF(NOT(ISBLANK(AJ183)),_xlfn.XLOOKUP(AJ183,ud_chip_grade[lookupValue],ud_chip_grade[lookupKey],"ERROR"),""), "")</f>
        <v/>
      </c>
      <c r="AM183" s="3" t="str">
        <f>IF($A183="ADD",IF(NOT(ISBLANK(AL183)),_xlfn.XLOOKUP(AL183,ud_chip_grade[lookupValue],ud_chip_grade[lookupKey],"ERROR"),""), "")</f>
        <v/>
      </c>
      <c r="AO183" s="3" t="str">
        <f>IF($A183="ADD",IF(NOT(ISBLANK(AN183)),_xlfn.XLOOKUP(AN183,ud_chip_grade[lookupValue],ud_chip_grade[lookupKey],"ERROR"),""), "")</f>
        <v/>
      </c>
      <c r="AQ183" s="4"/>
      <c r="AS183" s="3" t="str">
        <f>IF($A183="ADD",IF(NOT(ISBLANK(AR183)),_xlfn.XLOOKUP(AR183,ud_recycled_aggregate[lookupValue],ud_recycled_aggregate[lookupKey],"ERROR"),""), "")</f>
        <v/>
      </c>
      <c r="AU183" s="3" t="str">
        <f>IF($A183="ADD",IF(NOT(ISBLANK(AT183)),_xlfn.XLOOKUP(AT183,ud_surface_binder_type[lookupValue],ud_surface_binder_type[lookupKey],"ERROR"),""), "")</f>
        <v/>
      </c>
      <c r="AV183" s="20"/>
      <c r="AY183" s="3" t="str">
        <f>IF($A183="ADD",IF(NOT(ISBLANK(AX183)),_xlfn.XLOOKUP(AX183,ud_cutter_type[lookupValue],ud_cutter_type[lookupKey],"ERROR"),""), "")</f>
        <v/>
      </c>
      <c r="AZ183" s="4"/>
      <c r="BB183" s="4"/>
      <c r="BG183" s="3" t="str">
        <f>IF($A183="ADD",IF(NOT(ISBLANK(BF183)),_xlfn.XLOOKUP(BF183,ud_polymer_type[lookupValue],ud_polymer_type[lookupKey],"ERROR"),""), "")</f>
        <v/>
      </c>
      <c r="BH183" s="4"/>
      <c r="BJ183" s="4"/>
      <c r="BK183" s="5"/>
      <c r="BL183" s="21"/>
      <c r="BM183" s="4"/>
      <c r="BN183" s="21"/>
      <c r="BO183" s="2" t="str">
        <f t="shared" si="21"/>
        <v/>
      </c>
      <c r="BP183" s="3" t="str">
        <f t="shared" si="22"/>
        <v/>
      </c>
      <c r="BQ183" s="3" t="str">
        <f>IF($A183="","",IF((AND($A183="ADD",OR(BP183="",BP183="Local Authority"))),"L",(_xlfn.XLOOKUP(BP183,asset_owner[lookupValue],asset_owner[lookupKey],""))))</f>
        <v/>
      </c>
      <c r="BR183" s="3" t="str">
        <f t="shared" si="23"/>
        <v/>
      </c>
      <c r="BS183" s="3" t="str">
        <f>IF($A183="","",IF((AND($A183="ADD",OR(BR183="",BR183="Vested Assets"))),"12",(_xlfn.XLOOKUP(BR183,ud_work_category[lookupValue],ud_work_category[lookupKey],""))))</f>
        <v/>
      </c>
      <c r="BT183" s="20"/>
      <c r="BU183" s="2" t="str">
        <f t="shared" si="24"/>
        <v/>
      </c>
      <c r="BV183" s="3" t="str">
        <f t="shared" si="25"/>
        <v/>
      </c>
      <c r="BW183" s="3" t="str">
        <f>IF($A183="","",IF((AND($A183="ADD",OR(BV183="",BV183="Excellent"))),"1",(_xlfn.XLOOKUP(BV183,condition[lookupValue],condition[lookupKey],""))))</f>
        <v/>
      </c>
      <c r="BX183" s="21" t="str">
        <f t="shared" si="26"/>
        <v/>
      </c>
      <c r="BY183" s="5"/>
    </row>
    <row r="184" spans="2:77" x14ac:dyDescent="0.25">
      <c r="B184" s="4"/>
      <c r="D184" s="3" t="str">
        <f>IF($A184="ADD",IF(NOT(ISBLANK(C184)),_xlfn.XLOOKUP(C184,roadnames[lookupValue],roadnames[lookupKey],"ERROR"),""), "")</f>
        <v/>
      </c>
      <c r="E184" s="4"/>
      <c r="F184" s="4"/>
      <c r="G184" s="5"/>
      <c r="H184" s="5"/>
      <c r="I184" s="19"/>
      <c r="J184" s="19"/>
      <c r="K184" s="19" t="str">
        <f t="shared" si="18"/>
        <v/>
      </c>
      <c r="L184" s="4"/>
      <c r="N184" s="3" t="str">
        <f>IF($A184="ADD",IF(NOT(ISBLANK(M184)),_xlfn.XLOOKUP(M184,len_adjust_rsn[lookupValue],len_adjust_rsn[lookupKey],"ERROR"),""), "")</f>
        <v/>
      </c>
      <c r="O184" s="19"/>
      <c r="Q184" s="19" t="str">
        <f t="shared" si="19"/>
        <v/>
      </c>
      <c r="R184" s="19"/>
      <c r="S184" s="19" t="str">
        <f t="shared" si="20"/>
        <v/>
      </c>
      <c r="T184" s="4"/>
      <c r="U184" s="4"/>
      <c r="W184" s="3" t="str">
        <f>IF($A184="ADD",IF(NOT(ISBLANK(V184)),_xlfn.XLOOKUP(V184,ud_surface_function[lookupValue],ud_surface_function[lookupKey],"ERROR"),""), "")</f>
        <v/>
      </c>
      <c r="Y184" s="3" t="str">
        <f>IF($A184="ADD",IF(NOT(ISBLANK(X184)),_xlfn.XLOOKUP(X184,ud_surface_reseal_reason[lookupValue],ud_surface_reseal_reason[lookupKey],"ERROR"),""), "")</f>
        <v/>
      </c>
      <c r="AA184" s="3" t="str">
        <f>IF($A184="ADD",IF(NOT(ISBLANK(Z184)),_xlfn.XLOOKUP(Z184,ud_surface_material_type[lookupValue],ud_surface_material_type[lookupKey],"ERROR"),""), "")</f>
        <v/>
      </c>
      <c r="AC184" s="3" t="str">
        <f>IF($A184="ADD",IF(NOT(ISBLANK(AB184)),_xlfn.XLOOKUP(AB184,ud_material_source[lookupValue],ud_material_source[lookupKey],"ERROR"),""), "")</f>
        <v/>
      </c>
      <c r="AE184" s="3" t="str">
        <f>IF($A184="ADD",IF(NOT(ISBLANK(AD184)),_xlfn.XLOOKUP(AD184,ud_surface_specification[lookupValue],ud_surface_specification[lookupKey],"ERROR"),""), "")</f>
        <v/>
      </c>
      <c r="AF184" s="4"/>
      <c r="AG184" s="4"/>
      <c r="AI184" s="3" t="str">
        <f>IF($A184="ADD",IF(NOT(ISBLANK(AH184)),_xlfn.XLOOKUP(AH184,ud_mix_designation_number[lookupValue],ud_mix_designation_number[lookupKey],"ERROR"),""), "")</f>
        <v/>
      </c>
      <c r="AK184" s="3" t="str">
        <f>IF($A184="ADD",IF(NOT(ISBLANK(AJ184)),_xlfn.XLOOKUP(AJ184,ud_chip_grade[lookupValue],ud_chip_grade[lookupKey],"ERROR"),""), "")</f>
        <v/>
      </c>
      <c r="AM184" s="3" t="str">
        <f>IF($A184="ADD",IF(NOT(ISBLANK(AL184)),_xlfn.XLOOKUP(AL184,ud_chip_grade[lookupValue],ud_chip_grade[lookupKey],"ERROR"),""), "")</f>
        <v/>
      </c>
      <c r="AO184" s="3" t="str">
        <f>IF($A184="ADD",IF(NOT(ISBLANK(AN184)),_xlfn.XLOOKUP(AN184,ud_chip_grade[lookupValue],ud_chip_grade[lookupKey],"ERROR"),""), "")</f>
        <v/>
      </c>
      <c r="AQ184" s="4"/>
      <c r="AS184" s="3" t="str">
        <f>IF($A184="ADD",IF(NOT(ISBLANK(AR184)),_xlfn.XLOOKUP(AR184,ud_recycled_aggregate[lookupValue],ud_recycled_aggregate[lookupKey],"ERROR"),""), "")</f>
        <v/>
      </c>
      <c r="AU184" s="3" t="str">
        <f>IF($A184="ADD",IF(NOT(ISBLANK(AT184)),_xlfn.XLOOKUP(AT184,ud_surface_binder_type[lookupValue],ud_surface_binder_type[lookupKey],"ERROR"),""), "")</f>
        <v/>
      </c>
      <c r="AV184" s="20"/>
      <c r="AY184" s="3" t="str">
        <f>IF($A184="ADD",IF(NOT(ISBLANK(AX184)),_xlfn.XLOOKUP(AX184,ud_cutter_type[lookupValue],ud_cutter_type[lookupKey],"ERROR"),""), "")</f>
        <v/>
      </c>
      <c r="AZ184" s="4"/>
      <c r="BB184" s="4"/>
      <c r="BG184" s="3" t="str">
        <f>IF($A184="ADD",IF(NOT(ISBLANK(BF184)),_xlfn.XLOOKUP(BF184,ud_polymer_type[lookupValue],ud_polymer_type[lookupKey],"ERROR"),""), "")</f>
        <v/>
      </c>
      <c r="BH184" s="4"/>
      <c r="BJ184" s="4"/>
      <c r="BK184" s="5"/>
      <c r="BL184" s="21"/>
      <c r="BM184" s="4"/>
      <c r="BN184" s="21"/>
      <c r="BO184" s="2" t="str">
        <f t="shared" si="21"/>
        <v/>
      </c>
      <c r="BP184" s="3" t="str">
        <f t="shared" si="22"/>
        <v/>
      </c>
      <c r="BQ184" s="3" t="str">
        <f>IF($A184="","",IF((AND($A184="ADD",OR(BP184="",BP184="Local Authority"))),"L",(_xlfn.XLOOKUP(BP184,asset_owner[lookupValue],asset_owner[lookupKey],""))))</f>
        <v/>
      </c>
      <c r="BR184" s="3" t="str">
        <f t="shared" si="23"/>
        <v/>
      </c>
      <c r="BS184" s="3" t="str">
        <f>IF($A184="","",IF((AND($A184="ADD",OR(BR184="",BR184="Vested Assets"))),"12",(_xlfn.XLOOKUP(BR184,ud_work_category[lookupValue],ud_work_category[lookupKey],""))))</f>
        <v/>
      </c>
      <c r="BT184" s="20"/>
      <c r="BU184" s="2" t="str">
        <f t="shared" si="24"/>
        <v/>
      </c>
      <c r="BV184" s="3" t="str">
        <f t="shared" si="25"/>
        <v/>
      </c>
      <c r="BW184" s="3" t="str">
        <f>IF($A184="","",IF((AND($A184="ADD",OR(BV184="",BV184="Excellent"))),"1",(_xlfn.XLOOKUP(BV184,condition[lookupValue],condition[lookupKey],""))))</f>
        <v/>
      </c>
      <c r="BX184" s="21" t="str">
        <f t="shared" si="26"/>
        <v/>
      </c>
      <c r="BY184" s="5"/>
    </row>
    <row r="185" spans="2:77" x14ac:dyDescent="0.25">
      <c r="B185" s="4"/>
      <c r="D185" s="3" t="str">
        <f>IF($A185="ADD",IF(NOT(ISBLANK(C185)),_xlfn.XLOOKUP(C185,roadnames[lookupValue],roadnames[lookupKey],"ERROR"),""), "")</f>
        <v/>
      </c>
      <c r="E185" s="4"/>
      <c r="F185" s="4"/>
      <c r="G185" s="5"/>
      <c r="H185" s="5"/>
      <c r="I185" s="19"/>
      <c r="J185" s="19"/>
      <c r="K185" s="19" t="str">
        <f t="shared" si="18"/>
        <v/>
      </c>
      <c r="L185" s="4"/>
      <c r="N185" s="3" t="str">
        <f>IF($A185="ADD",IF(NOT(ISBLANK(M185)),_xlfn.XLOOKUP(M185,len_adjust_rsn[lookupValue],len_adjust_rsn[lookupKey],"ERROR"),""), "")</f>
        <v/>
      </c>
      <c r="O185" s="19"/>
      <c r="Q185" s="19" t="str">
        <f t="shared" si="19"/>
        <v/>
      </c>
      <c r="R185" s="19"/>
      <c r="S185" s="19" t="str">
        <f t="shared" si="20"/>
        <v/>
      </c>
      <c r="T185" s="4"/>
      <c r="U185" s="4"/>
      <c r="W185" s="3" t="str">
        <f>IF($A185="ADD",IF(NOT(ISBLANK(V185)),_xlfn.XLOOKUP(V185,ud_surface_function[lookupValue],ud_surface_function[lookupKey],"ERROR"),""), "")</f>
        <v/>
      </c>
      <c r="Y185" s="3" t="str">
        <f>IF($A185="ADD",IF(NOT(ISBLANK(X185)),_xlfn.XLOOKUP(X185,ud_surface_reseal_reason[lookupValue],ud_surface_reseal_reason[lookupKey],"ERROR"),""), "")</f>
        <v/>
      </c>
      <c r="AA185" s="3" t="str">
        <f>IF($A185="ADD",IF(NOT(ISBLANK(Z185)),_xlfn.XLOOKUP(Z185,ud_surface_material_type[lookupValue],ud_surface_material_type[lookupKey],"ERROR"),""), "")</f>
        <v/>
      </c>
      <c r="AC185" s="3" t="str">
        <f>IF($A185="ADD",IF(NOT(ISBLANK(AB185)),_xlfn.XLOOKUP(AB185,ud_material_source[lookupValue],ud_material_source[lookupKey],"ERROR"),""), "")</f>
        <v/>
      </c>
      <c r="AE185" s="3" t="str">
        <f>IF($A185="ADD",IF(NOT(ISBLANK(AD185)),_xlfn.XLOOKUP(AD185,ud_surface_specification[lookupValue],ud_surface_specification[lookupKey],"ERROR"),""), "")</f>
        <v/>
      </c>
      <c r="AF185" s="4"/>
      <c r="AG185" s="4"/>
      <c r="AI185" s="3" t="str">
        <f>IF($A185="ADD",IF(NOT(ISBLANK(AH185)),_xlfn.XLOOKUP(AH185,ud_mix_designation_number[lookupValue],ud_mix_designation_number[lookupKey],"ERROR"),""), "")</f>
        <v/>
      </c>
      <c r="AK185" s="3" t="str">
        <f>IF($A185="ADD",IF(NOT(ISBLANK(AJ185)),_xlfn.XLOOKUP(AJ185,ud_chip_grade[lookupValue],ud_chip_grade[lookupKey],"ERROR"),""), "")</f>
        <v/>
      </c>
      <c r="AM185" s="3" t="str">
        <f>IF($A185="ADD",IF(NOT(ISBLANK(AL185)),_xlfn.XLOOKUP(AL185,ud_chip_grade[lookupValue],ud_chip_grade[lookupKey],"ERROR"),""), "")</f>
        <v/>
      </c>
      <c r="AO185" s="3" t="str">
        <f>IF($A185="ADD",IF(NOT(ISBLANK(AN185)),_xlfn.XLOOKUP(AN185,ud_chip_grade[lookupValue],ud_chip_grade[lookupKey],"ERROR"),""), "")</f>
        <v/>
      </c>
      <c r="AQ185" s="4"/>
      <c r="AS185" s="3" t="str">
        <f>IF($A185="ADD",IF(NOT(ISBLANK(AR185)),_xlfn.XLOOKUP(AR185,ud_recycled_aggregate[lookupValue],ud_recycled_aggregate[lookupKey],"ERROR"),""), "")</f>
        <v/>
      </c>
      <c r="AU185" s="3" t="str">
        <f>IF($A185="ADD",IF(NOT(ISBLANK(AT185)),_xlfn.XLOOKUP(AT185,ud_surface_binder_type[lookupValue],ud_surface_binder_type[lookupKey],"ERROR"),""), "")</f>
        <v/>
      </c>
      <c r="AV185" s="20"/>
      <c r="AY185" s="3" t="str">
        <f>IF($A185="ADD",IF(NOT(ISBLANK(AX185)),_xlfn.XLOOKUP(AX185,ud_cutter_type[lookupValue],ud_cutter_type[lookupKey],"ERROR"),""), "")</f>
        <v/>
      </c>
      <c r="AZ185" s="4"/>
      <c r="BB185" s="4"/>
      <c r="BG185" s="3" t="str">
        <f>IF($A185="ADD",IF(NOT(ISBLANK(BF185)),_xlfn.XLOOKUP(BF185,ud_polymer_type[lookupValue],ud_polymer_type[lookupKey],"ERROR"),""), "")</f>
        <v/>
      </c>
      <c r="BH185" s="4"/>
      <c r="BJ185" s="4"/>
      <c r="BK185" s="5"/>
      <c r="BL185" s="21"/>
      <c r="BM185" s="4"/>
      <c r="BN185" s="21"/>
      <c r="BO185" s="2" t="str">
        <f t="shared" si="21"/>
        <v/>
      </c>
      <c r="BP185" s="3" t="str">
        <f t="shared" si="22"/>
        <v/>
      </c>
      <c r="BQ185" s="3" t="str">
        <f>IF($A185="","",IF((AND($A185="ADD",OR(BP185="",BP185="Local Authority"))),"L",(_xlfn.XLOOKUP(BP185,asset_owner[lookupValue],asset_owner[lookupKey],""))))</f>
        <v/>
      </c>
      <c r="BR185" s="3" t="str">
        <f t="shared" si="23"/>
        <v/>
      </c>
      <c r="BS185" s="3" t="str">
        <f>IF($A185="","",IF((AND($A185="ADD",OR(BR185="",BR185="Vested Assets"))),"12",(_xlfn.XLOOKUP(BR185,ud_work_category[lookupValue],ud_work_category[lookupKey],""))))</f>
        <v/>
      </c>
      <c r="BT185" s="20"/>
      <c r="BU185" s="2" t="str">
        <f t="shared" si="24"/>
        <v/>
      </c>
      <c r="BV185" s="3" t="str">
        <f t="shared" si="25"/>
        <v/>
      </c>
      <c r="BW185" s="3" t="str">
        <f>IF($A185="","",IF((AND($A185="ADD",OR(BV185="",BV185="Excellent"))),"1",(_xlfn.XLOOKUP(BV185,condition[lookupValue],condition[lookupKey],""))))</f>
        <v/>
      </c>
      <c r="BX185" s="21" t="str">
        <f t="shared" si="26"/>
        <v/>
      </c>
      <c r="BY185" s="5"/>
    </row>
    <row r="186" spans="2:77" x14ac:dyDescent="0.25">
      <c r="B186" s="4"/>
      <c r="D186" s="3" t="str">
        <f>IF($A186="ADD",IF(NOT(ISBLANK(C186)),_xlfn.XLOOKUP(C186,roadnames[lookupValue],roadnames[lookupKey],"ERROR"),""), "")</f>
        <v/>
      </c>
      <c r="E186" s="4"/>
      <c r="F186" s="4"/>
      <c r="G186" s="5"/>
      <c r="H186" s="5"/>
      <c r="I186" s="19"/>
      <c r="J186" s="19"/>
      <c r="K186" s="19" t="str">
        <f t="shared" si="18"/>
        <v/>
      </c>
      <c r="L186" s="4"/>
      <c r="N186" s="3" t="str">
        <f>IF($A186="ADD",IF(NOT(ISBLANK(M186)),_xlfn.XLOOKUP(M186,len_adjust_rsn[lookupValue],len_adjust_rsn[lookupKey],"ERROR"),""), "")</f>
        <v/>
      </c>
      <c r="O186" s="19"/>
      <c r="Q186" s="19" t="str">
        <f t="shared" si="19"/>
        <v/>
      </c>
      <c r="R186" s="19"/>
      <c r="S186" s="19" t="str">
        <f t="shared" si="20"/>
        <v/>
      </c>
      <c r="T186" s="4"/>
      <c r="U186" s="4"/>
      <c r="W186" s="3" t="str">
        <f>IF($A186="ADD",IF(NOT(ISBLANK(V186)),_xlfn.XLOOKUP(V186,ud_surface_function[lookupValue],ud_surface_function[lookupKey],"ERROR"),""), "")</f>
        <v/>
      </c>
      <c r="Y186" s="3" t="str">
        <f>IF($A186="ADD",IF(NOT(ISBLANK(X186)),_xlfn.XLOOKUP(X186,ud_surface_reseal_reason[lookupValue],ud_surface_reseal_reason[lookupKey],"ERROR"),""), "")</f>
        <v/>
      </c>
      <c r="AA186" s="3" t="str">
        <f>IF($A186="ADD",IF(NOT(ISBLANK(Z186)),_xlfn.XLOOKUP(Z186,ud_surface_material_type[lookupValue],ud_surface_material_type[lookupKey],"ERROR"),""), "")</f>
        <v/>
      </c>
      <c r="AC186" s="3" t="str">
        <f>IF($A186="ADD",IF(NOT(ISBLANK(AB186)),_xlfn.XLOOKUP(AB186,ud_material_source[lookupValue],ud_material_source[lookupKey],"ERROR"),""), "")</f>
        <v/>
      </c>
      <c r="AE186" s="3" t="str">
        <f>IF($A186="ADD",IF(NOT(ISBLANK(AD186)),_xlfn.XLOOKUP(AD186,ud_surface_specification[lookupValue],ud_surface_specification[lookupKey],"ERROR"),""), "")</f>
        <v/>
      </c>
      <c r="AF186" s="4"/>
      <c r="AG186" s="4"/>
      <c r="AI186" s="3" t="str">
        <f>IF($A186="ADD",IF(NOT(ISBLANK(AH186)),_xlfn.XLOOKUP(AH186,ud_mix_designation_number[lookupValue],ud_mix_designation_number[lookupKey],"ERROR"),""), "")</f>
        <v/>
      </c>
      <c r="AK186" s="3" t="str">
        <f>IF($A186="ADD",IF(NOT(ISBLANK(AJ186)),_xlfn.XLOOKUP(AJ186,ud_chip_grade[lookupValue],ud_chip_grade[lookupKey],"ERROR"),""), "")</f>
        <v/>
      </c>
      <c r="AM186" s="3" t="str">
        <f>IF($A186="ADD",IF(NOT(ISBLANK(AL186)),_xlfn.XLOOKUP(AL186,ud_chip_grade[lookupValue],ud_chip_grade[lookupKey],"ERROR"),""), "")</f>
        <v/>
      </c>
      <c r="AO186" s="3" t="str">
        <f>IF($A186="ADD",IF(NOT(ISBLANK(AN186)),_xlfn.XLOOKUP(AN186,ud_chip_grade[lookupValue],ud_chip_grade[lookupKey],"ERROR"),""), "")</f>
        <v/>
      </c>
      <c r="AQ186" s="4"/>
      <c r="AS186" s="3" t="str">
        <f>IF($A186="ADD",IF(NOT(ISBLANK(AR186)),_xlfn.XLOOKUP(AR186,ud_recycled_aggregate[lookupValue],ud_recycled_aggregate[lookupKey],"ERROR"),""), "")</f>
        <v/>
      </c>
      <c r="AU186" s="3" t="str">
        <f>IF($A186="ADD",IF(NOT(ISBLANK(AT186)),_xlfn.XLOOKUP(AT186,ud_surface_binder_type[lookupValue],ud_surface_binder_type[lookupKey],"ERROR"),""), "")</f>
        <v/>
      </c>
      <c r="AV186" s="20"/>
      <c r="AY186" s="3" t="str">
        <f>IF($A186="ADD",IF(NOT(ISBLANK(AX186)),_xlfn.XLOOKUP(AX186,ud_cutter_type[lookupValue],ud_cutter_type[lookupKey],"ERROR"),""), "")</f>
        <v/>
      </c>
      <c r="AZ186" s="4"/>
      <c r="BB186" s="4"/>
      <c r="BG186" s="3" t="str">
        <f>IF($A186="ADD",IF(NOT(ISBLANK(BF186)),_xlfn.XLOOKUP(BF186,ud_polymer_type[lookupValue],ud_polymer_type[lookupKey],"ERROR"),""), "")</f>
        <v/>
      </c>
      <c r="BH186" s="4"/>
      <c r="BJ186" s="4"/>
      <c r="BK186" s="5"/>
      <c r="BL186" s="21"/>
      <c r="BM186" s="4"/>
      <c r="BN186" s="21"/>
      <c r="BO186" s="2" t="str">
        <f t="shared" si="21"/>
        <v/>
      </c>
      <c r="BP186" s="3" t="str">
        <f t="shared" si="22"/>
        <v/>
      </c>
      <c r="BQ186" s="3" t="str">
        <f>IF($A186="","",IF((AND($A186="ADD",OR(BP186="",BP186="Local Authority"))),"L",(_xlfn.XLOOKUP(BP186,asset_owner[lookupValue],asset_owner[lookupKey],""))))</f>
        <v/>
      </c>
      <c r="BR186" s="3" t="str">
        <f t="shared" si="23"/>
        <v/>
      </c>
      <c r="BS186" s="3" t="str">
        <f>IF($A186="","",IF((AND($A186="ADD",OR(BR186="",BR186="Vested Assets"))),"12",(_xlfn.XLOOKUP(BR186,ud_work_category[lookupValue],ud_work_category[lookupKey],""))))</f>
        <v/>
      </c>
      <c r="BT186" s="20"/>
      <c r="BU186" s="2" t="str">
        <f t="shared" si="24"/>
        <v/>
      </c>
      <c r="BV186" s="3" t="str">
        <f t="shared" si="25"/>
        <v/>
      </c>
      <c r="BW186" s="3" t="str">
        <f>IF($A186="","",IF((AND($A186="ADD",OR(BV186="",BV186="Excellent"))),"1",(_xlfn.XLOOKUP(BV186,condition[lookupValue],condition[lookupKey],""))))</f>
        <v/>
      </c>
      <c r="BX186" s="21" t="str">
        <f t="shared" si="26"/>
        <v/>
      </c>
      <c r="BY186" s="5"/>
    </row>
    <row r="187" spans="2:77" x14ac:dyDescent="0.25">
      <c r="B187" s="4"/>
      <c r="D187" s="3" t="str">
        <f>IF($A187="ADD",IF(NOT(ISBLANK(C187)),_xlfn.XLOOKUP(C187,roadnames[lookupValue],roadnames[lookupKey],"ERROR"),""), "")</f>
        <v/>
      </c>
      <c r="E187" s="4"/>
      <c r="F187" s="4"/>
      <c r="G187" s="5"/>
      <c r="H187" s="5"/>
      <c r="I187" s="19"/>
      <c r="J187" s="19"/>
      <c r="K187" s="19" t="str">
        <f t="shared" si="18"/>
        <v/>
      </c>
      <c r="L187" s="4"/>
      <c r="N187" s="3" t="str">
        <f>IF($A187="ADD",IF(NOT(ISBLANK(M187)),_xlfn.XLOOKUP(M187,len_adjust_rsn[lookupValue],len_adjust_rsn[lookupKey],"ERROR"),""), "")</f>
        <v/>
      </c>
      <c r="O187" s="19"/>
      <c r="Q187" s="19" t="str">
        <f t="shared" si="19"/>
        <v/>
      </c>
      <c r="R187" s="19"/>
      <c r="S187" s="19" t="str">
        <f t="shared" si="20"/>
        <v/>
      </c>
      <c r="T187" s="4"/>
      <c r="U187" s="4"/>
      <c r="W187" s="3" t="str">
        <f>IF($A187="ADD",IF(NOT(ISBLANK(V187)),_xlfn.XLOOKUP(V187,ud_surface_function[lookupValue],ud_surface_function[lookupKey],"ERROR"),""), "")</f>
        <v/>
      </c>
      <c r="Y187" s="3" t="str">
        <f>IF($A187="ADD",IF(NOT(ISBLANK(X187)),_xlfn.XLOOKUP(X187,ud_surface_reseal_reason[lookupValue],ud_surface_reseal_reason[lookupKey],"ERROR"),""), "")</f>
        <v/>
      </c>
      <c r="AA187" s="3" t="str">
        <f>IF($A187="ADD",IF(NOT(ISBLANK(Z187)),_xlfn.XLOOKUP(Z187,ud_surface_material_type[lookupValue],ud_surface_material_type[lookupKey],"ERROR"),""), "")</f>
        <v/>
      </c>
      <c r="AC187" s="3" t="str">
        <f>IF($A187="ADD",IF(NOT(ISBLANK(AB187)),_xlfn.XLOOKUP(AB187,ud_material_source[lookupValue],ud_material_source[lookupKey],"ERROR"),""), "")</f>
        <v/>
      </c>
      <c r="AE187" s="3" t="str">
        <f>IF($A187="ADD",IF(NOT(ISBLANK(AD187)),_xlfn.XLOOKUP(AD187,ud_surface_specification[lookupValue],ud_surface_specification[lookupKey],"ERROR"),""), "")</f>
        <v/>
      </c>
      <c r="AF187" s="4"/>
      <c r="AG187" s="4"/>
      <c r="AI187" s="3" t="str">
        <f>IF($A187="ADD",IF(NOT(ISBLANK(AH187)),_xlfn.XLOOKUP(AH187,ud_mix_designation_number[lookupValue],ud_mix_designation_number[lookupKey],"ERROR"),""), "")</f>
        <v/>
      </c>
      <c r="AK187" s="3" t="str">
        <f>IF($A187="ADD",IF(NOT(ISBLANK(AJ187)),_xlfn.XLOOKUP(AJ187,ud_chip_grade[lookupValue],ud_chip_grade[lookupKey],"ERROR"),""), "")</f>
        <v/>
      </c>
      <c r="AM187" s="3" t="str">
        <f>IF($A187="ADD",IF(NOT(ISBLANK(AL187)),_xlfn.XLOOKUP(AL187,ud_chip_grade[lookupValue],ud_chip_grade[lookupKey],"ERROR"),""), "")</f>
        <v/>
      </c>
      <c r="AO187" s="3" t="str">
        <f>IF($A187="ADD",IF(NOT(ISBLANK(AN187)),_xlfn.XLOOKUP(AN187,ud_chip_grade[lookupValue],ud_chip_grade[lookupKey],"ERROR"),""), "")</f>
        <v/>
      </c>
      <c r="AQ187" s="4"/>
      <c r="AS187" s="3" t="str">
        <f>IF($A187="ADD",IF(NOT(ISBLANK(AR187)),_xlfn.XLOOKUP(AR187,ud_recycled_aggregate[lookupValue],ud_recycled_aggregate[lookupKey],"ERROR"),""), "")</f>
        <v/>
      </c>
      <c r="AU187" s="3" t="str">
        <f>IF($A187="ADD",IF(NOT(ISBLANK(AT187)),_xlfn.XLOOKUP(AT187,ud_surface_binder_type[lookupValue],ud_surface_binder_type[lookupKey],"ERROR"),""), "")</f>
        <v/>
      </c>
      <c r="AV187" s="20"/>
      <c r="AY187" s="3" t="str">
        <f>IF($A187="ADD",IF(NOT(ISBLANK(AX187)),_xlfn.XLOOKUP(AX187,ud_cutter_type[lookupValue],ud_cutter_type[lookupKey],"ERROR"),""), "")</f>
        <v/>
      </c>
      <c r="AZ187" s="4"/>
      <c r="BB187" s="4"/>
      <c r="BG187" s="3" t="str">
        <f>IF($A187="ADD",IF(NOT(ISBLANK(BF187)),_xlfn.XLOOKUP(BF187,ud_polymer_type[lookupValue],ud_polymer_type[lookupKey],"ERROR"),""), "")</f>
        <v/>
      </c>
      <c r="BH187" s="4"/>
      <c r="BJ187" s="4"/>
      <c r="BK187" s="5"/>
      <c r="BL187" s="21"/>
      <c r="BM187" s="4"/>
      <c r="BN187" s="21"/>
      <c r="BO187" s="2" t="str">
        <f t="shared" si="21"/>
        <v/>
      </c>
      <c r="BP187" s="3" t="str">
        <f t="shared" si="22"/>
        <v/>
      </c>
      <c r="BQ187" s="3" t="str">
        <f>IF($A187="","",IF((AND($A187="ADD",OR(BP187="",BP187="Local Authority"))),"L",(_xlfn.XLOOKUP(BP187,asset_owner[lookupValue],asset_owner[lookupKey],""))))</f>
        <v/>
      </c>
      <c r="BR187" s="3" t="str">
        <f t="shared" si="23"/>
        <v/>
      </c>
      <c r="BS187" s="3" t="str">
        <f>IF($A187="","",IF((AND($A187="ADD",OR(BR187="",BR187="Vested Assets"))),"12",(_xlfn.XLOOKUP(BR187,ud_work_category[lookupValue],ud_work_category[lookupKey],""))))</f>
        <v/>
      </c>
      <c r="BT187" s="20"/>
      <c r="BU187" s="2" t="str">
        <f t="shared" si="24"/>
        <v/>
      </c>
      <c r="BV187" s="3" t="str">
        <f t="shared" si="25"/>
        <v/>
      </c>
      <c r="BW187" s="3" t="str">
        <f>IF($A187="","",IF((AND($A187="ADD",OR(BV187="",BV187="Excellent"))),"1",(_xlfn.XLOOKUP(BV187,condition[lookupValue],condition[lookupKey],""))))</f>
        <v/>
      </c>
      <c r="BX187" s="21" t="str">
        <f t="shared" si="26"/>
        <v/>
      </c>
      <c r="BY187" s="5"/>
    </row>
    <row r="188" spans="2:77" x14ac:dyDescent="0.25">
      <c r="B188" s="4"/>
      <c r="D188" s="3" t="str">
        <f>IF($A188="ADD",IF(NOT(ISBLANK(C188)),_xlfn.XLOOKUP(C188,roadnames[lookupValue],roadnames[lookupKey],"ERROR"),""), "")</f>
        <v/>
      </c>
      <c r="E188" s="4"/>
      <c r="F188" s="4"/>
      <c r="G188" s="5"/>
      <c r="H188" s="5"/>
      <c r="I188" s="19"/>
      <c r="J188" s="19"/>
      <c r="K188" s="19" t="str">
        <f t="shared" si="18"/>
        <v/>
      </c>
      <c r="L188" s="4"/>
      <c r="N188" s="3" t="str">
        <f>IF($A188="ADD",IF(NOT(ISBLANK(M188)),_xlfn.XLOOKUP(M188,len_adjust_rsn[lookupValue],len_adjust_rsn[lookupKey],"ERROR"),""), "")</f>
        <v/>
      </c>
      <c r="O188" s="19"/>
      <c r="Q188" s="19" t="str">
        <f t="shared" si="19"/>
        <v/>
      </c>
      <c r="R188" s="19"/>
      <c r="S188" s="19" t="str">
        <f t="shared" si="20"/>
        <v/>
      </c>
      <c r="T188" s="4"/>
      <c r="U188" s="4"/>
      <c r="W188" s="3" t="str">
        <f>IF($A188="ADD",IF(NOT(ISBLANK(V188)),_xlfn.XLOOKUP(V188,ud_surface_function[lookupValue],ud_surface_function[lookupKey],"ERROR"),""), "")</f>
        <v/>
      </c>
      <c r="Y188" s="3" t="str">
        <f>IF($A188="ADD",IF(NOT(ISBLANK(X188)),_xlfn.XLOOKUP(X188,ud_surface_reseal_reason[lookupValue],ud_surface_reseal_reason[lookupKey],"ERROR"),""), "")</f>
        <v/>
      </c>
      <c r="AA188" s="3" t="str">
        <f>IF($A188="ADD",IF(NOT(ISBLANK(Z188)),_xlfn.XLOOKUP(Z188,ud_surface_material_type[lookupValue],ud_surface_material_type[lookupKey],"ERROR"),""), "")</f>
        <v/>
      </c>
      <c r="AC188" s="3" t="str">
        <f>IF($A188="ADD",IF(NOT(ISBLANK(AB188)),_xlfn.XLOOKUP(AB188,ud_material_source[lookupValue],ud_material_source[lookupKey],"ERROR"),""), "")</f>
        <v/>
      </c>
      <c r="AE188" s="3" t="str">
        <f>IF($A188="ADD",IF(NOT(ISBLANK(AD188)),_xlfn.XLOOKUP(AD188,ud_surface_specification[lookupValue],ud_surface_specification[lookupKey],"ERROR"),""), "")</f>
        <v/>
      </c>
      <c r="AF188" s="4"/>
      <c r="AG188" s="4"/>
      <c r="AI188" s="3" t="str">
        <f>IF($A188="ADD",IF(NOT(ISBLANK(AH188)),_xlfn.XLOOKUP(AH188,ud_mix_designation_number[lookupValue],ud_mix_designation_number[lookupKey],"ERROR"),""), "")</f>
        <v/>
      </c>
      <c r="AK188" s="3" t="str">
        <f>IF($A188="ADD",IF(NOT(ISBLANK(AJ188)),_xlfn.XLOOKUP(AJ188,ud_chip_grade[lookupValue],ud_chip_grade[lookupKey],"ERROR"),""), "")</f>
        <v/>
      </c>
      <c r="AM188" s="3" t="str">
        <f>IF($A188="ADD",IF(NOT(ISBLANK(AL188)),_xlfn.XLOOKUP(AL188,ud_chip_grade[lookupValue],ud_chip_grade[lookupKey],"ERROR"),""), "")</f>
        <v/>
      </c>
      <c r="AO188" s="3" t="str">
        <f>IF($A188="ADD",IF(NOT(ISBLANK(AN188)),_xlfn.XLOOKUP(AN188,ud_chip_grade[lookupValue],ud_chip_grade[lookupKey],"ERROR"),""), "")</f>
        <v/>
      </c>
      <c r="AQ188" s="4"/>
      <c r="AS188" s="3" t="str">
        <f>IF($A188="ADD",IF(NOT(ISBLANK(AR188)),_xlfn.XLOOKUP(AR188,ud_recycled_aggregate[lookupValue],ud_recycled_aggregate[lookupKey],"ERROR"),""), "")</f>
        <v/>
      </c>
      <c r="AU188" s="3" t="str">
        <f>IF($A188="ADD",IF(NOT(ISBLANK(AT188)),_xlfn.XLOOKUP(AT188,ud_surface_binder_type[lookupValue],ud_surface_binder_type[lookupKey],"ERROR"),""), "")</f>
        <v/>
      </c>
      <c r="AV188" s="20"/>
      <c r="AY188" s="3" t="str">
        <f>IF($A188="ADD",IF(NOT(ISBLANK(AX188)),_xlfn.XLOOKUP(AX188,ud_cutter_type[lookupValue],ud_cutter_type[lookupKey],"ERROR"),""), "")</f>
        <v/>
      </c>
      <c r="AZ188" s="4"/>
      <c r="BB188" s="4"/>
      <c r="BG188" s="3" t="str">
        <f>IF($A188="ADD",IF(NOT(ISBLANK(BF188)),_xlfn.XLOOKUP(BF188,ud_polymer_type[lookupValue],ud_polymer_type[lookupKey],"ERROR"),""), "")</f>
        <v/>
      </c>
      <c r="BH188" s="4"/>
      <c r="BJ188" s="4"/>
      <c r="BK188" s="5"/>
      <c r="BL188" s="21"/>
      <c r="BM188" s="4"/>
      <c r="BN188" s="21"/>
      <c r="BO188" s="2" t="str">
        <f t="shared" si="21"/>
        <v/>
      </c>
      <c r="BP188" s="3" t="str">
        <f t="shared" si="22"/>
        <v/>
      </c>
      <c r="BQ188" s="3" t="str">
        <f>IF($A188="","",IF((AND($A188="ADD",OR(BP188="",BP188="Local Authority"))),"L",(_xlfn.XLOOKUP(BP188,asset_owner[lookupValue],asset_owner[lookupKey],""))))</f>
        <v/>
      </c>
      <c r="BR188" s="3" t="str">
        <f t="shared" si="23"/>
        <v/>
      </c>
      <c r="BS188" s="3" t="str">
        <f>IF($A188="","",IF((AND($A188="ADD",OR(BR188="",BR188="Vested Assets"))),"12",(_xlfn.XLOOKUP(BR188,ud_work_category[lookupValue],ud_work_category[lookupKey],""))))</f>
        <v/>
      </c>
      <c r="BT188" s="20"/>
      <c r="BU188" s="2" t="str">
        <f t="shared" si="24"/>
        <v/>
      </c>
      <c r="BV188" s="3" t="str">
        <f t="shared" si="25"/>
        <v/>
      </c>
      <c r="BW188" s="3" t="str">
        <f>IF($A188="","",IF((AND($A188="ADD",OR(BV188="",BV188="Excellent"))),"1",(_xlfn.XLOOKUP(BV188,condition[lookupValue],condition[lookupKey],""))))</f>
        <v/>
      </c>
      <c r="BX188" s="21" t="str">
        <f t="shared" si="26"/>
        <v/>
      </c>
      <c r="BY188" s="5"/>
    </row>
    <row r="189" spans="2:77" x14ac:dyDescent="0.25">
      <c r="B189" s="4"/>
      <c r="D189" s="3" t="str">
        <f>IF($A189="ADD",IF(NOT(ISBLANK(C189)),_xlfn.XLOOKUP(C189,roadnames[lookupValue],roadnames[lookupKey],"ERROR"),""), "")</f>
        <v/>
      </c>
      <c r="E189" s="4"/>
      <c r="F189" s="4"/>
      <c r="G189" s="5"/>
      <c r="H189" s="5"/>
      <c r="I189" s="19"/>
      <c r="J189" s="19"/>
      <c r="K189" s="19" t="str">
        <f t="shared" si="18"/>
        <v/>
      </c>
      <c r="L189" s="4"/>
      <c r="N189" s="3" t="str">
        <f>IF($A189="ADD",IF(NOT(ISBLANK(M189)),_xlfn.XLOOKUP(M189,len_adjust_rsn[lookupValue],len_adjust_rsn[lookupKey],"ERROR"),""), "")</f>
        <v/>
      </c>
      <c r="O189" s="19"/>
      <c r="Q189" s="19" t="str">
        <f t="shared" si="19"/>
        <v/>
      </c>
      <c r="R189" s="19"/>
      <c r="S189" s="19" t="str">
        <f t="shared" si="20"/>
        <v/>
      </c>
      <c r="T189" s="4"/>
      <c r="U189" s="4"/>
      <c r="W189" s="3" t="str">
        <f>IF($A189="ADD",IF(NOT(ISBLANK(V189)),_xlfn.XLOOKUP(V189,ud_surface_function[lookupValue],ud_surface_function[lookupKey],"ERROR"),""), "")</f>
        <v/>
      </c>
      <c r="Y189" s="3" t="str">
        <f>IF($A189="ADD",IF(NOT(ISBLANK(X189)),_xlfn.XLOOKUP(X189,ud_surface_reseal_reason[lookupValue],ud_surface_reseal_reason[lookupKey],"ERROR"),""), "")</f>
        <v/>
      </c>
      <c r="AA189" s="3" t="str">
        <f>IF($A189="ADD",IF(NOT(ISBLANK(Z189)),_xlfn.XLOOKUP(Z189,ud_surface_material_type[lookupValue],ud_surface_material_type[lookupKey],"ERROR"),""), "")</f>
        <v/>
      </c>
      <c r="AC189" s="3" t="str">
        <f>IF($A189="ADD",IF(NOT(ISBLANK(AB189)),_xlfn.XLOOKUP(AB189,ud_material_source[lookupValue],ud_material_source[lookupKey],"ERROR"),""), "")</f>
        <v/>
      </c>
      <c r="AE189" s="3" t="str">
        <f>IF($A189="ADD",IF(NOT(ISBLANK(AD189)),_xlfn.XLOOKUP(AD189,ud_surface_specification[lookupValue],ud_surface_specification[lookupKey],"ERROR"),""), "")</f>
        <v/>
      </c>
      <c r="AF189" s="4"/>
      <c r="AG189" s="4"/>
      <c r="AI189" s="3" t="str">
        <f>IF($A189="ADD",IF(NOT(ISBLANK(AH189)),_xlfn.XLOOKUP(AH189,ud_mix_designation_number[lookupValue],ud_mix_designation_number[lookupKey],"ERROR"),""), "")</f>
        <v/>
      </c>
      <c r="AK189" s="3" t="str">
        <f>IF($A189="ADD",IF(NOT(ISBLANK(AJ189)),_xlfn.XLOOKUP(AJ189,ud_chip_grade[lookupValue],ud_chip_grade[lookupKey],"ERROR"),""), "")</f>
        <v/>
      </c>
      <c r="AM189" s="3" t="str">
        <f>IF($A189="ADD",IF(NOT(ISBLANK(AL189)),_xlfn.XLOOKUP(AL189,ud_chip_grade[lookupValue],ud_chip_grade[lookupKey],"ERROR"),""), "")</f>
        <v/>
      </c>
      <c r="AO189" s="3" t="str">
        <f>IF($A189="ADD",IF(NOT(ISBLANK(AN189)),_xlfn.XLOOKUP(AN189,ud_chip_grade[lookupValue],ud_chip_grade[lookupKey],"ERROR"),""), "")</f>
        <v/>
      </c>
      <c r="AQ189" s="4"/>
      <c r="AS189" s="3" t="str">
        <f>IF($A189="ADD",IF(NOT(ISBLANK(AR189)),_xlfn.XLOOKUP(AR189,ud_recycled_aggregate[lookupValue],ud_recycled_aggregate[lookupKey],"ERROR"),""), "")</f>
        <v/>
      </c>
      <c r="AU189" s="3" t="str">
        <f>IF($A189="ADD",IF(NOT(ISBLANK(AT189)),_xlfn.XLOOKUP(AT189,ud_surface_binder_type[lookupValue],ud_surface_binder_type[lookupKey],"ERROR"),""), "")</f>
        <v/>
      </c>
      <c r="AV189" s="20"/>
      <c r="AY189" s="3" t="str">
        <f>IF($A189="ADD",IF(NOT(ISBLANK(AX189)),_xlfn.XLOOKUP(AX189,ud_cutter_type[lookupValue],ud_cutter_type[lookupKey],"ERROR"),""), "")</f>
        <v/>
      </c>
      <c r="AZ189" s="4"/>
      <c r="BB189" s="4"/>
      <c r="BG189" s="3" t="str">
        <f>IF($A189="ADD",IF(NOT(ISBLANK(BF189)),_xlfn.XLOOKUP(BF189,ud_polymer_type[lookupValue],ud_polymer_type[lookupKey],"ERROR"),""), "")</f>
        <v/>
      </c>
      <c r="BH189" s="4"/>
      <c r="BJ189" s="4"/>
      <c r="BK189" s="5"/>
      <c r="BL189" s="21"/>
      <c r="BM189" s="4"/>
      <c r="BN189" s="21"/>
      <c r="BO189" s="2" t="str">
        <f t="shared" si="21"/>
        <v/>
      </c>
      <c r="BP189" s="3" t="str">
        <f t="shared" si="22"/>
        <v/>
      </c>
      <c r="BQ189" s="3" t="str">
        <f>IF($A189="","",IF((AND($A189="ADD",OR(BP189="",BP189="Local Authority"))),"L",(_xlfn.XLOOKUP(BP189,asset_owner[lookupValue],asset_owner[lookupKey],""))))</f>
        <v/>
      </c>
      <c r="BR189" s="3" t="str">
        <f t="shared" si="23"/>
        <v/>
      </c>
      <c r="BS189" s="3" t="str">
        <f>IF($A189="","",IF((AND($A189="ADD",OR(BR189="",BR189="Vested Assets"))),"12",(_xlfn.XLOOKUP(BR189,ud_work_category[lookupValue],ud_work_category[lookupKey],""))))</f>
        <v/>
      </c>
      <c r="BT189" s="20"/>
      <c r="BU189" s="2" t="str">
        <f t="shared" si="24"/>
        <v/>
      </c>
      <c r="BV189" s="3" t="str">
        <f t="shared" si="25"/>
        <v/>
      </c>
      <c r="BW189" s="3" t="str">
        <f>IF($A189="","",IF((AND($A189="ADD",OR(BV189="",BV189="Excellent"))),"1",(_xlfn.XLOOKUP(BV189,condition[lookupValue],condition[lookupKey],""))))</f>
        <v/>
      </c>
      <c r="BX189" s="21" t="str">
        <f t="shared" si="26"/>
        <v/>
      </c>
      <c r="BY189" s="5"/>
    </row>
    <row r="190" spans="2:77" x14ac:dyDescent="0.25">
      <c r="B190" s="4"/>
      <c r="D190" s="3" t="str">
        <f>IF($A190="ADD",IF(NOT(ISBLANK(C190)),_xlfn.XLOOKUP(C190,roadnames[lookupValue],roadnames[lookupKey],"ERROR"),""), "")</f>
        <v/>
      </c>
      <c r="E190" s="4"/>
      <c r="F190" s="4"/>
      <c r="G190" s="5"/>
      <c r="H190" s="5"/>
      <c r="I190" s="19"/>
      <c r="J190" s="19"/>
      <c r="K190" s="19" t="str">
        <f t="shared" si="18"/>
        <v/>
      </c>
      <c r="L190" s="4"/>
      <c r="N190" s="3" t="str">
        <f>IF($A190="ADD",IF(NOT(ISBLANK(M190)),_xlfn.XLOOKUP(M190,len_adjust_rsn[lookupValue],len_adjust_rsn[lookupKey],"ERROR"),""), "")</f>
        <v/>
      </c>
      <c r="O190" s="19"/>
      <c r="Q190" s="19" t="str">
        <f t="shared" si="19"/>
        <v/>
      </c>
      <c r="R190" s="19"/>
      <c r="S190" s="19" t="str">
        <f t="shared" si="20"/>
        <v/>
      </c>
      <c r="T190" s="4"/>
      <c r="U190" s="4"/>
      <c r="W190" s="3" t="str">
        <f>IF($A190="ADD",IF(NOT(ISBLANK(V190)),_xlfn.XLOOKUP(V190,ud_surface_function[lookupValue],ud_surface_function[lookupKey],"ERROR"),""), "")</f>
        <v/>
      </c>
      <c r="Y190" s="3" t="str">
        <f>IF($A190="ADD",IF(NOT(ISBLANK(X190)),_xlfn.XLOOKUP(X190,ud_surface_reseal_reason[lookupValue],ud_surface_reseal_reason[lookupKey],"ERROR"),""), "")</f>
        <v/>
      </c>
      <c r="AA190" s="3" t="str">
        <f>IF($A190="ADD",IF(NOT(ISBLANK(Z190)),_xlfn.XLOOKUP(Z190,ud_surface_material_type[lookupValue],ud_surface_material_type[lookupKey],"ERROR"),""), "")</f>
        <v/>
      </c>
      <c r="AC190" s="3" t="str">
        <f>IF($A190="ADD",IF(NOT(ISBLANK(AB190)),_xlfn.XLOOKUP(AB190,ud_material_source[lookupValue],ud_material_source[lookupKey],"ERROR"),""), "")</f>
        <v/>
      </c>
      <c r="AE190" s="3" t="str">
        <f>IF($A190="ADD",IF(NOT(ISBLANK(AD190)),_xlfn.XLOOKUP(AD190,ud_surface_specification[lookupValue],ud_surface_specification[lookupKey],"ERROR"),""), "")</f>
        <v/>
      </c>
      <c r="AF190" s="4"/>
      <c r="AG190" s="4"/>
      <c r="AI190" s="3" t="str">
        <f>IF($A190="ADD",IF(NOT(ISBLANK(AH190)),_xlfn.XLOOKUP(AH190,ud_mix_designation_number[lookupValue],ud_mix_designation_number[lookupKey],"ERROR"),""), "")</f>
        <v/>
      </c>
      <c r="AK190" s="3" t="str">
        <f>IF($A190="ADD",IF(NOT(ISBLANK(AJ190)),_xlfn.XLOOKUP(AJ190,ud_chip_grade[lookupValue],ud_chip_grade[lookupKey],"ERROR"),""), "")</f>
        <v/>
      </c>
      <c r="AM190" s="3" t="str">
        <f>IF($A190="ADD",IF(NOT(ISBLANK(AL190)),_xlfn.XLOOKUP(AL190,ud_chip_grade[lookupValue],ud_chip_grade[lookupKey],"ERROR"),""), "")</f>
        <v/>
      </c>
      <c r="AO190" s="3" t="str">
        <f>IF($A190="ADD",IF(NOT(ISBLANK(AN190)),_xlfn.XLOOKUP(AN190,ud_chip_grade[lookupValue],ud_chip_grade[lookupKey],"ERROR"),""), "")</f>
        <v/>
      </c>
      <c r="AQ190" s="4"/>
      <c r="AS190" s="3" t="str">
        <f>IF($A190="ADD",IF(NOT(ISBLANK(AR190)),_xlfn.XLOOKUP(AR190,ud_recycled_aggregate[lookupValue],ud_recycled_aggregate[lookupKey],"ERROR"),""), "")</f>
        <v/>
      </c>
      <c r="AU190" s="3" t="str">
        <f>IF($A190="ADD",IF(NOT(ISBLANK(AT190)),_xlfn.XLOOKUP(AT190,ud_surface_binder_type[lookupValue],ud_surface_binder_type[lookupKey],"ERROR"),""), "")</f>
        <v/>
      </c>
      <c r="AV190" s="20"/>
      <c r="AY190" s="3" t="str">
        <f>IF($A190="ADD",IF(NOT(ISBLANK(AX190)),_xlfn.XLOOKUP(AX190,ud_cutter_type[lookupValue],ud_cutter_type[lookupKey],"ERROR"),""), "")</f>
        <v/>
      </c>
      <c r="AZ190" s="4"/>
      <c r="BB190" s="4"/>
      <c r="BG190" s="3" t="str">
        <f>IF($A190="ADD",IF(NOT(ISBLANK(BF190)),_xlfn.XLOOKUP(BF190,ud_polymer_type[lookupValue],ud_polymer_type[lookupKey],"ERROR"),""), "")</f>
        <v/>
      </c>
      <c r="BH190" s="4"/>
      <c r="BJ190" s="4"/>
      <c r="BK190" s="5"/>
      <c r="BL190" s="21"/>
      <c r="BM190" s="4"/>
      <c r="BN190" s="21"/>
      <c r="BO190" s="2" t="str">
        <f t="shared" si="21"/>
        <v/>
      </c>
      <c r="BP190" s="3" t="str">
        <f t="shared" si="22"/>
        <v/>
      </c>
      <c r="BQ190" s="3" t="str">
        <f>IF($A190="","",IF((AND($A190="ADD",OR(BP190="",BP190="Local Authority"))),"L",(_xlfn.XLOOKUP(BP190,asset_owner[lookupValue],asset_owner[lookupKey],""))))</f>
        <v/>
      </c>
      <c r="BR190" s="3" t="str">
        <f t="shared" si="23"/>
        <v/>
      </c>
      <c r="BS190" s="3" t="str">
        <f>IF($A190="","",IF((AND($A190="ADD",OR(BR190="",BR190="Vested Assets"))),"12",(_xlfn.XLOOKUP(BR190,ud_work_category[lookupValue],ud_work_category[lookupKey],""))))</f>
        <v/>
      </c>
      <c r="BT190" s="20"/>
      <c r="BU190" s="2" t="str">
        <f t="shared" si="24"/>
        <v/>
      </c>
      <c r="BV190" s="3" t="str">
        <f t="shared" si="25"/>
        <v/>
      </c>
      <c r="BW190" s="3" t="str">
        <f>IF($A190="","",IF((AND($A190="ADD",OR(BV190="",BV190="Excellent"))),"1",(_xlfn.XLOOKUP(BV190,condition[lookupValue],condition[lookupKey],""))))</f>
        <v/>
      </c>
      <c r="BX190" s="21" t="str">
        <f t="shared" si="26"/>
        <v/>
      </c>
      <c r="BY190" s="5"/>
    </row>
    <row r="191" spans="2:77" x14ac:dyDescent="0.25">
      <c r="B191" s="4"/>
      <c r="D191" s="3" t="str">
        <f>IF($A191="ADD",IF(NOT(ISBLANK(C191)),_xlfn.XLOOKUP(C191,roadnames[lookupValue],roadnames[lookupKey],"ERROR"),""), "")</f>
        <v/>
      </c>
      <c r="E191" s="4"/>
      <c r="F191" s="4"/>
      <c r="G191" s="5"/>
      <c r="H191" s="5"/>
      <c r="I191" s="19"/>
      <c r="J191" s="19"/>
      <c r="K191" s="19" t="str">
        <f t="shared" si="18"/>
        <v/>
      </c>
      <c r="L191" s="4"/>
      <c r="N191" s="3" t="str">
        <f>IF($A191="ADD",IF(NOT(ISBLANK(M191)),_xlfn.XLOOKUP(M191,len_adjust_rsn[lookupValue],len_adjust_rsn[lookupKey],"ERROR"),""), "")</f>
        <v/>
      </c>
      <c r="O191" s="19"/>
      <c r="Q191" s="19" t="str">
        <f t="shared" si="19"/>
        <v/>
      </c>
      <c r="R191" s="19"/>
      <c r="S191" s="19" t="str">
        <f t="shared" si="20"/>
        <v/>
      </c>
      <c r="T191" s="4"/>
      <c r="U191" s="4"/>
      <c r="W191" s="3" t="str">
        <f>IF($A191="ADD",IF(NOT(ISBLANK(V191)),_xlfn.XLOOKUP(V191,ud_surface_function[lookupValue],ud_surface_function[lookupKey],"ERROR"),""), "")</f>
        <v/>
      </c>
      <c r="Y191" s="3" t="str">
        <f>IF($A191="ADD",IF(NOT(ISBLANK(X191)),_xlfn.XLOOKUP(X191,ud_surface_reseal_reason[lookupValue],ud_surface_reseal_reason[lookupKey],"ERROR"),""), "")</f>
        <v/>
      </c>
      <c r="AA191" s="3" t="str">
        <f>IF($A191="ADD",IF(NOT(ISBLANK(Z191)),_xlfn.XLOOKUP(Z191,ud_surface_material_type[lookupValue],ud_surface_material_type[lookupKey],"ERROR"),""), "")</f>
        <v/>
      </c>
      <c r="AC191" s="3" t="str">
        <f>IF($A191="ADD",IF(NOT(ISBLANK(AB191)),_xlfn.XLOOKUP(AB191,ud_material_source[lookupValue],ud_material_source[lookupKey],"ERROR"),""), "")</f>
        <v/>
      </c>
      <c r="AE191" s="3" t="str">
        <f>IF($A191="ADD",IF(NOT(ISBLANK(AD191)),_xlfn.XLOOKUP(AD191,ud_surface_specification[lookupValue],ud_surface_specification[lookupKey],"ERROR"),""), "")</f>
        <v/>
      </c>
      <c r="AF191" s="4"/>
      <c r="AG191" s="4"/>
      <c r="AI191" s="3" t="str">
        <f>IF($A191="ADD",IF(NOT(ISBLANK(AH191)),_xlfn.XLOOKUP(AH191,ud_mix_designation_number[lookupValue],ud_mix_designation_number[lookupKey],"ERROR"),""), "")</f>
        <v/>
      </c>
      <c r="AK191" s="3" t="str">
        <f>IF($A191="ADD",IF(NOT(ISBLANK(AJ191)),_xlfn.XLOOKUP(AJ191,ud_chip_grade[lookupValue],ud_chip_grade[lookupKey],"ERROR"),""), "")</f>
        <v/>
      </c>
      <c r="AM191" s="3" t="str">
        <f>IF($A191="ADD",IF(NOT(ISBLANK(AL191)),_xlfn.XLOOKUP(AL191,ud_chip_grade[lookupValue],ud_chip_grade[lookupKey],"ERROR"),""), "")</f>
        <v/>
      </c>
      <c r="AO191" s="3" t="str">
        <f>IF($A191="ADD",IF(NOT(ISBLANK(AN191)),_xlfn.XLOOKUP(AN191,ud_chip_grade[lookupValue],ud_chip_grade[lookupKey],"ERROR"),""), "")</f>
        <v/>
      </c>
      <c r="AQ191" s="4"/>
      <c r="AS191" s="3" t="str">
        <f>IF($A191="ADD",IF(NOT(ISBLANK(AR191)),_xlfn.XLOOKUP(AR191,ud_recycled_aggregate[lookupValue],ud_recycled_aggregate[lookupKey],"ERROR"),""), "")</f>
        <v/>
      </c>
      <c r="AU191" s="3" t="str">
        <f>IF($A191="ADD",IF(NOT(ISBLANK(AT191)),_xlfn.XLOOKUP(AT191,ud_surface_binder_type[lookupValue],ud_surface_binder_type[lookupKey],"ERROR"),""), "")</f>
        <v/>
      </c>
      <c r="AV191" s="20"/>
      <c r="AY191" s="3" t="str">
        <f>IF($A191="ADD",IF(NOT(ISBLANK(AX191)),_xlfn.XLOOKUP(AX191,ud_cutter_type[lookupValue],ud_cutter_type[lookupKey],"ERROR"),""), "")</f>
        <v/>
      </c>
      <c r="AZ191" s="4"/>
      <c r="BB191" s="4"/>
      <c r="BG191" s="3" t="str">
        <f>IF($A191="ADD",IF(NOT(ISBLANK(BF191)),_xlfn.XLOOKUP(BF191,ud_polymer_type[lookupValue],ud_polymer_type[lookupKey],"ERROR"),""), "")</f>
        <v/>
      </c>
      <c r="BH191" s="4"/>
      <c r="BJ191" s="4"/>
      <c r="BK191" s="5"/>
      <c r="BL191" s="21"/>
      <c r="BM191" s="4"/>
      <c r="BN191" s="21"/>
      <c r="BO191" s="2" t="str">
        <f t="shared" si="21"/>
        <v/>
      </c>
      <c r="BP191" s="3" t="str">
        <f t="shared" si="22"/>
        <v/>
      </c>
      <c r="BQ191" s="3" t="str">
        <f>IF($A191="","",IF((AND($A191="ADD",OR(BP191="",BP191="Local Authority"))),"L",(_xlfn.XLOOKUP(BP191,asset_owner[lookupValue],asset_owner[lookupKey],""))))</f>
        <v/>
      </c>
      <c r="BR191" s="3" t="str">
        <f t="shared" si="23"/>
        <v/>
      </c>
      <c r="BS191" s="3" t="str">
        <f>IF($A191="","",IF((AND($A191="ADD",OR(BR191="",BR191="Vested Assets"))),"12",(_xlfn.XLOOKUP(BR191,ud_work_category[lookupValue],ud_work_category[lookupKey],""))))</f>
        <v/>
      </c>
      <c r="BT191" s="20"/>
      <c r="BU191" s="2" t="str">
        <f t="shared" si="24"/>
        <v/>
      </c>
      <c r="BV191" s="3" t="str">
        <f t="shared" si="25"/>
        <v/>
      </c>
      <c r="BW191" s="3" t="str">
        <f>IF($A191="","",IF((AND($A191="ADD",OR(BV191="",BV191="Excellent"))),"1",(_xlfn.XLOOKUP(BV191,condition[lookupValue],condition[lookupKey],""))))</f>
        <v/>
      </c>
      <c r="BX191" s="21" t="str">
        <f t="shared" si="26"/>
        <v/>
      </c>
      <c r="BY191" s="5"/>
    </row>
    <row r="192" spans="2:77" x14ac:dyDescent="0.25">
      <c r="B192" s="4"/>
      <c r="D192" s="3" t="str">
        <f>IF($A192="ADD",IF(NOT(ISBLANK(C192)),_xlfn.XLOOKUP(C192,roadnames[lookupValue],roadnames[lookupKey],"ERROR"),""), "")</f>
        <v/>
      </c>
      <c r="E192" s="4"/>
      <c r="F192" s="4"/>
      <c r="G192" s="5"/>
      <c r="H192" s="5"/>
      <c r="I192" s="19"/>
      <c r="J192" s="19"/>
      <c r="K192" s="19" t="str">
        <f t="shared" si="18"/>
        <v/>
      </c>
      <c r="L192" s="4"/>
      <c r="N192" s="3" t="str">
        <f>IF($A192="ADD",IF(NOT(ISBLANK(M192)),_xlfn.XLOOKUP(M192,len_adjust_rsn[lookupValue],len_adjust_rsn[lookupKey],"ERROR"),""), "")</f>
        <v/>
      </c>
      <c r="O192" s="19"/>
      <c r="Q192" s="19" t="str">
        <f t="shared" si="19"/>
        <v/>
      </c>
      <c r="R192" s="19"/>
      <c r="S192" s="19" t="str">
        <f t="shared" si="20"/>
        <v/>
      </c>
      <c r="T192" s="4"/>
      <c r="U192" s="4"/>
      <c r="W192" s="3" t="str">
        <f>IF($A192="ADD",IF(NOT(ISBLANK(V192)),_xlfn.XLOOKUP(V192,ud_surface_function[lookupValue],ud_surface_function[lookupKey],"ERROR"),""), "")</f>
        <v/>
      </c>
      <c r="Y192" s="3" t="str">
        <f>IF($A192="ADD",IF(NOT(ISBLANK(X192)),_xlfn.XLOOKUP(X192,ud_surface_reseal_reason[lookupValue],ud_surface_reseal_reason[lookupKey],"ERROR"),""), "")</f>
        <v/>
      </c>
      <c r="AA192" s="3" t="str">
        <f>IF($A192="ADD",IF(NOT(ISBLANK(Z192)),_xlfn.XLOOKUP(Z192,ud_surface_material_type[lookupValue],ud_surface_material_type[lookupKey],"ERROR"),""), "")</f>
        <v/>
      </c>
      <c r="AC192" s="3" t="str">
        <f>IF($A192="ADD",IF(NOT(ISBLANK(AB192)),_xlfn.XLOOKUP(AB192,ud_material_source[lookupValue],ud_material_source[lookupKey],"ERROR"),""), "")</f>
        <v/>
      </c>
      <c r="AE192" s="3" t="str">
        <f>IF($A192="ADD",IF(NOT(ISBLANK(AD192)),_xlfn.XLOOKUP(AD192,ud_surface_specification[lookupValue],ud_surface_specification[lookupKey],"ERROR"),""), "")</f>
        <v/>
      </c>
      <c r="AF192" s="4"/>
      <c r="AG192" s="4"/>
      <c r="AI192" s="3" t="str">
        <f>IF($A192="ADD",IF(NOT(ISBLANK(AH192)),_xlfn.XLOOKUP(AH192,ud_mix_designation_number[lookupValue],ud_mix_designation_number[lookupKey],"ERROR"),""), "")</f>
        <v/>
      </c>
      <c r="AK192" s="3" t="str">
        <f>IF($A192="ADD",IF(NOT(ISBLANK(AJ192)),_xlfn.XLOOKUP(AJ192,ud_chip_grade[lookupValue],ud_chip_grade[lookupKey],"ERROR"),""), "")</f>
        <v/>
      </c>
      <c r="AM192" s="3" t="str">
        <f>IF($A192="ADD",IF(NOT(ISBLANK(AL192)),_xlfn.XLOOKUP(AL192,ud_chip_grade[lookupValue],ud_chip_grade[lookupKey],"ERROR"),""), "")</f>
        <v/>
      </c>
      <c r="AO192" s="3" t="str">
        <f>IF($A192="ADD",IF(NOT(ISBLANK(AN192)),_xlfn.XLOOKUP(AN192,ud_chip_grade[lookupValue],ud_chip_grade[lookupKey],"ERROR"),""), "")</f>
        <v/>
      </c>
      <c r="AQ192" s="4"/>
      <c r="AS192" s="3" t="str">
        <f>IF($A192="ADD",IF(NOT(ISBLANK(AR192)),_xlfn.XLOOKUP(AR192,ud_recycled_aggregate[lookupValue],ud_recycled_aggregate[lookupKey],"ERROR"),""), "")</f>
        <v/>
      </c>
      <c r="AU192" s="3" t="str">
        <f>IF($A192="ADD",IF(NOT(ISBLANK(AT192)),_xlfn.XLOOKUP(AT192,ud_surface_binder_type[lookupValue],ud_surface_binder_type[lookupKey],"ERROR"),""), "")</f>
        <v/>
      </c>
      <c r="AV192" s="20"/>
      <c r="AY192" s="3" t="str">
        <f>IF($A192="ADD",IF(NOT(ISBLANK(AX192)),_xlfn.XLOOKUP(AX192,ud_cutter_type[lookupValue],ud_cutter_type[lookupKey],"ERROR"),""), "")</f>
        <v/>
      </c>
      <c r="AZ192" s="4"/>
      <c r="BB192" s="4"/>
      <c r="BG192" s="3" t="str">
        <f>IF($A192="ADD",IF(NOT(ISBLANK(BF192)),_xlfn.XLOOKUP(BF192,ud_polymer_type[lookupValue],ud_polymer_type[lookupKey],"ERROR"),""), "")</f>
        <v/>
      </c>
      <c r="BH192" s="4"/>
      <c r="BJ192" s="4"/>
      <c r="BK192" s="5"/>
      <c r="BL192" s="21"/>
      <c r="BM192" s="4"/>
      <c r="BN192" s="21"/>
      <c r="BO192" s="2" t="str">
        <f t="shared" si="21"/>
        <v/>
      </c>
      <c r="BP192" s="3" t="str">
        <f t="shared" si="22"/>
        <v/>
      </c>
      <c r="BQ192" s="3" t="str">
        <f>IF($A192="","",IF((AND($A192="ADD",OR(BP192="",BP192="Local Authority"))),"L",(_xlfn.XLOOKUP(BP192,asset_owner[lookupValue],asset_owner[lookupKey],""))))</f>
        <v/>
      </c>
      <c r="BR192" s="3" t="str">
        <f t="shared" si="23"/>
        <v/>
      </c>
      <c r="BS192" s="3" t="str">
        <f>IF($A192="","",IF((AND($A192="ADD",OR(BR192="",BR192="Vested Assets"))),"12",(_xlfn.XLOOKUP(BR192,ud_work_category[lookupValue],ud_work_category[lookupKey],""))))</f>
        <v/>
      </c>
      <c r="BT192" s="20"/>
      <c r="BU192" s="2" t="str">
        <f t="shared" si="24"/>
        <v/>
      </c>
      <c r="BV192" s="3" t="str">
        <f t="shared" si="25"/>
        <v/>
      </c>
      <c r="BW192" s="3" t="str">
        <f>IF($A192="","",IF((AND($A192="ADD",OR(BV192="",BV192="Excellent"))),"1",(_xlfn.XLOOKUP(BV192,condition[lookupValue],condition[lookupKey],""))))</f>
        <v/>
      </c>
      <c r="BX192" s="21" t="str">
        <f t="shared" si="26"/>
        <v/>
      </c>
      <c r="BY192" s="5"/>
    </row>
    <row r="193" spans="2:77" x14ac:dyDescent="0.25">
      <c r="B193" s="4"/>
      <c r="D193" s="3" t="str">
        <f>IF($A193="ADD",IF(NOT(ISBLANK(C193)),_xlfn.XLOOKUP(C193,roadnames[lookupValue],roadnames[lookupKey],"ERROR"),""), "")</f>
        <v/>
      </c>
      <c r="E193" s="4"/>
      <c r="F193" s="4"/>
      <c r="G193" s="5"/>
      <c r="H193" s="5"/>
      <c r="I193" s="19"/>
      <c r="J193" s="19"/>
      <c r="K193" s="19" t="str">
        <f t="shared" si="18"/>
        <v/>
      </c>
      <c r="L193" s="4"/>
      <c r="N193" s="3" t="str">
        <f>IF($A193="ADD",IF(NOT(ISBLANK(M193)),_xlfn.XLOOKUP(M193,len_adjust_rsn[lookupValue],len_adjust_rsn[lookupKey],"ERROR"),""), "")</f>
        <v/>
      </c>
      <c r="O193" s="19"/>
      <c r="Q193" s="19" t="str">
        <f t="shared" si="19"/>
        <v/>
      </c>
      <c r="R193" s="19"/>
      <c r="S193" s="19" t="str">
        <f t="shared" si="20"/>
        <v/>
      </c>
      <c r="T193" s="4"/>
      <c r="U193" s="4"/>
      <c r="W193" s="3" t="str">
        <f>IF($A193="ADD",IF(NOT(ISBLANK(V193)),_xlfn.XLOOKUP(V193,ud_surface_function[lookupValue],ud_surface_function[lookupKey],"ERROR"),""), "")</f>
        <v/>
      </c>
      <c r="Y193" s="3" t="str">
        <f>IF($A193="ADD",IF(NOT(ISBLANK(X193)),_xlfn.XLOOKUP(X193,ud_surface_reseal_reason[lookupValue],ud_surface_reseal_reason[lookupKey],"ERROR"),""), "")</f>
        <v/>
      </c>
      <c r="AA193" s="3" t="str">
        <f>IF($A193="ADD",IF(NOT(ISBLANK(Z193)),_xlfn.XLOOKUP(Z193,ud_surface_material_type[lookupValue],ud_surface_material_type[lookupKey],"ERROR"),""), "")</f>
        <v/>
      </c>
      <c r="AC193" s="3" t="str">
        <f>IF($A193="ADD",IF(NOT(ISBLANK(AB193)),_xlfn.XLOOKUP(AB193,ud_material_source[lookupValue],ud_material_source[lookupKey],"ERROR"),""), "")</f>
        <v/>
      </c>
      <c r="AE193" s="3" t="str">
        <f>IF($A193="ADD",IF(NOT(ISBLANK(AD193)),_xlfn.XLOOKUP(AD193,ud_surface_specification[lookupValue],ud_surface_specification[lookupKey],"ERROR"),""), "")</f>
        <v/>
      </c>
      <c r="AF193" s="4"/>
      <c r="AG193" s="4"/>
      <c r="AI193" s="3" t="str">
        <f>IF($A193="ADD",IF(NOT(ISBLANK(AH193)),_xlfn.XLOOKUP(AH193,ud_mix_designation_number[lookupValue],ud_mix_designation_number[lookupKey],"ERROR"),""), "")</f>
        <v/>
      </c>
      <c r="AK193" s="3" t="str">
        <f>IF($A193="ADD",IF(NOT(ISBLANK(AJ193)),_xlfn.XLOOKUP(AJ193,ud_chip_grade[lookupValue],ud_chip_grade[lookupKey],"ERROR"),""), "")</f>
        <v/>
      </c>
      <c r="AM193" s="3" t="str">
        <f>IF($A193="ADD",IF(NOT(ISBLANK(AL193)),_xlfn.XLOOKUP(AL193,ud_chip_grade[lookupValue],ud_chip_grade[lookupKey],"ERROR"),""), "")</f>
        <v/>
      </c>
      <c r="AO193" s="3" t="str">
        <f>IF($A193="ADD",IF(NOT(ISBLANK(AN193)),_xlfn.XLOOKUP(AN193,ud_chip_grade[lookupValue],ud_chip_grade[lookupKey],"ERROR"),""), "")</f>
        <v/>
      </c>
      <c r="AQ193" s="4"/>
      <c r="AS193" s="3" t="str">
        <f>IF($A193="ADD",IF(NOT(ISBLANK(AR193)),_xlfn.XLOOKUP(AR193,ud_recycled_aggregate[lookupValue],ud_recycled_aggregate[lookupKey],"ERROR"),""), "")</f>
        <v/>
      </c>
      <c r="AU193" s="3" t="str">
        <f>IF($A193="ADD",IF(NOT(ISBLANK(AT193)),_xlfn.XLOOKUP(AT193,ud_surface_binder_type[lookupValue],ud_surface_binder_type[lookupKey],"ERROR"),""), "")</f>
        <v/>
      </c>
      <c r="AV193" s="20"/>
      <c r="AY193" s="3" t="str">
        <f>IF($A193="ADD",IF(NOT(ISBLANK(AX193)),_xlfn.XLOOKUP(AX193,ud_cutter_type[lookupValue],ud_cutter_type[lookupKey],"ERROR"),""), "")</f>
        <v/>
      </c>
      <c r="AZ193" s="4"/>
      <c r="BB193" s="4"/>
      <c r="BG193" s="3" t="str">
        <f>IF($A193="ADD",IF(NOT(ISBLANK(BF193)),_xlfn.XLOOKUP(BF193,ud_polymer_type[lookupValue],ud_polymer_type[lookupKey],"ERROR"),""), "")</f>
        <v/>
      </c>
      <c r="BH193" s="4"/>
      <c r="BJ193" s="4"/>
      <c r="BK193" s="5"/>
      <c r="BL193" s="21"/>
      <c r="BM193" s="4"/>
      <c r="BN193" s="21"/>
      <c r="BO193" s="2" t="str">
        <f t="shared" si="21"/>
        <v/>
      </c>
      <c r="BP193" s="3" t="str">
        <f t="shared" si="22"/>
        <v/>
      </c>
      <c r="BQ193" s="3" t="str">
        <f>IF($A193="","",IF((AND($A193="ADD",OR(BP193="",BP193="Local Authority"))),"L",(_xlfn.XLOOKUP(BP193,asset_owner[lookupValue],asset_owner[lookupKey],""))))</f>
        <v/>
      </c>
      <c r="BR193" s="3" t="str">
        <f t="shared" si="23"/>
        <v/>
      </c>
      <c r="BS193" s="3" t="str">
        <f>IF($A193="","",IF((AND($A193="ADD",OR(BR193="",BR193="Vested Assets"))),"12",(_xlfn.XLOOKUP(BR193,ud_work_category[lookupValue],ud_work_category[lookupKey],""))))</f>
        <v/>
      </c>
      <c r="BT193" s="20"/>
      <c r="BU193" s="2" t="str">
        <f t="shared" si="24"/>
        <v/>
      </c>
      <c r="BV193" s="3" t="str">
        <f t="shared" si="25"/>
        <v/>
      </c>
      <c r="BW193" s="3" t="str">
        <f>IF($A193="","",IF((AND($A193="ADD",OR(BV193="",BV193="Excellent"))),"1",(_xlfn.XLOOKUP(BV193,condition[lookupValue],condition[lookupKey],""))))</f>
        <v/>
      </c>
      <c r="BX193" s="21" t="str">
        <f t="shared" si="26"/>
        <v/>
      </c>
      <c r="BY193" s="5"/>
    </row>
    <row r="194" spans="2:77" x14ac:dyDescent="0.25">
      <c r="B194" s="4"/>
      <c r="D194" s="3" t="str">
        <f>IF($A194="ADD",IF(NOT(ISBLANK(C194)),_xlfn.XLOOKUP(C194,roadnames[lookupValue],roadnames[lookupKey],"ERROR"),""), "")</f>
        <v/>
      </c>
      <c r="E194" s="4"/>
      <c r="F194" s="4"/>
      <c r="G194" s="5"/>
      <c r="H194" s="5"/>
      <c r="I194" s="19"/>
      <c r="J194" s="19"/>
      <c r="K194" s="19" t="str">
        <f t="shared" si="18"/>
        <v/>
      </c>
      <c r="L194" s="4"/>
      <c r="N194" s="3" t="str">
        <f>IF($A194="ADD",IF(NOT(ISBLANK(M194)),_xlfn.XLOOKUP(M194,len_adjust_rsn[lookupValue],len_adjust_rsn[lookupKey],"ERROR"),""), "")</f>
        <v/>
      </c>
      <c r="O194" s="19"/>
      <c r="Q194" s="19" t="str">
        <f t="shared" si="19"/>
        <v/>
      </c>
      <c r="R194" s="19"/>
      <c r="S194" s="19" t="str">
        <f t="shared" si="20"/>
        <v/>
      </c>
      <c r="T194" s="4"/>
      <c r="U194" s="4"/>
      <c r="W194" s="3" t="str">
        <f>IF($A194="ADD",IF(NOT(ISBLANK(V194)),_xlfn.XLOOKUP(V194,ud_surface_function[lookupValue],ud_surface_function[lookupKey],"ERROR"),""), "")</f>
        <v/>
      </c>
      <c r="Y194" s="3" t="str">
        <f>IF($A194="ADD",IF(NOT(ISBLANK(X194)),_xlfn.XLOOKUP(X194,ud_surface_reseal_reason[lookupValue],ud_surface_reseal_reason[lookupKey],"ERROR"),""), "")</f>
        <v/>
      </c>
      <c r="AA194" s="3" t="str">
        <f>IF($A194="ADD",IF(NOT(ISBLANK(Z194)),_xlfn.XLOOKUP(Z194,ud_surface_material_type[lookupValue],ud_surface_material_type[lookupKey],"ERROR"),""), "")</f>
        <v/>
      </c>
      <c r="AC194" s="3" t="str">
        <f>IF($A194="ADD",IF(NOT(ISBLANK(AB194)),_xlfn.XLOOKUP(AB194,ud_material_source[lookupValue],ud_material_source[lookupKey],"ERROR"),""), "")</f>
        <v/>
      </c>
      <c r="AE194" s="3" t="str">
        <f>IF($A194="ADD",IF(NOT(ISBLANK(AD194)),_xlfn.XLOOKUP(AD194,ud_surface_specification[lookupValue],ud_surface_specification[lookupKey],"ERROR"),""), "")</f>
        <v/>
      </c>
      <c r="AF194" s="4"/>
      <c r="AG194" s="4"/>
      <c r="AI194" s="3" t="str">
        <f>IF($A194="ADD",IF(NOT(ISBLANK(AH194)),_xlfn.XLOOKUP(AH194,ud_mix_designation_number[lookupValue],ud_mix_designation_number[lookupKey],"ERROR"),""), "")</f>
        <v/>
      </c>
      <c r="AK194" s="3" t="str">
        <f>IF($A194="ADD",IF(NOT(ISBLANK(AJ194)),_xlfn.XLOOKUP(AJ194,ud_chip_grade[lookupValue],ud_chip_grade[lookupKey],"ERROR"),""), "")</f>
        <v/>
      </c>
      <c r="AM194" s="3" t="str">
        <f>IF($A194="ADD",IF(NOT(ISBLANK(AL194)),_xlfn.XLOOKUP(AL194,ud_chip_grade[lookupValue],ud_chip_grade[lookupKey],"ERROR"),""), "")</f>
        <v/>
      </c>
      <c r="AO194" s="3" t="str">
        <f>IF($A194="ADD",IF(NOT(ISBLANK(AN194)),_xlfn.XLOOKUP(AN194,ud_chip_grade[lookupValue],ud_chip_grade[lookupKey],"ERROR"),""), "")</f>
        <v/>
      </c>
      <c r="AQ194" s="4"/>
      <c r="AS194" s="3" t="str">
        <f>IF($A194="ADD",IF(NOT(ISBLANK(AR194)),_xlfn.XLOOKUP(AR194,ud_recycled_aggregate[lookupValue],ud_recycled_aggregate[lookupKey],"ERROR"),""), "")</f>
        <v/>
      </c>
      <c r="AU194" s="3" t="str">
        <f>IF($A194="ADD",IF(NOT(ISBLANK(AT194)),_xlfn.XLOOKUP(AT194,ud_surface_binder_type[lookupValue],ud_surface_binder_type[lookupKey],"ERROR"),""), "")</f>
        <v/>
      </c>
      <c r="AV194" s="20"/>
      <c r="AY194" s="3" t="str">
        <f>IF($A194="ADD",IF(NOT(ISBLANK(AX194)),_xlfn.XLOOKUP(AX194,ud_cutter_type[lookupValue],ud_cutter_type[lookupKey],"ERROR"),""), "")</f>
        <v/>
      </c>
      <c r="AZ194" s="4"/>
      <c r="BB194" s="4"/>
      <c r="BG194" s="3" t="str">
        <f>IF($A194="ADD",IF(NOT(ISBLANK(BF194)),_xlfn.XLOOKUP(BF194,ud_polymer_type[lookupValue],ud_polymer_type[lookupKey],"ERROR"),""), "")</f>
        <v/>
      </c>
      <c r="BH194" s="4"/>
      <c r="BJ194" s="4"/>
      <c r="BK194" s="5"/>
      <c r="BL194" s="21"/>
      <c r="BM194" s="4"/>
      <c r="BN194" s="21"/>
      <c r="BO194" s="2" t="str">
        <f t="shared" si="21"/>
        <v/>
      </c>
      <c r="BP194" s="3" t="str">
        <f t="shared" si="22"/>
        <v/>
      </c>
      <c r="BQ194" s="3" t="str">
        <f>IF($A194="","",IF((AND($A194="ADD",OR(BP194="",BP194="Local Authority"))),"L",(_xlfn.XLOOKUP(BP194,asset_owner[lookupValue],asset_owner[lookupKey],""))))</f>
        <v/>
      </c>
      <c r="BR194" s="3" t="str">
        <f t="shared" si="23"/>
        <v/>
      </c>
      <c r="BS194" s="3" t="str">
        <f>IF($A194="","",IF((AND($A194="ADD",OR(BR194="",BR194="Vested Assets"))),"12",(_xlfn.XLOOKUP(BR194,ud_work_category[lookupValue],ud_work_category[lookupKey],""))))</f>
        <v/>
      </c>
      <c r="BT194" s="20"/>
      <c r="BU194" s="2" t="str">
        <f t="shared" si="24"/>
        <v/>
      </c>
      <c r="BV194" s="3" t="str">
        <f t="shared" si="25"/>
        <v/>
      </c>
      <c r="BW194" s="3" t="str">
        <f>IF($A194="","",IF((AND($A194="ADD",OR(BV194="",BV194="Excellent"))),"1",(_xlfn.XLOOKUP(BV194,condition[lookupValue],condition[lookupKey],""))))</f>
        <v/>
      </c>
      <c r="BX194" s="21" t="str">
        <f t="shared" si="26"/>
        <v/>
      </c>
      <c r="BY194" s="5"/>
    </row>
    <row r="195" spans="2:77" x14ac:dyDescent="0.25">
      <c r="B195" s="4"/>
      <c r="D195" s="3" t="str">
        <f>IF($A195="ADD",IF(NOT(ISBLANK(C195)),_xlfn.XLOOKUP(C195,roadnames[lookupValue],roadnames[lookupKey],"ERROR"),""), "")</f>
        <v/>
      </c>
      <c r="E195" s="4"/>
      <c r="F195" s="4"/>
      <c r="G195" s="5"/>
      <c r="H195" s="5"/>
      <c r="I195" s="19"/>
      <c r="J195" s="19"/>
      <c r="K195" s="19" t="str">
        <f t="shared" si="18"/>
        <v/>
      </c>
      <c r="L195" s="4"/>
      <c r="N195" s="3" t="str">
        <f>IF($A195="ADD",IF(NOT(ISBLANK(M195)),_xlfn.XLOOKUP(M195,len_adjust_rsn[lookupValue],len_adjust_rsn[lookupKey],"ERROR"),""), "")</f>
        <v/>
      </c>
      <c r="O195" s="19"/>
      <c r="Q195" s="19" t="str">
        <f t="shared" si="19"/>
        <v/>
      </c>
      <c r="R195" s="19"/>
      <c r="S195" s="19" t="str">
        <f t="shared" si="20"/>
        <v/>
      </c>
      <c r="T195" s="4"/>
      <c r="U195" s="4"/>
      <c r="W195" s="3" t="str">
        <f>IF($A195="ADD",IF(NOT(ISBLANK(V195)),_xlfn.XLOOKUP(V195,ud_surface_function[lookupValue],ud_surface_function[lookupKey],"ERROR"),""), "")</f>
        <v/>
      </c>
      <c r="Y195" s="3" t="str">
        <f>IF($A195="ADD",IF(NOT(ISBLANK(X195)),_xlfn.XLOOKUP(X195,ud_surface_reseal_reason[lookupValue],ud_surface_reseal_reason[lookupKey],"ERROR"),""), "")</f>
        <v/>
      </c>
      <c r="AA195" s="3" t="str">
        <f>IF($A195="ADD",IF(NOT(ISBLANK(Z195)),_xlfn.XLOOKUP(Z195,ud_surface_material_type[lookupValue],ud_surface_material_type[lookupKey],"ERROR"),""), "")</f>
        <v/>
      </c>
      <c r="AC195" s="3" t="str">
        <f>IF($A195="ADD",IF(NOT(ISBLANK(AB195)),_xlfn.XLOOKUP(AB195,ud_material_source[lookupValue],ud_material_source[lookupKey],"ERROR"),""), "")</f>
        <v/>
      </c>
      <c r="AE195" s="3" t="str">
        <f>IF($A195="ADD",IF(NOT(ISBLANK(AD195)),_xlfn.XLOOKUP(AD195,ud_surface_specification[lookupValue],ud_surface_specification[lookupKey],"ERROR"),""), "")</f>
        <v/>
      </c>
      <c r="AF195" s="4"/>
      <c r="AG195" s="4"/>
      <c r="AI195" s="3" t="str">
        <f>IF($A195="ADD",IF(NOT(ISBLANK(AH195)),_xlfn.XLOOKUP(AH195,ud_mix_designation_number[lookupValue],ud_mix_designation_number[lookupKey],"ERROR"),""), "")</f>
        <v/>
      </c>
      <c r="AK195" s="3" t="str">
        <f>IF($A195="ADD",IF(NOT(ISBLANK(AJ195)),_xlfn.XLOOKUP(AJ195,ud_chip_grade[lookupValue],ud_chip_grade[lookupKey],"ERROR"),""), "")</f>
        <v/>
      </c>
      <c r="AM195" s="3" t="str">
        <f>IF($A195="ADD",IF(NOT(ISBLANK(AL195)),_xlfn.XLOOKUP(AL195,ud_chip_grade[lookupValue],ud_chip_grade[lookupKey],"ERROR"),""), "")</f>
        <v/>
      </c>
      <c r="AO195" s="3" t="str">
        <f>IF($A195="ADD",IF(NOT(ISBLANK(AN195)),_xlfn.XLOOKUP(AN195,ud_chip_grade[lookupValue],ud_chip_grade[lookupKey],"ERROR"),""), "")</f>
        <v/>
      </c>
      <c r="AQ195" s="4"/>
      <c r="AS195" s="3" t="str">
        <f>IF($A195="ADD",IF(NOT(ISBLANK(AR195)),_xlfn.XLOOKUP(AR195,ud_recycled_aggregate[lookupValue],ud_recycled_aggregate[lookupKey],"ERROR"),""), "")</f>
        <v/>
      </c>
      <c r="AU195" s="3" t="str">
        <f>IF($A195="ADD",IF(NOT(ISBLANK(AT195)),_xlfn.XLOOKUP(AT195,ud_surface_binder_type[lookupValue],ud_surface_binder_type[lookupKey],"ERROR"),""), "")</f>
        <v/>
      </c>
      <c r="AV195" s="20"/>
      <c r="AY195" s="3" t="str">
        <f>IF($A195="ADD",IF(NOT(ISBLANK(AX195)),_xlfn.XLOOKUP(AX195,ud_cutter_type[lookupValue],ud_cutter_type[lookupKey],"ERROR"),""), "")</f>
        <v/>
      </c>
      <c r="AZ195" s="4"/>
      <c r="BB195" s="4"/>
      <c r="BG195" s="3" t="str">
        <f>IF($A195="ADD",IF(NOT(ISBLANK(BF195)),_xlfn.XLOOKUP(BF195,ud_polymer_type[lookupValue],ud_polymer_type[lookupKey],"ERROR"),""), "")</f>
        <v/>
      </c>
      <c r="BH195" s="4"/>
      <c r="BJ195" s="4"/>
      <c r="BK195" s="5"/>
      <c r="BL195" s="21"/>
      <c r="BM195" s="4"/>
      <c r="BN195" s="21"/>
      <c r="BO195" s="2" t="str">
        <f t="shared" si="21"/>
        <v/>
      </c>
      <c r="BP195" s="3" t="str">
        <f t="shared" si="22"/>
        <v/>
      </c>
      <c r="BQ195" s="3" t="str">
        <f>IF($A195="","",IF((AND($A195="ADD",OR(BP195="",BP195="Local Authority"))),"L",(_xlfn.XLOOKUP(BP195,asset_owner[lookupValue],asset_owner[lookupKey],""))))</f>
        <v/>
      </c>
      <c r="BR195" s="3" t="str">
        <f t="shared" si="23"/>
        <v/>
      </c>
      <c r="BS195" s="3" t="str">
        <f>IF($A195="","",IF((AND($A195="ADD",OR(BR195="",BR195="Vested Assets"))),"12",(_xlfn.XLOOKUP(BR195,ud_work_category[lookupValue],ud_work_category[lookupKey],""))))</f>
        <v/>
      </c>
      <c r="BT195" s="20"/>
      <c r="BU195" s="2" t="str">
        <f t="shared" si="24"/>
        <v/>
      </c>
      <c r="BV195" s="3" t="str">
        <f t="shared" si="25"/>
        <v/>
      </c>
      <c r="BW195" s="3" t="str">
        <f>IF($A195="","",IF((AND($A195="ADD",OR(BV195="",BV195="Excellent"))),"1",(_xlfn.XLOOKUP(BV195,condition[lookupValue],condition[lookupKey],""))))</f>
        <v/>
      </c>
      <c r="BX195" s="21" t="str">
        <f t="shared" si="26"/>
        <v/>
      </c>
      <c r="BY195" s="5"/>
    </row>
    <row r="196" spans="2:77" x14ac:dyDescent="0.25">
      <c r="B196" s="4"/>
      <c r="D196" s="3" t="str">
        <f>IF($A196="ADD",IF(NOT(ISBLANK(C196)),_xlfn.XLOOKUP(C196,roadnames[lookupValue],roadnames[lookupKey],"ERROR"),""), "")</f>
        <v/>
      </c>
      <c r="E196" s="4"/>
      <c r="F196" s="4"/>
      <c r="G196" s="5"/>
      <c r="H196" s="5"/>
      <c r="I196" s="19"/>
      <c r="J196" s="19"/>
      <c r="K196" s="19" t="str">
        <f t="shared" si="18"/>
        <v/>
      </c>
      <c r="L196" s="4"/>
      <c r="N196" s="3" t="str">
        <f>IF($A196="ADD",IF(NOT(ISBLANK(M196)),_xlfn.XLOOKUP(M196,len_adjust_rsn[lookupValue],len_adjust_rsn[lookupKey],"ERROR"),""), "")</f>
        <v/>
      </c>
      <c r="O196" s="19"/>
      <c r="Q196" s="19" t="str">
        <f t="shared" si="19"/>
        <v/>
      </c>
      <c r="R196" s="19"/>
      <c r="S196" s="19" t="str">
        <f t="shared" si="20"/>
        <v/>
      </c>
      <c r="T196" s="4"/>
      <c r="U196" s="4"/>
      <c r="W196" s="3" t="str">
        <f>IF($A196="ADD",IF(NOT(ISBLANK(V196)),_xlfn.XLOOKUP(V196,ud_surface_function[lookupValue],ud_surface_function[lookupKey],"ERROR"),""), "")</f>
        <v/>
      </c>
      <c r="Y196" s="3" t="str">
        <f>IF($A196="ADD",IF(NOT(ISBLANK(X196)),_xlfn.XLOOKUP(X196,ud_surface_reseal_reason[lookupValue],ud_surface_reseal_reason[lookupKey],"ERROR"),""), "")</f>
        <v/>
      </c>
      <c r="AA196" s="3" t="str">
        <f>IF($A196="ADD",IF(NOT(ISBLANK(Z196)),_xlfn.XLOOKUP(Z196,ud_surface_material_type[lookupValue],ud_surface_material_type[lookupKey],"ERROR"),""), "")</f>
        <v/>
      </c>
      <c r="AC196" s="3" t="str">
        <f>IF($A196="ADD",IF(NOT(ISBLANK(AB196)),_xlfn.XLOOKUP(AB196,ud_material_source[lookupValue],ud_material_source[lookupKey],"ERROR"),""), "")</f>
        <v/>
      </c>
      <c r="AE196" s="3" t="str">
        <f>IF($A196="ADD",IF(NOT(ISBLANK(AD196)),_xlfn.XLOOKUP(AD196,ud_surface_specification[lookupValue],ud_surface_specification[lookupKey],"ERROR"),""), "")</f>
        <v/>
      </c>
      <c r="AF196" s="4"/>
      <c r="AG196" s="4"/>
      <c r="AI196" s="3" t="str">
        <f>IF($A196="ADD",IF(NOT(ISBLANK(AH196)),_xlfn.XLOOKUP(AH196,ud_mix_designation_number[lookupValue],ud_mix_designation_number[lookupKey],"ERROR"),""), "")</f>
        <v/>
      </c>
      <c r="AK196" s="3" t="str">
        <f>IF($A196="ADD",IF(NOT(ISBLANK(AJ196)),_xlfn.XLOOKUP(AJ196,ud_chip_grade[lookupValue],ud_chip_grade[lookupKey],"ERROR"),""), "")</f>
        <v/>
      </c>
      <c r="AM196" s="3" t="str">
        <f>IF($A196="ADD",IF(NOT(ISBLANK(AL196)),_xlfn.XLOOKUP(AL196,ud_chip_grade[lookupValue],ud_chip_grade[lookupKey],"ERROR"),""), "")</f>
        <v/>
      </c>
      <c r="AO196" s="3" t="str">
        <f>IF($A196="ADD",IF(NOT(ISBLANK(AN196)),_xlfn.XLOOKUP(AN196,ud_chip_grade[lookupValue],ud_chip_grade[lookupKey],"ERROR"),""), "")</f>
        <v/>
      </c>
      <c r="AQ196" s="4"/>
      <c r="AS196" s="3" t="str">
        <f>IF($A196="ADD",IF(NOT(ISBLANK(AR196)),_xlfn.XLOOKUP(AR196,ud_recycled_aggregate[lookupValue],ud_recycled_aggregate[lookupKey],"ERROR"),""), "")</f>
        <v/>
      </c>
      <c r="AU196" s="3" t="str">
        <f>IF($A196="ADD",IF(NOT(ISBLANK(AT196)),_xlfn.XLOOKUP(AT196,ud_surface_binder_type[lookupValue],ud_surface_binder_type[lookupKey],"ERROR"),""), "")</f>
        <v/>
      </c>
      <c r="AV196" s="20"/>
      <c r="AY196" s="3" t="str">
        <f>IF($A196="ADD",IF(NOT(ISBLANK(AX196)),_xlfn.XLOOKUP(AX196,ud_cutter_type[lookupValue],ud_cutter_type[lookupKey],"ERROR"),""), "")</f>
        <v/>
      </c>
      <c r="AZ196" s="4"/>
      <c r="BB196" s="4"/>
      <c r="BG196" s="3" t="str">
        <f>IF($A196="ADD",IF(NOT(ISBLANK(BF196)),_xlfn.XLOOKUP(BF196,ud_polymer_type[lookupValue],ud_polymer_type[lookupKey],"ERROR"),""), "")</f>
        <v/>
      </c>
      <c r="BH196" s="4"/>
      <c r="BJ196" s="4"/>
      <c r="BK196" s="5"/>
      <c r="BL196" s="21"/>
      <c r="BM196" s="4"/>
      <c r="BN196" s="21"/>
      <c r="BO196" s="2" t="str">
        <f t="shared" si="21"/>
        <v/>
      </c>
      <c r="BP196" s="3" t="str">
        <f t="shared" si="22"/>
        <v/>
      </c>
      <c r="BQ196" s="3" t="str">
        <f>IF($A196="","",IF((AND($A196="ADD",OR(BP196="",BP196="Local Authority"))),"L",(_xlfn.XLOOKUP(BP196,asset_owner[lookupValue],asset_owner[lookupKey],""))))</f>
        <v/>
      </c>
      <c r="BR196" s="3" t="str">
        <f t="shared" si="23"/>
        <v/>
      </c>
      <c r="BS196" s="3" t="str">
        <f>IF($A196="","",IF((AND($A196="ADD",OR(BR196="",BR196="Vested Assets"))),"12",(_xlfn.XLOOKUP(BR196,ud_work_category[lookupValue],ud_work_category[lookupKey],""))))</f>
        <v/>
      </c>
      <c r="BT196" s="20"/>
      <c r="BU196" s="2" t="str">
        <f t="shared" si="24"/>
        <v/>
      </c>
      <c r="BV196" s="3" t="str">
        <f t="shared" si="25"/>
        <v/>
      </c>
      <c r="BW196" s="3" t="str">
        <f>IF($A196="","",IF((AND($A196="ADD",OR(BV196="",BV196="Excellent"))),"1",(_xlfn.XLOOKUP(BV196,condition[lookupValue],condition[lookupKey],""))))</f>
        <v/>
      </c>
      <c r="BX196" s="21" t="str">
        <f t="shared" si="26"/>
        <v/>
      </c>
      <c r="BY196" s="5"/>
    </row>
    <row r="197" spans="2:77" x14ac:dyDescent="0.25">
      <c r="B197" s="4"/>
      <c r="D197" s="3" t="str">
        <f>IF($A197="ADD",IF(NOT(ISBLANK(C197)),_xlfn.XLOOKUP(C197,roadnames[lookupValue],roadnames[lookupKey],"ERROR"),""), "")</f>
        <v/>
      </c>
      <c r="E197" s="4"/>
      <c r="F197" s="4"/>
      <c r="G197" s="5"/>
      <c r="H197" s="5"/>
      <c r="I197" s="19"/>
      <c r="J197" s="19"/>
      <c r="K197" s="19" t="str">
        <f t="shared" si="18"/>
        <v/>
      </c>
      <c r="L197" s="4"/>
      <c r="N197" s="3" t="str">
        <f>IF($A197="ADD",IF(NOT(ISBLANK(M197)),_xlfn.XLOOKUP(M197,len_adjust_rsn[lookupValue],len_adjust_rsn[lookupKey],"ERROR"),""), "")</f>
        <v/>
      </c>
      <c r="O197" s="19"/>
      <c r="Q197" s="19" t="str">
        <f t="shared" si="19"/>
        <v/>
      </c>
      <c r="R197" s="19"/>
      <c r="S197" s="19" t="str">
        <f t="shared" si="20"/>
        <v/>
      </c>
      <c r="T197" s="4"/>
      <c r="U197" s="4"/>
      <c r="W197" s="3" t="str">
        <f>IF($A197="ADD",IF(NOT(ISBLANK(V197)),_xlfn.XLOOKUP(V197,ud_surface_function[lookupValue],ud_surface_function[lookupKey],"ERROR"),""), "")</f>
        <v/>
      </c>
      <c r="Y197" s="3" t="str">
        <f>IF($A197="ADD",IF(NOT(ISBLANK(X197)),_xlfn.XLOOKUP(X197,ud_surface_reseal_reason[lookupValue],ud_surface_reseal_reason[lookupKey],"ERROR"),""), "")</f>
        <v/>
      </c>
      <c r="AA197" s="3" t="str">
        <f>IF($A197="ADD",IF(NOT(ISBLANK(Z197)),_xlfn.XLOOKUP(Z197,ud_surface_material_type[lookupValue],ud_surface_material_type[lookupKey],"ERROR"),""), "")</f>
        <v/>
      </c>
      <c r="AC197" s="3" t="str">
        <f>IF($A197="ADD",IF(NOT(ISBLANK(AB197)),_xlfn.XLOOKUP(AB197,ud_material_source[lookupValue],ud_material_source[lookupKey],"ERROR"),""), "")</f>
        <v/>
      </c>
      <c r="AE197" s="3" t="str">
        <f>IF($A197="ADD",IF(NOT(ISBLANK(AD197)),_xlfn.XLOOKUP(AD197,ud_surface_specification[lookupValue],ud_surface_specification[lookupKey],"ERROR"),""), "")</f>
        <v/>
      </c>
      <c r="AF197" s="4"/>
      <c r="AG197" s="4"/>
      <c r="AI197" s="3" t="str">
        <f>IF($A197="ADD",IF(NOT(ISBLANK(AH197)),_xlfn.XLOOKUP(AH197,ud_mix_designation_number[lookupValue],ud_mix_designation_number[lookupKey],"ERROR"),""), "")</f>
        <v/>
      </c>
      <c r="AK197" s="3" t="str">
        <f>IF($A197="ADD",IF(NOT(ISBLANK(AJ197)),_xlfn.XLOOKUP(AJ197,ud_chip_grade[lookupValue],ud_chip_grade[lookupKey],"ERROR"),""), "")</f>
        <v/>
      </c>
      <c r="AM197" s="3" t="str">
        <f>IF($A197="ADD",IF(NOT(ISBLANK(AL197)),_xlfn.XLOOKUP(AL197,ud_chip_grade[lookupValue],ud_chip_grade[lookupKey],"ERROR"),""), "")</f>
        <v/>
      </c>
      <c r="AO197" s="3" t="str">
        <f>IF($A197="ADD",IF(NOT(ISBLANK(AN197)),_xlfn.XLOOKUP(AN197,ud_chip_grade[lookupValue],ud_chip_grade[lookupKey],"ERROR"),""), "")</f>
        <v/>
      </c>
      <c r="AQ197" s="4"/>
      <c r="AS197" s="3" t="str">
        <f>IF($A197="ADD",IF(NOT(ISBLANK(AR197)),_xlfn.XLOOKUP(AR197,ud_recycled_aggregate[lookupValue],ud_recycled_aggregate[lookupKey],"ERROR"),""), "")</f>
        <v/>
      </c>
      <c r="AU197" s="3" t="str">
        <f>IF($A197="ADD",IF(NOT(ISBLANK(AT197)),_xlfn.XLOOKUP(AT197,ud_surface_binder_type[lookupValue],ud_surface_binder_type[lookupKey],"ERROR"),""), "")</f>
        <v/>
      </c>
      <c r="AV197" s="20"/>
      <c r="AY197" s="3" t="str">
        <f>IF($A197="ADD",IF(NOT(ISBLANK(AX197)),_xlfn.XLOOKUP(AX197,ud_cutter_type[lookupValue],ud_cutter_type[lookupKey],"ERROR"),""), "")</f>
        <v/>
      </c>
      <c r="AZ197" s="4"/>
      <c r="BB197" s="4"/>
      <c r="BG197" s="3" t="str">
        <f>IF($A197="ADD",IF(NOT(ISBLANK(BF197)),_xlfn.XLOOKUP(BF197,ud_polymer_type[lookupValue],ud_polymer_type[lookupKey],"ERROR"),""), "")</f>
        <v/>
      </c>
      <c r="BH197" s="4"/>
      <c r="BJ197" s="4"/>
      <c r="BK197" s="5"/>
      <c r="BL197" s="21"/>
      <c r="BM197" s="4"/>
      <c r="BN197" s="21"/>
      <c r="BO197" s="2" t="str">
        <f t="shared" si="21"/>
        <v/>
      </c>
      <c r="BP197" s="3" t="str">
        <f t="shared" si="22"/>
        <v/>
      </c>
      <c r="BQ197" s="3" t="str">
        <f>IF($A197="","",IF((AND($A197="ADD",OR(BP197="",BP197="Local Authority"))),"L",(_xlfn.XLOOKUP(BP197,asset_owner[lookupValue],asset_owner[lookupKey],""))))</f>
        <v/>
      </c>
      <c r="BR197" s="3" t="str">
        <f t="shared" si="23"/>
        <v/>
      </c>
      <c r="BS197" s="3" t="str">
        <f>IF($A197="","",IF((AND($A197="ADD",OR(BR197="",BR197="Vested Assets"))),"12",(_xlfn.XLOOKUP(BR197,ud_work_category[lookupValue],ud_work_category[lookupKey],""))))</f>
        <v/>
      </c>
      <c r="BT197" s="20"/>
      <c r="BU197" s="2" t="str">
        <f t="shared" si="24"/>
        <v/>
      </c>
      <c r="BV197" s="3" t="str">
        <f t="shared" si="25"/>
        <v/>
      </c>
      <c r="BW197" s="3" t="str">
        <f>IF($A197="","",IF((AND($A197="ADD",OR(BV197="",BV197="Excellent"))),"1",(_xlfn.XLOOKUP(BV197,condition[lookupValue],condition[lookupKey],""))))</f>
        <v/>
      </c>
      <c r="BX197" s="21" t="str">
        <f t="shared" si="26"/>
        <v/>
      </c>
      <c r="BY197" s="5"/>
    </row>
    <row r="198" spans="2:77" x14ac:dyDescent="0.25">
      <c r="B198" s="4"/>
      <c r="D198" s="3" t="str">
        <f>IF($A198="ADD",IF(NOT(ISBLANK(C198)),_xlfn.XLOOKUP(C198,roadnames[lookupValue],roadnames[lookupKey],"ERROR"),""), "")</f>
        <v/>
      </c>
      <c r="E198" s="4"/>
      <c r="F198" s="4"/>
      <c r="G198" s="5"/>
      <c r="H198" s="5"/>
      <c r="I198" s="19"/>
      <c r="J198" s="19"/>
      <c r="K198" s="19" t="str">
        <f t="shared" si="18"/>
        <v/>
      </c>
      <c r="L198" s="4"/>
      <c r="N198" s="3" t="str">
        <f>IF($A198="ADD",IF(NOT(ISBLANK(M198)),_xlfn.XLOOKUP(M198,len_adjust_rsn[lookupValue],len_adjust_rsn[lookupKey],"ERROR"),""), "")</f>
        <v/>
      </c>
      <c r="O198" s="19"/>
      <c r="Q198" s="19" t="str">
        <f t="shared" si="19"/>
        <v/>
      </c>
      <c r="R198" s="19"/>
      <c r="S198" s="19" t="str">
        <f t="shared" si="20"/>
        <v/>
      </c>
      <c r="T198" s="4"/>
      <c r="U198" s="4"/>
      <c r="W198" s="3" t="str">
        <f>IF($A198="ADD",IF(NOT(ISBLANK(V198)),_xlfn.XLOOKUP(V198,ud_surface_function[lookupValue],ud_surface_function[lookupKey],"ERROR"),""), "")</f>
        <v/>
      </c>
      <c r="Y198" s="3" t="str">
        <f>IF($A198="ADD",IF(NOT(ISBLANK(X198)),_xlfn.XLOOKUP(X198,ud_surface_reseal_reason[lookupValue],ud_surface_reseal_reason[lookupKey],"ERROR"),""), "")</f>
        <v/>
      </c>
      <c r="AA198" s="3" t="str">
        <f>IF($A198="ADD",IF(NOT(ISBLANK(Z198)),_xlfn.XLOOKUP(Z198,ud_surface_material_type[lookupValue],ud_surface_material_type[lookupKey],"ERROR"),""), "")</f>
        <v/>
      </c>
      <c r="AC198" s="3" t="str">
        <f>IF($A198="ADD",IF(NOT(ISBLANK(AB198)),_xlfn.XLOOKUP(AB198,ud_material_source[lookupValue],ud_material_source[lookupKey],"ERROR"),""), "")</f>
        <v/>
      </c>
      <c r="AE198" s="3" t="str">
        <f>IF($A198="ADD",IF(NOT(ISBLANK(AD198)),_xlfn.XLOOKUP(AD198,ud_surface_specification[lookupValue],ud_surface_specification[lookupKey],"ERROR"),""), "")</f>
        <v/>
      </c>
      <c r="AF198" s="4"/>
      <c r="AG198" s="4"/>
      <c r="AI198" s="3" t="str">
        <f>IF($A198="ADD",IF(NOT(ISBLANK(AH198)),_xlfn.XLOOKUP(AH198,ud_mix_designation_number[lookupValue],ud_mix_designation_number[lookupKey],"ERROR"),""), "")</f>
        <v/>
      </c>
      <c r="AK198" s="3" t="str">
        <f>IF($A198="ADD",IF(NOT(ISBLANK(AJ198)),_xlfn.XLOOKUP(AJ198,ud_chip_grade[lookupValue],ud_chip_grade[lookupKey],"ERROR"),""), "")</f>
        <v/>
      </c>
      <c r="AM198" s="3" t="str">
        <f>IF($A198="ADD",IF(NOT(ISBLANK(AL198)),_xlfn.XLOOKUP(AL198,ud_chip_grade[lookupValue],ud_chip_grade[lookupKey],"ERROR"),""), "")</f>
        <v/>
      </c>
      <c r="AO198" s="3" t="str">
        <f>IF($A198="ADD",IF(NOT(ISBLANK(AN198)),_xlfn.XLOOKUP(AN198,ud_chip_grade[lookupValue],ud_chip_grade[lookupKey],"ERROR"),""), "")</f>
        <v/>
      </c>
      <c r="AQ198" s="4"/>
      <c r="AS198" s="3" t="str">
        <f>IF($A198="ADD",IF(NOT(ISBLANK(AR198)),_xlfn.XLOOKUP(AR198,ud_recycled_aggregate[lookupValue],ud_recycled_aggregate[lookupKey],"ERROR"),""), "")</f>
        <v/>
      </c>
      <c r="AU198" s="3" t="str">
        <f>IF($A198="ADD",IF(NOT(ISBLANK(AT198)),_xlfn.XLOOKUP(AT198,ud_surface_binder_type[lookupValue],ud_surface_binder_type[lookupKey],"ERROR"),""), "")</f>
        <v/>
      </c>
      <c r="AV198" s="20"/>
      <c r="AY198" s="3" t="str">
        <f>IF($A198="ADD",IF(NOT(ISBLANK(AX198)),_xlfn.XLOOKUP(AX198,ud_cutter_type[lookupValue],ud_cutter_type[lookupKey],"ERROR"),""), "")</f>
        <v/>
      </c>
      <c r="AZ198" s="4"/>
      <c r="BB198" s="4"/>
      <c r="BG198" s="3" t="str">
        <f>IF($A198="ADD",IF(NOT(ISBLANK(BF198)),_xlfn.XLOOKUP(BF198,ud_polymer_type[lookupValue],ud_polymer_type[lookupKey],"ERROR"),""), "")</f>
        <v/>
      </c>
      <c r="BH198" s="4"/>
      <c r="BJ198" s="4"/>
      <c r="BK198" s="5"/>
      <c r="BL198" s="21"/>
      <c r="BM198" s="4"/>
      <c r="BN198" s="21"/>
      <c r="BO198" s="2" t="str">
        <f t="shared" si="21"/>
        <v/>
      </c>
      <c r="BP198" s="3" t="str">
        <f t="shared" si="22"/>
        <v/>
      </c>
      <c r="BQ198" s="3" t="str">
        <f>IF($A198="","",IF((AND($A198="ADD",OR(BP198="",BP198="Local Authority"))),"L",(_xlfn.XLOOKUP(BP198,asset_owner[lookupValue],asset_owner[lookupKey],""))))</f>
        <v/>
      </c>
      <c r="BR198" s="3" t="str">
        <f t="shared" si="23"/>
        <v/>
      </c>
      <c r="BS198" s="3" t="str">
        <f>IF($A198="","",IF((AND($A198="ADD",OR(BR198="",BR198="Vested Assets"))),"12",(_xlfn.XLOOKUP(BR198,ud_work_category[lookupValue],ud_work_category[lookupKey],""))))</f>
        <v/>
      </c>
      <c r="BT198" s="20"/>
      <c r="BU198" s="2" t="str">
        <f t="shared" si="24"/>
        <v/>
      </c>
      <c r="BV198" s="3" t="str">
        <f t="shared" si="25"/>
        <v/>
      </c>
      <c r="BW198" s="3" t="str">
        <f>IF($A198="","",IF((AND($A198="ADD",OR(BV198="",BV198="Excellent"))),"1",(_xlfn.XLOOKUP(BV198,condition[lookupValue],condition[lookupKey],""))))</f>
        <v/>
      </c>
      <c r="BX198" s="21" t="str">
        <f t="shared" si="26"/>
        <v/>
      </c>
      <c r="BY198" s="5"/>
    </row>
    <row r="199" spans="2:77" x14ac:dyDescent="0.25">
      <c r="B199" s="4"/>
      <c r="D199" s="3" t="str">
        <f>IF($A199="ADD",IF(NOT(ISBLANK(C199)),_xlfn.XLOOKUP(C199,roadnames[lookupValue],roadnames[lookupKey],"ERROR"),""), "")</f>
        <v/>
      </c>
      <c r="E199" s="4"/>
      <c r="F199" s="4"/>
      <c r="G199" s="5"/>
      <c r="H199" s="5"/>
      <c r="I199" s="19"/>
      <c r="J199" s="19"/>
      <c r="K199" s="19" t="str">
        <f t="shared" si="18"/>
        <v/>
      </c>
      <c r="L199" s="4"/>
      <c r="N199" s="3" t="str">
        <f>IF($A199="ADD",IF(NOT(ISBLANK(M199)),_xlfn.XLOOKUP(M199,len_adjust_rsn[lookupValue],len_adjust_rsn[lookupKey],"ERROR"),""), "")</f>
        <v/>
      </c>
      <c r="O199" s="19"/>
      <c r="Q199" s="19" t="str">
        <f t="shared" si="19"/>
        <v/>
      </c>
      <c r="R199" s="19"/>
      <c r="S199" s="19" t="str">
        <f t="shared" si="20"/>
        <v/>
      </c>
      <c r="T199" s="4"/>
      <c r="U199" s="4"/>
      <c r="W199" s="3" t="str">
        <f>IF($A199="ADD",IF(NOT(ISBLANK(V199)),_xlfn.XLOOKUP(V199,ud_surface_function[lookupValue],ud_surface_function[lookupKey],"ERROR"),""), "")</f>
        <v/>
      </c>
      <c r="Y199" s="3" t="str">
        <f>IF($A199="ADD",IF(NOT(ISBLANK(X199)),_xlfn.XLOOKUP(X199,ud_surface_reseal_reason[lookupValue],ud_surface_reseal_reason[lookupKey],"ERROR"),""), "")</f>
        <v/>
      </c>
      <c r="AA199" s="3" t="str">
        <f>IF($A199="ADD",IF(NOT(ISBLANK(Z199)),_xlfn.XLOOKUP(Z199,ud_surface_material_type[lookupValue],ud_surface_material_type[lookupKey],"ERROR"),""), "")</f>
        <v/>
      </c>
      <c r="AC199" s="3" t="str">
        <f>IF($A199="ADD",IF(NOT(ISBLANK(AB199)),_xlfn.XLOOKUP(AB199,ud_material_source[lookupValue],ud_material_source[lookupKey],"ERROR"),""), "")</f>
        <v/>
      </c>
      <c r="AE199" s="3" t="str">
        <f>IF($A199="ADD",IF(NOT(ISBLANK(AD199)),_xlfn.XLOOKUP(AD199,ud_surface_specification[lookupValue],ud_surface_specification[lookupKey],"ERROR"),""), "")</f>
        <v/>
      </c>
      <c r="AF199" s="4"/>
      <c r="AG199" s="4"/>
      <c r="AI199" s="3" t="str">
        <f>IF($A199="ADD",IF(NOT(ISBLANK(AH199)),_xlfn.XLOOKUP(AH199,ud_mix_designation_number[lookupValue],ud_mix_designation_number[lookupKey],"ERROR"),""), "")</f>
        <v/>
      </c>
      <c r="AK199" s="3" t="str">
        <f>IF($A199="ADD",IF(NOT(ISBLANK(AJ199)),_xlfn.XLOOKUP(AJ199,ud_chip_grade[lookupValue],ud_chip_grade[lookupKey],"ERROR"),""), "")</f>
        <v/>
      </c>
      <c r="AM199" s="3" t="str">
        <f>IF($A199="ADD",IF(NOT(ISBLANK(AL199)),_xlfn.XLOOKUP(AL199,ud_chip_grade[lookupValue],ud_chip_grade[lookupKey],"ERROR"),""), "")</f>
        <v/>
      </c>
      <c r="AO199" s="3" t="str">
        <f>IF($A199="ADD",IF(NOT(ISBLANK(AN199)),_xlfn.XLOOKUP(AN199,ud_chip_grade[lookupValue],ud_chip_grade[lookupKey],"ERROR"),""), "")</f>
        <v/>
      </c>
      <c r="AQ199" s="4"/>
      <c r="AS199" s="3" t="str">
        <f>IF($A199="ADD",IF(NOT(ISBLANK(AR199)),_xlfn.XLOOKUP(AR199,ud_recycled_aggregate[lookupValue],ud_recycled_aggregate[lookupKey],"ERROR"),""), "")</f>
        <v/>
      </c>
      <c r="AU199" s="3" t="str">
        <f>IF($A199="ADD",IF(NOT(ISBLANK(AT199)),_xlfn.XLOOKUP(AT199,ud_surface_binder_type[lookupValue],ud_surface_binder_type[lookupKey],"ERROR"),""), "")</f>
        <v/>
      </c>
      <c r="AV199" s="20"/>
      <c r="AY199" s="3" t="str">
        <f>IF($A199="ADD",IF(NOT(ISBLANK(AX199)),_xlfn.XLOOKUP(AX199,ud_cutter_type[lookupValue],ud_cutter_type[lookupKey],"ERROR"),""), "")</f>
        <v/>
      </c>
      <c r="AZ199" s="4"/>
      <c r="BB199" s="4"/>
      <c r="BG199" s="3" t="str">
        <f>IF($A199="ADD",IF(NOT(ISBLANK(BF199)),_xlfn.XLOOKUP(BF199,ud_polymer_type[lookupValue],ud_polymer_type[lookupKey],"ERROR"),""), "")</f>
        <v/>
      </c>
      <c r="BH199" s="4"/>
      <c r="BJ199" s="4"/>
      <c r="BK199" s="5"/>
      <c r="BL199" s="21"/>
      <c r="BM199" s="4"/>
      <c r="BN199" s="21"/>
      <c r="BO199" s="2" t="str">
        <f t="shared" si="21"/>
        <v/>
      </c>
      <c r="BP199" s="3" t="str">
        <f t="shared" si="22"/>
        <v/>
      </c>
      <c r="BQ199" s="3" t="str">
        <f>IF($A199="","",IF((AND($A199="ADD",OR(BP199="",BP199="Local Authority"))),"L",(_xlfn.XLOOKUP(BP199,asset_owner[lookupValue],asset_owner[lookupKey],""))))</f>
        <v/>
      </c>
      <c r="BR199" s="3" t="str">
        <f t="shared" si="23"/>
        <v/>
      </c>
      <c r="BS199" s="3" t="str">
        <f>IF($A199="","",IF((AND($A199="ADD",OR(BR199="",BR199="Vested Assets"))),"12",(_xlfn.XLOOKUP(BR199,ud_work_category[lookupValue],ud_work_category[lookupKey],""))))</f>
        <v/>
      </c>
      <c r="BT199" s="20"/>
      <c r="BU199" s="2" t="str">
        <f t="shared" si="24"/>
        <v/>
      </c>
      <c r="BV199" s="3" t="str">
        <f t="shared" si="25"/>
        <v/>
      </c>
      <c r="BW199" s="3" t="str">
        <f>IF($A199="","",IF((AND($A199="ADD",OR(BV199="",BV199="Excellent"))),"1",(_xlfn.XLOOKUP(BV199,condition[lookupValue],condition[lookupKey],""))))</f>
        <v/>
      </c>
      <c r="BX199" s="21" t="str">
        <f t="shared" si="26"/>
        <v/>
      </c>
      <c r="BY199" s="5"/>
    </row>
    <row r="200" spans="2:77" x14ac:dyDescent="0.25">
      <c r="B200" s="4"/>
      <c r="D200" s="3" t="str">
        <f>IF($A200="ADD",IF(NOT(ISBLANK(C200)),_xlfn.XLOOKUP(C200,roadnames[lookupValue],roadnames[lookupKey],"ERROR"),""), "")</f>
        <v/>
      </c>
      <c r="E200" s="4"/>
      <c r="F200" s="4"/>
      <c r="G200" s="5"/>
      <c r="H200" s="5"/>
      <c r="I200" s="19"/>
      <c r="J200" s="19"/>
      <c r="K200" s="19" t="str">
        <f t="shared" si="18"/>
        <v/>
      </c>
      <c r="L200" s="4"/>
      <c r="N200" s="3" t="str">
        <f>IF($A200="ADD",IF(NOT(ISBLANK(M200)),_xlfn.XLOOKUP(M200,len_adjust_rsn[lookupValue],len_adjust_rsn[lookupKey],"ERROR"),""), "")</f>
        <v/>
      </c>
      <c r="O200" s="19"/>
      <c r="Q200" s="19" t="str">
        <f t="shared" si="19"/>
        <v/>
      </c>
      <c r="R200" s="19"/>
      <c r="S200" s="19" t="str">
        <f t="shared" si="20"/>
        <v/>
      </c>
      <c r="T200" s="4"/>
      <c r="U200" s="4"/>
      <c r="W200" s="3" t="str">
        <f>IF($A200="ADD",IF(NOT(ISBLANK(V200)),_xlfn.XLOOKUP(V200,ud_surface_function[lookupValue],ud_surface_function[lookupKey],"ERROR"),""), "")</f>
        <v/>
      </c>
      <c r="Y200" s="3" t="str">
        <f>IF($A200="ADD",IF(NOT(ISBLANK(X200)),_xlfn.XLOOKUP(X200,ud_surface_reseal_reason[lookupValue],ud_surface_reseal_reason[lookupKey],"ERROR"),""), "")</f>
        <v/>
      </c>
      <c r="AA200" s="3" t="str">
        <f>IF($A200="ADD",IF(NOT(ISBLANK(Z200)),_xlfn.XLOOKUP(Z200,ud_surface_material_type[lookupValue],ud_surface_material_type[lookupKey],"ERROR"),""), "")</f>
        <v/>
      </c>
      <c r="AC200" s="3" t="str">
        <f>IF($A200="ADD",IF(NOT(ISBLANK(AB200)),_xlfn.XLOOKUP(AB200,ud_material_source[lookupValue],ud_material_source[lookupKey],"ERROR"),""), "")</f>
        <v/>
      </c>
      <c r="AE200" s="3" t="str">
        <f>IF($A200="ADD",IF(NOT(ISBLANK(AD200)),_xlfn.XLOOKUP(AD200,ud_surface_specification[lookupValue],ud_surface_specification[lookupKey],"ERROR"),""), "")</f>
        <v/>
      </c>
      <c r="AF200" s="4"/>
      <c r="AG200" s="4"/>
      <c r="AI200" s="3" t="str">
        <f>IF($A200="ADD",IF(NOT(ISBLANK(AH200)),_xlfn.XLOOKUP(AH200,ud_mix_designation_number[lookupValue],ud_mix_designation_number[lookupKey],"ERROR"),""), "")</f>
        <v/>
      </c>
      <c r="AK200" s="3" t="str">
        <f>IF($A200="ADD",IF(NOT(ISBLANK(AJ200)),_xlfn.XLOOKUP(AJ200,ud_chip_grade[lookupValue],ud_chip_grade[lookupKey],"ERROR"),""), "")</f>
        <v/>
      </c>
      <c r="AM200" s="3" t="str">
        <f>IF($A200="ADD",IF(NOT(ISBLANK(AL200)),_xlfn.XLOOKUP(AL200,ud_chip_grade[lookupValue],ud_chip_grade[lookupKey],"ERROR"),""), "")</f>
        <v/>
      </c>
      <c r="AO200" s="3" t="str">
        <f>IF($A200="ADD",IF(NOT(ISBLANK(AN200)),_xlfn.XLOOKUP(AN200,ud_chip_grade[lookupValue],ud_chip_grade[lookupKey],"ERROR"),""), "")</f>
        <v/>
      </c>
      <c r="AQ200" s="4"/>
      <c r="AS200" s="3" t="str">
        <f>IF($A200="ADD",IF(NOT(ISBLANK(AR200)),_xlfn.XLOOKUP(AR200,ud_recycled_aggregate[lookupValue],ud_recycled_aggregate[lookupKey],"ERROR"),""), "")</f>
        <v/>
      </c>
      <c r="AU200" s="3" t="str">
        <f>IF($A200="ADD",IF(NOT(ISBLANK(AT200)),_xlfn.XLOOKUP(AT200,ud_surface_binder_type[lookupValue],ud_surface_binder_type[lookupKey],"ERROR"),""), "")</f>
        <v/>
      </c>
      <c r="AV200" s="20"/>
      <c r="AY200" s="3" t="str">
        <f>IF($A200="ADD",IF(NOT(ISBLANK(AX200)),_xlfn.XLOOKUP(AX200,ud_cutter_type[lookupValue],ud_cutter_type[lookupKey],"ERROR"),""), "")</f>
        <v/>
      </c>
      <c r="AZ200" s="4"/>
      <c r="BB200" s="4"/>
      <c r="BG200" s="3" t="str">
        <f>IF($A200="ADD",IF(NOT(ISBLANK(BF200)),_xlfn.XLOOKUP(BF200,ud_polymer_type[lookupValue],ud_polymer_type[lookupKey],"ERROR"),""), "")</f>
        <v/>
      </c>
      <c r="BH200" s="4"/>
      <c r="BJ200" s="4"/>
      <c r="BK200" s="5"/>
      <c r="BL200" s="21"/>
      <c r="BM200" s="4"/>
      <c r="BN200" s="21"/>
      <c r="BO200" s="2" t="str">
        <f t="shared" si="21"/>
        <v/>
      </c>
      <c r="BP200" s="3" t="str">
        <f t="shared" si="22"/>
        <v/>
      </c>
      <c r="BQ200" s="3" t="str">
        <f>IF($A200="","",IF((AND($A200="ADD",OR(BP200="",BP200="Local Authority"))),"L",(_xlfn.XLOOKUP(BP200,asset_owner[lookupValue],asset_owner[lookupKey],""))))</f>
        <v/>
      </c>
      <c r="BR200" s="3" t="str">
        <f t="shared" si="23"/>
        <v/>
      </c>
      <c r="BS200" s="3" t="str">
        <f>IF($A200="","",IF((AND($A200="ADD",OR(BR200="",BR200="Vested Assets"))),"12",(_xlfn.XLOOKUP(BR200,ud_work_category[lookupValue],ud_work_category[lookupKey],""))))</f>
        <v/>
      </c>
      <c r="BT200" s="20"/>
      <c r="BU200" s="2" t="str">
        <f t="shared" si="24"/>
        <v/>
      </c>
      <c r="BV200" s="3" t="str">
        <f t="shared" si="25"/>
        <v/>
      </c>
      <c r="BW200" s="3" t="str">
        <f>IF($A200="","",IF((AND($A200="ADD",OR(BV200="",BV200="Excellent"))),"1",(_xlfn.XLOOKUP(BV200,condition[lookupValue],condition[lookupKey],""))))</f>
        <v/>
      </c>
      <c r="BX200" s="21" t="str">
        <f t="shared" si="26"/>
        <v/>
      </c>
      <c r="BY200" s="5"/>
    </row>
    <row r="201" spans="2:77" x14ac:dyDescent="0.25">
      <c r="B201" s="4"/>
      <c r="D201" s="3" t="str">
        <f>IF($A201="ADD",IF(NOT(ISBLANK(C201)),_xlfn.XLOOKUP(C201,roadnames[lookupValue],roadnames[lookupKey],"ERROR"),""), "")</f>
        <v/>
      </c>
      <c r="E201" s="4"/>
      <c r="F201" s="4"/>
      <c r="G201" s="5"/>
      <c r="H201" s="5"/>
      <c r="I201" s="19"/>
      <c r="J201" s="19"/>
      <c r="K201" s="19" t="str">
        <f t="shared" si="18"/>
        <v/>
      </c>
      <c r="L201" s="4"/>
      <c r="N201" s="3" t="str">
        <f>IF($A201="ADD",IF(NOT(ISBLANK(M201)),_xlfn.XLOOKUP(M201,len_adjust_rsn[lookupValue],len_adjust_rsn[lookupKey],"ERROR"),""), "")</f>
        <v/>
      </c>
      <c r="O201" s="19"/>
      <c r="Q201" s="19" t="str">
        <f t="shared" si="19"/>
        <v/>
      </c>
      <c r="R201" s="19"/>
      <c r="S201" s="19" t="str">
        <f t="shared" si="20"/>
        <v/>
      </c>
      <c r="T201" s="4"/>
      <c r="U201" s="4"/>
      <c r="W201" s="3" t="str">
        <f>IF($A201="ADD",IF(NOT(ISBLANK(V201)),_xlfn.XLOOKUP(V201,ud_surface_function[lookupValue],ud_surface_function[lookupKey],"ERROR"),""), "")</f>
        <v/>
      </c>
      <c r="Y201" s="3" t="str">
        <f>IF($A201="ADD",IF(NOT(ISBLANK(X201)),_xlfn.XLOOKUP(X201,ud_surface_reseal_reason[lookupValue],ud_surface_reseal_reason[lookupKey],"ERROR"),""), "")</f>
        <v/>
      </c>
      <c r="AA201" s="3" t="str">
        <f>IF($A201="ADD",IF(NOT(ISBLANK(Z201)),_xlfn.XLOOKUP(Z201,ud_surface_material_type[lookupValue],ud_surface_material_type[lookupKey],"ERROR"),""), "")</f>
        <v/>
      </c>
      <c r="AC201" s="3" t="str">
        <f>IF($A201="ADD",IF(NOT(ISBLANK(AB201)),_xlfn.XLOOKUP(AB201,ud_material_source[lookupValue],ud_material_source[lookupKey],"ERROR"),""), "")</f>
        <v/>
      </c>
      <c r="AE201" s="3" t="str">
        <f>IF($A201="ADD",IF(NOT(ISBLANK(AD201)),_xlfn.XLOOKUP(AD201,ud_surface_specification[lookupValue],ud_surface_specification[lookupKey],"ERROR"),""), "")</f>
        <v/>
      </c>
      <c r="AF201" s="4"/>
      <c r="AG201" s="4"/>
      <c r="AI201" s="3" t="str">
        <f>IF($A201="ADD",IF(NOT(ISBLANK(AH201)),_xlfn.XLOOKUP(AH201,ud_mix_designation_number[lookupValue],ud_mix_designation_number[lookupKey],"ERROR"),""), "")</f>
        <v/>
      </c>
      <c r="AK201" s="3" t="str">
        <f>IF($A201="ADD",IF(NOT(ISBLANK(AJ201)),_xlfn.XLOOKUP(AJ201,ud_chip_grade[lookupValue],ud_chip_grade[lookupKey],"ERROR"),""), "")</f>
        <v/>
      </c>
      <c r="AM201" s="3" t="str">
        <f>IF($A201="ADD",IF(NOT(ISBLANK(AL201)),_xlfn.XLOOKUP(AL201,ud_chip_grade[lookupValue],ud_chip_grade[lookupKey],"ERROR"),""), "")</f>
        <v/>
      </c>
      <c r="AO201" s="3" t="str">
        <f>IF($A201="ADD",IF(NOT(ISBLANK(AN201)),_xlfn.XLOOKUP(AN201,ud_chip_grade[lookupValue],ud_chip_grade[lookupKey],"ERROR"),""), "")</f>
        <v/>
      </c>
      <c r="AQ201" s="4"/>
      <c r="AS201" s="3" t="str">
        <f>IF($A201="ADD",IF(NOT(ISBLANK(AR201)),_xlfn.XLOOKUP(AR201,ud_recycled_aggregate[lookupValue],ud_recycled_aggregate[lookupKey],"ERROR"),""), "")</f>
        <v/>
      </c>
      <c r="AU201" s="3" t="str">
        <f>IF($A201="ADD",IF(NOT(ISBLANK(AT201)),_xlfn.XLOOKUP(AT201,ud_surface_binder_type[lookupValue],ud_surface_binder_type[lookupKey],"ERROR"),""), "")</f>
        <v/>
      </c>
      <c r="AV201" s="20"/>
      <c r="AY201" s="3" t="str">
        <f>IF($A201="ADD",IF(NOT(ISBLANK(AX201)),_xlfn.XLOOKUP(AX201,ud_cutter_type[lookupValue],ud_cutter_type[lookupKey],"ERROR"),""), "")</f>
        <v/>
      </c>
      <c r="AZ201" s="4"/>
      <c r="BB201" s="4"/>
      <c r="BG201" s="3" t="str">
        <f>IF($A201="ADD",IF(NOT(ISBLANK(BF201)),_xlfn.XLOOKUP(BF201,ud_polymer_type[lookupValue],ud_polymer_type[lookupKey],"ERROR"),""), "")</f>
        <v/>
      </c>
      <c r="BH201" s="4"/>
      <c r="BJ201" s="4"/>
      <c r="BK201" s="5"/>
      <c r="BL201" s="21"/>
      <c r="BM201" s="4"/>
      <c r="BN201" s="21"/>
      <c r="BO201" s="2" t="str">
        <f t="shared" si="21"/>
        <v/>
      </c>
      <c r="BP201" s="3" t="str">
        <f t="shared" si="22"/>
        <v/>
      </c>
      <c r="BQ201" s="3" t="str">
        <f>IF($A201="","",IF((AND($A201="ADD",OR(BP201="",BP201="Local Authority"))),"L",(_xlfn.XLOOKUP(BP201,asset_owner[lookupValue],asset_owner[lookupKey],""))))</f>
        <v/>
      </c>
      <c r="BR201" s="3" t="str">
        <f t="shared" si="23"/>
        <v/>
      </c>
      <c r="BS201" s="3" t="str">
        <f>IF($A201="","",IF((AND($A201="ADD",OR(BR201="",BR201="Vested Assets"))),"12",(_xlfn.XLOOKUP(BR201,ud_work_category[lookupValue],ud_work_category[lookupKey],""))))</f>
        <v/>
      </c>
      <c r="BT201" s="20"/>
      <c r="BU201" s="2" t="str">
        <f t="shared" si="24"/>
        <v/>
      </c>
      <c r="BV201" s="3" t="str">
        <f t="shared" si="25"/>
        <v/>
      </c>
      <c r="BW201" s="3" t="str">
        <f>IF($A201="","",IF((AND($A201="ADD",OR(BV201="",BV201="Excellent"))),"1",(_xlfn.XLOOKUP(BV201,condition[lookupValue],condition[lookupKey],""))))</f>
        <v/>
      </c>
      <c r="BX201" s="21" t="str">
        <f t="shared" si="26"/>
        <v/>
      </c>
      <c r="BY201" s="5"/>
    </row>
    <row r="202" spans="2:77" x14ac:dyDescent="0.25">
      <c r="B202" s="4"/>
      <c r="D202" s="3" t="str">
        <f>IF($A202="ADD",IF(NOT(ISBLANK(C202)),_xlfn.XLOOKUP(C202,roadnames[lookupValue],roadnames[lookupKey],"ERROR"),""), "")</f>
        <v/>
      </c>
      <c r="E202" s="4"/>
      <c r="F202" s="4"/>
      <c r="G202" s="5"/>
      <c r="H202" s="5"/>
      <c r="I202" s="19"/>
      <c r="J202" s="19"/>
      <c r="K202" s="19" t="str">
        <f t="shared" si="18"/>
        <v/>
      </c>
      <c r="L202" s="4"/>
      <c r="N202" s="3" t="str">
        <f>IF($A202="ADD",IF(NOT(ISBLANK(M202)),_xlfn.XLOOKUP(M202,len_adjust_rsn[lookupValue],len_adjust_rsn[lookupKey],"ERROR"),""), "")</f>
        <v/>
      </c>
      <c r="O202" s="19"/>
      <c r="Q202" s="19" t="str">
        <f t="shared" si="19"/>
        <v/>
      </c>
      <c r="R202" s="19"/>
      <c r="S202" s="19" t="str">
        <f t="shared" si="20"/>
        <v/>
      </c>
      <c r="T202" s="4"/>
      <c r="U202" s="4"/>
      <c r="W202" s="3" t="str">
        <f>IF($A202="ADD",IF(NOT(ISBLANK(V202)),_xlfn.XLOOKUP(V202,ud_surface_function[lookupValue],ud_surface_function[lookupKey],"ERROR"),""), "")</f>
        <v/>
      </c>
      <c r="Y202" s="3" t="str">
        <f>IF($A202="ADD",IF(NOT(ISBLANK(X202)),_xlfn.XLOOKUP(X202,ud_surface_reseal_reason[lookupValue],ud_surface_reseal_reason[lookupKey],"ERROR"),""), "")</f>
        <v/>
      </c>
      <c r="AA202" s="3" t="str">
        <f>IF($A202="ADD",IF(NOT(ISBLANK(Z202)),_xlfn.XLOOKUP(Z202,ud_surface_material_type[lookupValue],ud_surface_material_type[lookupKey],"ERROR"),""), "")</f>
        <v/>
      </c>
      <c r="AC202" s="3" t="str">
        <f>IF($A202="ADD",IF(NOT(ISBLANK(AB202)),_xlfn.XLOOKUP(AB202,ud_material_source[lookupValue],ud_material_source[lookupKey],"ERROR"),""), "")</f>
        <v/>
      </c>
      <c r="AE202" s="3" t="str">
        <f>IF($A202="ADD",IF(NOT(ISBLANK(AD202)),_xlfn.XLOOKUP(AD202,ud_surface_specification[lookupValue],ud_surface_specification[lookupKey],"ERROR"),""), "")</f>
        <v/>
      </c>
      <c r="AF202" s="4"/>
      <c r="AG202" s="4"/>
      <c r="AI202" s="3" t="str">
        <f>IF($A202="ADD",IF(NOT(ISBLANK(AH202)),_xlfn.XLOOKUP(AH202,ud_mix_designation_number[lookupValue],ud_mix_designation_number[lookupKey],"ERROR"),""), "")</f>
        <v/>
      </c>
      <c r="AK202" s="3" t="str">
        <f>IF($A202="ADD",IF(NOT(ISBLANK(AJ202)),_xlfn.XLOOKUP(AJ202,ud_chip_grade[lookupValue],ud_chip_grade[lookupKey],"ERROR"),""), "")</f>
        <v/>
      </c>
      <c r="AM202" s="3" t="str">
        <f>IF($A202="ADD",IF(NOT(ISBLANK(AL202)),_xlfn.XLOOKUP(AL202,ud_chip_grade[lookupValue],ud_chip_grade[lookupKey],"ERROR"),""), "")</f>
        <v/>
      </c>
      <c r="AO202" s="3" t="str">
        <f>IF($A202="ADD",IF(NOT(ISBLANK(AN202)),_xlfn.XLOOKUP(AN202,ud_chip_grade[lookupValue],ud_chip_grade[lookupKey],"ERROR"),""), "")</f>
        <v/>
      </c>
      <c r="AQ202" s="4"/>
      <c r="AS202" s="3" t="str">
        <f>IF($A202="ADD",IF(NOT(ISBLANK(AR202)),_xlfn.XLOOKUP(AR202,ud_recycled_aggregate[lookupValue],ud_recycled_aggregate[lookupKey],"ERROR"),""), "")</f>
        <v/>
      </c>
      <c r="AU202" s="3" t="str">
        <f>IF($A202="ADD",IF(NOT(ISBLANK(AT202)),_xlfn.XLOOKUP(AT202,ud_surface_binder_type[lookupValue],ud_surface_binder_type[lookupKey],"ERROR"),""), "")</f>
        <v/>
      </c>
      <c r="AV202" s="20"/>
      <c r="AY202" s="3" t="str">
        <f>IF($A202="ADD",IF(NOT(ISBLANK(AX202)),_xlfn.XLOOKUP(AX202,ud_cutter_type[lookupValue],ud_cutter_type[lookupKey],"ERROR"),""), "")</f>
        <v/>
      </c>
      <c r="AZ202" s="4"/>
      <c r="BB202" s="4"/>
      <c r="BG202" s="3" t="str">
        <f>IF($A202="ADD",IF(NOT(ISBLANK(BF202)),_xlfn.XLOOKUP(BF202,ud_polymer_type[lookupValue],ud_polymer_type[lookupKey],"ERROR"),""), "")</f>
        <v/>
      </c>
      <c r="BH202" s="4"/>
      <c r="BJ202" s="4"/>
      <c r="BK202" s="5"/>
      <c r="BL202" s="21"/>
      <c r="BM202" s="4"/>
      <c r="BN202" s="21"/>
      <c r="BO202" s="2" t="str">
        <f t="shared" si="21"/>
        <v/>
      </c>
      <c r="BP202" s="3" t="str">
        <f t="shared" si="22"/>
        <v/>
      </c>
      <c r="BQ202" s="3" t="str">
        <f>IF($A202="","",IF((AND($A202="ADD",OR(BP202="",BP202="Local Authority"))),"L",(_xlfn.XLOOKUP(BP202,asset_owner[lookupValue],asset_owner[lookupKey],""))))</f>
        <v/>
      </c>
      <c r="BR202" s="3" t="str">
        <f t="shared" si="23"/>
        <v/>
      </c>
      <c r="BS202" s="3" t="str">
        <f>IF($A202="","",IF((AND($A202="ADD",OR(BR202="",BR202="Vested Assets"))),"12",(_xlfn.XLOOKUP(BR202,ud_work_category[lookupValue],ud_work_category[lookupKey],""))))</f>
        <v/>
      </c>
      <c r="BT202" s="20"/>
      <c r="BU202" s="2" t="str">
        <f t="shared" si="24"/>
        <v/>
      </c>
      <c r="BV202" s="3" t="str">
        <f t="shared" si="25"/>
        <v/>
      </c>
      <c r="BW202" s="3" t="str">
        <f>IF($A202="","",IF((AND($A202="ADD",OR(BV202="",BV202="Excellent"))),"1",(_xlfn.XLOOKUP(BV202,condition[lookupValue],condition[lookupKey],""))))</f>
        <v/>
      </c>
      <c r="BX202" s="21" t="str">
        <f t="shared" si="26"/>
        <v/>
      </c>
      <c r="BY202" s="5"/>
    </row>
    <row r="203" spans="2:77" x14ac:dyDescent="0.25">
      <c r="B203" s="4"/>
      <c r="D203" s="3" t="str">
        <f>IF($A203="ADD",IF(NOT(ISBLANK(C203)),_xlfn.XLOOKUP(C203,roadnames[lookupValue],roadnames[lookupKey],"ERROR"),""), "")</f>
        <v/>
      </c>
      <c r="E203" s="4"/>
      <c r="F203" s="4"/>
      <c r="G203" s="5"/>
      <c r="H203" s="5"/>
      <c r="I203" s="19"/>
      <c r="J203" s="19"/>
      <c r="K203" s="19" t="str">
        <f t="shared" ref="K203:K266" si="27">IF(F203&lt;&gt;"",F203-E203,"")</f>
        <v/>
      </c>
      <c r="L203" s="4"/>
      <c r="N203" s="3" t="str">
        <f>IF($A203="ADD",IF(NOT(ISBLANK(M203)),_xlfn.XLOOKUP(M203,len_adjust_rsn[lookupValue],len_adjust_rsn[lookupKey],"ERROR"),""), "")</f>
        <v/>
      </c>
      <c r="O203" s="19"/>
      <c r="Q203" s="19" t="str">
        <f t="shared" ref="Q203:Q266" si="28">IF(O203&lt;&gt;"",K203*O203,"")</f>
        <v/>
      </c>
      <c r="R203" s="19"/>
      <c r="S203" s="19" t="str">
        <f t="shared" ref="S203:S266" si="29">IF(R203&lt;&gt;"",Q203+R203,Q203)</f>
        <v/>
      </c>
      <c r="T203" s="4"/>
      <c r="U203" s="4"/>
      <c r="W203" s="3" t="str">
        <f>IF($A203="ADD",IF(NOT(ISBLANK(V203)),_xlfn.XLOOKUP(V203,ud_surface_function[lookupValue],ud_surface_function[lookupKey],"ERROR"),""), "")</f>
        <v/>
      </c>
      <c r="Y203" s="3" t="str">
        <f>IF($A203="ADD",IF(NOT(ISBLANK(X203)),_xlfn.XLOOKUP(X203,ud_surface_reseal_reason[lookupValue],ud_surface_reseal_reason[lookupKey],"ERROR"),""), "")</f>
        <v/>
      </c>
      <c r="AA203" s="3" t="str">
        <f>IF($A203="ADD",IF(NOT(ISBLANK(Z203)),_xlfn.XLOOKUP(Z203,ud_surface_material_type[lookupValue],ud_surface_material_type[lookupKey],"ERROR"),""), "")</f>
        <v/>
      </c>
      <c r="AC203" s="3" t="str">
        <f>IF($A203="ADD",IF(NOT(ISBLANK(AB203)),_xlfn.XLOOKUP(AB203,ud_material_source[lookupValue],ud_material_source[lookupKey],"ERROR"),""), "")</f>
        <v/>
      </c>
      <c r="AE203" s="3" t="str">
        <f>IF($A203="ADD",IF(NOT(ISBLANK(AD203)),_xlfn.XLOOKUP(AD203,ud_surface_specification[lookupValue],ud_surface_specification[lookupKey],"ERROR"),""), "")</f>
        <v/>
      </c>
      <c r="AF203" s="4"/>
      <c r="AG203" s="4"/>
      <c r="AI203" s="3" t="str">
        <f>IF($A203="ADD",IF(NOT(ISBLANK(AH203)),_xlfn.XLOOKUP(AH203,ud_mix_designation_number[lookupValue],ud_mix_designation_number[lookupKey],"ERROR"),""), "")</f>
        <v/>
      </c>
      <c r="AK203" s="3" t="str">
        <f>IF($A203="ADD",IF(NOT(ISBLANK(AJ203)),_xlfn.XLOOKUP(AJ203,ud_chip_grade[lookupValue],ud_chip_grade[lookupKey],"ERROR"),""), "")</f>
        <v/>
      </c>
      <c r="AM203" s="3" t="str">
        <f>IF($A203="ADD",IF(NOT(ISBLANK(AL203)),_xlfn.XLOOKUP(AL203,ud_chip_grade[lookupValue],ud_chip_grade[lookupKey],"ERROR"),""), "")</f>
        <v/>
      </c>
      <c r="AO203" s="3" t="str">
        <f>IF($A203="ADD",IF(NOT(ISBLANK(AN203)),_xlfn.XLOOKUP(AN203,ud_chip_grade[lookupValue],ud_chip_grade[lookupKey],"ERROR"),""), "")</f>
        <v/>
      </c>
      <c r="AQ203" s="4"/>
      <c r="AS203" s="3" t="str">
        <f>IF($A203="ADD",IF(NOT(ISBLANK(AR203)),_xlfn.XLOOKUP(AR203,ud_recycled_aggregate[lookupValue],ud_recycled_aggregate[lookupKey],"ERROR"),""), "")</f>
        <v/>
      </c>
      <c r="AU203" s="3" t="str">
        <f>IF($A203="ADD",IF(NOT(ISBLANK(AT203)),_xlfn.XLOOKUP(AT203,ud_surface_binder_type[lookupValue],ud_surface_binder_type[lookupKey],"ERROR"),""), "")</f>
        <v/>
      </c>
      <c r="AV203" s="20"/>
      <c r="AY203" s="3" t="str">
        <f>IF($A203="ADD",IF(NOT(ISBLANK(AX203)),_xlfn.XLOOKUP(AX203,ud_cutter_type[lookupValue],ud_cutter_type[lookupKey],"ERROR"),""), "")</f>
        <v/>
      </c>
      <c r="AZ203" s="4"/>
      <c r="BB203" s="4"/>
      <c r="BG203" s="3" t="str">
        <f>IF($A203="ADD",IF(NOT(ISBLANK(BF203)),_xlfn.XLOOKUP(BF203,ud_polymer_type[lookupValue],ud_polymer_type[lookupKey],"ERROR"),""), "")</f>
        <v/>
      </c>
      <c r="BH203" s="4"/>
      <c r="BJ203" s="4"/>
      <c r="BK203" s="5"/>
      <c r="BL203" s="21"/>
      <c r="BM203" s="4"/>
      <c r="BN203" s="21"/>
      <c r="BO203" s="2" t="str">
        <f t="shared" ref="BO203:BO266" si="30">IF($A203="ADD","FALSE","")</f>
        <v/>
      </c>
      <c r="BP203" s="3" t="str">
        <f t="shared" ref="BP203:BP266" si="31">IF($A203="ADD","Local Authority","")</f>
        <v/>
      </c>
      <c r="BQ203" s="3" t="str">
        <f>IF($A203="","",IF((AND($A203="ADD",OR(BP203="",BP203="Local Authority"))),"L",(_xlfn.XLOOKUP(BP203,asset_owner[lookupValue],asset_owner[lookupKey],""))))</f>
        <v/>
      </c>
      <c r="BR203" s="3" t="str">
        <f t="shared" ref="BR203:BR266" si="32">IF($A203="ADD","Vested Assets","")</f>
        <v/>
      </c>
      <c r="BS203" s="3" t="str">
        <f>IF($A203="","",IF((AND($A203="ADD",OR(BR203="",BR203="Vested Assets"))),"12",(_xlfn.XLOOKUP(BR203,ud_work_category[lookupValue],ud_work_category[lookupKey],""))))</f>
        <v/>
      </c>
      <c r="BT203" s="20"/>
      <c r="BU203" s="2" t="str">
        <f t="shared" ref="BU203:BU266" si="33">IF($A203="ADD","TRUE","")</f>
        <v/>
      </c>
      <c r="BV203" s="3" t="str">
        <f t="shared" ref="BV203:BV266" si="34">IF($A203="ADD","Excellent","")</f>
        <v/>
      </c>
      <c r="BW203" s="3" t="str">
        <f>IF($A203="","",IF((AND($A203="ADD",OR(BV203="",BV203="Excellent"))),"1",(_xlfn.XLOOKUP(BV203,condition[lookupValue],condition[lookupKey],""))))</f>
        <v/>
      </c>
      <c r="BX203" s="21" t="str">
        <f t="shared" ref="BX203:BX266" si="35">IF(BL203&lt;&gt;"",BL203,"")</f>
        <v/>
      </c>
      <c r="BY203" s="5"/>
    </row>
    <row r="204" spans="2:77" x14ac:dyDescent="0.25">
      <c r="B204" s="4"/>
      <c r="D204" s="3" t="str">
        <f>IF($A204="ADD",IF(NOT(ISBLANK(C204)),_xlfn.XLOOKUP(C204,roadnames[lookupValue],roadnames[lookupKey],"ERROR"),""), "")</f>
        <v/>
      </c>
      <c r="E204" s="4"/>
      <c r="F204" s="4"/>
      <c r="G204" s="5"/>
      <c r="H204" s="5"/>
      <c r="I204" s="19"/>
      <c r="J204" s="19"/>
      <c r="K204" s="19" t="str">
        <f t="shared" si="27"/>
        <v/>
      </c>
      <c r="L204" s="4"/>
      <c r="N204" s="3" t="str">
        <f>IF($A204="ADD",IF(NOT(ISBLANK(M204)),_xlfn.XLOOKUP(M204,len_adjust_rsn[lookupValue],len_adjust_rsn[lookupKey],"ERROR"),""), "")</f>
        <v/>
      </c>
      <c r="O204" s="19"/>
      <c r="Q204" s="19" t="str">
        <f t="shared" si="28"/>
        <v/>
      </c>
      <c r="R204" s="19"/>
      <c r="S204" s="19" t="str">
        <f t="shared" si="29"/>
        <v/>
      </c>
      <c r="T204" s="4"/>
      <c r="U204" s="4"/>
      <c r="W204" s="3" t="str">
        <f>IF($A204="ADD",IF(NOT(ISBLANK(V204)),_xlfn.XLOOKUP(V204,ud_surface_function[lookupValue],ud_surface_function[lookupKey],"ERROR"),""), "")</f>
        <v/>
      </c>
      <c r="Y204" s="3" t="str">
        <f>IF($A204="ADD",IF(NOT(ISBLANK(X204)),_xlfn.XLOOKUP(X204,ud_surface_reseal_reason[lookupValue],ud_surface_reseal_reason[lookupKey],"ERROR"),""), "")</f>
        <v/>
      </c>
      <c r="AA204" s="3" t="str">
        <f>IF($A204="ADD",IF(NOT(ISBLANK(Z204)),_xlfn.XLOOKUP(Z204,ud_surface_material_type[lookupValue],ud_surface_material_type[lookupKey],"ERROR"),""), "")</f>
        <v/>
      </c>
      <c r="AC204" s="3" t="str">
        <f>IF($A204="ADD",IF(NOT(ISBLANK(AB204)),_xlfn.XLOOKUP(AB204,ud_material_source[lookupValue],ud_material_source[lookupKey],"ERROR"),""), "")</f>
        <v/>
      </c>
      <c r="AE204" s="3" t="str">
        <f>IF($A204="ADD",IF(NOT(ISBLANK(AD204)),_xlfn.XLOOKUP(AD204,ud_surface_specification[lookupValue],ud_surface_specification[lookupKey],"ERROR"),""), "")</f>
        <v/>
      </c>
      <c r="AF204" s="4"/>
      <c r="AG204" s="4"/>
      <c r="AI204" s="3" t="str">
        <f>IF($A204="ADD",IF(NOT(ISBLANK(AH204)),_xlfn.XLOOKUP(AH204,ud_mix_designation_number[lookupValue],ud_mix_designation_number[lookupKey],"ERROR"),""), "")</f>
        <v/>
      </c>
      <c r="AK204" s="3" t="str">
        <f>IF($A204="ADD",IF(NOT(ISBLANK(AJ204)),_xlfn.XLOOKUP(AJ204,ud_chip_grade[lookupValue],ud_chip_grade[lookupKey],"ERROR"),""), "")</f>
        <v/>
      </c>
      <c r="AM204" s="3" t="str">
        <f>IF($A204="ADD",IF(NOT(ISBLANK(AL204)),_xlfn.XLOOKUP(AL204,ud_chip_grade[lookupValue],ud_chip_grade[lookupKey],"ERROR"),""), "")</f>
        <v/>
      </c>
      <c r="AO204" s="3" t="str">
        <f>IF($A204="ADD",IF(NOT(ISBLANK(AN204)),_xlfn.XLOOKUP(AN204,ud_chip_grade[lookupValue],ud_chip_grade[lookupKey],"ERROR"),""), "")</f>
        <v/>
      </c>
      <c r="AQ204" s="4"/>
      <c r="AS204" s="3" t="str">
        <f>IF($A204="ADD",IF(NOT(ISBLANK(AR204)),_xlfn.XLOOKUP(AR204,ud_recycled_aggregate[lookupValue],ud_recycled_aggregate[lookupKey],"ERROR"),""), "")</f>
        <v/>
      </c>
      <c r="AU204" s="3" t="str">
        <f>IF($A204="ADD",IF(NOT(ISBLANK(AT204)),_xlfn.XLOOKUP(AT204,ud_surface_binder_type[lookupValue],ud_surface_binder_type[lookupKey],"ERROR"),""), "")</f>
        <v/>
      </c>
      <c r="AV204" s="20"/>
      <c r="AY204" s="3" t="str">
        <f>IF($A204="ADD",IF(NOT(ISBLANK(AX204)),_xlfn.XLOOKUP(AX204,ud_cutter_type[lookupValue],ud_cutter_type[lookupKey],"ERROR"),""), "")</f>
        <v/>
      </c>
      <c r="AZ204" s="4"/>
      <c r="BB204" s="4"/>
      <c r="BG204" s="3" t="str">
        <f>IF($A204="ADD",IF(NOT(ISBLANK(BF204)),_xlfn.XLOOKUP(BF204,ud_polymer_type[lookupValue],ud_polymer_type[lookupKey],"ERROR"),""), "")</f>
        <v/>
      </c>
      <c r="BH204" s="4"/>
      <c r="BJ204" s="4"/>
      <c r="BK204" s="5"/>
      <c r="BL204" s="21"/>
      <c r="BM204" s="4"/>
      <c r="BN204" s="21"/>
      <c r="BO204" s="2" t="str">
        <f t="shared" si="30"/>
        <v/>
      </c>
      <c r="BP204" s="3" t="str">
        <f t="shared" si="31"/>
        <v/>
      </c>
      <c r="BQ204" s="3" t="str">
        <f>IF($A204="","",IF((AND($A204="ADD",OR(BP204="",BP204="Local Authority"))),"L",(_xlfn.XLOOKUP(BP204,asset_owner[lookupValue],asset_owner[lookupKey],""))))</f>
        <v/>
      </c>
      <c r="BR204" s="3" t="str">
        <f t="shared" si="32"/>
        <v/>
      </c>
      <c r="BS204" s="3" t="str">
        <f>IF($A204="","",IF((AND($A204="ADD",OR(BR204="",BR204="Vested Assets"))),"12",(_xlfn.XLOOKUP(BR204,ud_work_category[lookupValue],ud_work_category[lookupKey],""))))</f>
        <v/>
      </c>
      <c r="BT204" s="20"/>
      <c r="BU204" s="2" t="str">
        <f t="shared" si="33"/>
        <v/>
      </c>
      <c r="BV204" s="3" t="str">
        <f t="shared" si="34"/>
        <v/>
      </c>
      <c r="BW204" s="3" t="str">
        <f>IF($A204="","",IF((AND($A204="ADD",OR(BV204="",BV204="Excellent"))),"1",(_xlfn.XLOOKUP(BV204,condition[lookupValue],condition[lookupKey],""))))</f>
        <v/>
      </c>
      <c r="BX204" s="21" t="str">
        <f t="shared" si="35"/>
        <v/>
      </c>
      <c r="BY204" s="5"/>
    </row>
    <row r="205" spans="2:77" x14ac:dyDescent="0.25">
      <c r="B205" s="4"/>
      <c r="D205" s="3" t="str">
        <f>IF($A205="ADD",IF(NOT(ISBLANK(C205)),_xlfn.XLOOKUP(C205,roadnames[lookupValue],roadnames[lookupKey],"ERROR"),""), "")</f>
        <v/>
      </c>
      <c r="E205" s="4"/>
      <c r="F205" s="4"/>
      <c r="G205" s="5"/>
      <c r="H205" s="5"/>
      <c r="I205" s="19"/>
      <c r="J205" s="19"/>
      <c r="K205" s="19" t="str">
        <f t="shared" si="27"/>
        <v/>
      </c>
      <c r="L205" s="4"/>
      <c r="N205" s="3" t="str">
        <f>IF($A205="ADD",IF(NOT(ISBLANK(M205)),_xlfn.XLOOKUP(M205,len_adjust_rsn[lookupValue],len_adjust_rsn[lookupKey],"ERROR"),""), "")</f>
        <v/>
      </c>
      <c r="O205" s="19"/>
      <c r="Q205" s="19" t="str">
        <f t="shared" si="28"/>
        <v/>
      </c>
      <c r="R205" s="19"/>
      <c r="S205" s="19" t="str">
        <f t="shared" si="29"/>
        <v/>
      </c>
      <c r="T205" s="4"/>
      <c r="U205" s="4"/>
      <c r="W205" s="3" t="str">
        <f>IF($A205="ADD",IF(NOT(ISBLANK(V205)),_xlfn.XLOOKUP(V205,ud_surface_function[lookupValue],ud_surface_function[lookupKey],"ERROR"),""), "")</f>
        <v/>
      </c>
      <c r="Y205" s="3" t="str">
        <f>IF($A205="ADD",IF(NOT(ISBLANK(X205)),_xlfn.XLOOKUP(X205,ud_surface_reseal_reason[lookupValue],ud_surface_reseal_reason[lookupKey],"ERROR"),""), "")</f>
        <v/>
      </c>
      <c r="AA205" s="3" t="str">
        <f>IF($A205="ADD",IF(NOT(ISBLANK(Z205)),_xlfn.XLOOKUP(Z205,ud_surface_material_type[lookupValue],ud_surface_material_type[lookupKey],"ERROR"),""), "")</f>
        <v/>
      </c>
      <c r="AC205" s="3" t="str">
        <f>IF($A205="ADD",IF(NOT(ISBLANK(AB205)),_xlfn.XLOOKUP(AB205,ud_material_source[lookupValue],ud_material_source[lookupKey],"ERROR"),""), "")</f>
        <v/>
      </c>
      <c r="AE205" s="3" t="str">
        <f>IF($A205="ADD",IF(NOT(ISBLANK(AD205)),_xlfn.XLOOKUP(AD205,ud_surface_specification[lookupValue],ud_surface_specification[lookupKey],"ERROR"),""), "")</f>
        <v/>
      </c>
      <c r="AF205" s="4"/>
      <c r="AG205" s="4"/>
      <c r="AI205" s="3" t="str">
        <f>IF($A205="ADD",IF(NOT(ISBLANK(AH205)),_xlfn.XLOOKUP(AH205,ud_mix_designation_number[lookupValue],ud_mix_designation_number[lookupKey],"ERROR"),""), "")</f>
        <v/>
      </c>
      <c r="AK205" s="3" t="str">
        <f>IF($A205="ADD",IF(NOT(ISBLANK(AJ205)),_xlfn.XLOOKUP(AJ205,ud_chip_grade[lookupValue],ud_chip_grade[lookupKey],"ERROR"),""), "")</f>
        <v/>
      </c>
      <c r="AM205" s="3" t="str">
        <f>IF($A205="ADD",IF(NOT(ISBLANK(AL205)),_xlfn.XLOOKUP(AL205,ud_chip_grade[lookupValue],ud_chip_grade[lookupKey],"ERROR"),""), "")</f>
        <v/>
      </c>
      <c r="AO205" s="3" t="str">
        <f>IF($A205="ADD",IF(NOT(ISBLANK(AN205)),_xlfn.XLOOKUP(AN205,ud_chip_grade[lookupValue],ud_chip_grade[lookupKey],"ERROR"),""), "")</f>
        <v/>
      </c>
      <c r="AQ205" s="4"/>
      <c r="AS205" s="3" t="str">
        <f>IF($A205="ADD",IF(NOT(ISBLANK(AR205)),_xlfn.XLOOKUP(AR205,ud_recycled_aggregate[lookupValue],ud_recycled_aggregate[lookupKey],"ERROR"),""), "")</f>
        <v/>
      </c>
      <c r="AU205" s="3" t="str">
        <f>IF($A205="ADD",IF(NOT(ISBLANK(AT205)),_xlfn.XLOOKUP(AT205,ud_surface_binder_type[lookupValue],ud_surface_binder_type[lookupKey],"ERROR"),""), "")</f>
        <v/>
      </c>
      <c r="AV205" s="20"/>
      <c r="AY205" s="3" t="str">
        <f>IF($A205="ADD",IF(NOT(ISBLANK(AX205)),_xlfn.XLOOKUP(AX205,ud_cutter_type[lookupValue],ud_cutter_type[lookupKey],"ERROR"),""), "")</f>
        <v/>
      </c>
      <c r="AZ205" s="4"/>
      <c r="BB205" s="4"/>
      <c r="BG205" s="3" t="str">
        <f>IF($A205="ADD",IF(NOT(ISBLANK(BF205)),_xlfn.XLOOKUP(BF205,ud_polymer_type[lookupValue],ud_polymer_type[lookupKey],"ERROR"),""), "")</f>
        <v/>
      </c>
      <c r="BH205" s="4"/>
      <c r="BJ205" s="4"/>
      <c r="BK205" s="5"/>
      <c r="BL205" s="21"/>
      <c r="BM205" s="4"/>
      <c r="BN205" s="21"/>
      <c r="BO205" s="2" t="str">
        <f t="shared" si="30"/>
        <v/>
      </c>
      <c r="BP205" s="3" t="str">
        <f t="shared" si="31"/>
        <v/>
      </c>
      <c r="BQ205" s="3" t="str">
        <f>IF($A205="","",IF((AND($A205="ADD",OR(BP205="",BP205="Local Authority"))),"L",(_xlfn.XLOOKUP(BP205,asset_owner[lookupValue],asset_owner[lookupKey],""))))</f>
        <v/>
      </c>
      <c r="BR205" s="3" t="str">
        <f t="shared" si="32"/>
        <v/>
      </c>
      <c r="BS205" s="3" t="str">
        <f>IF($A205="","",IF((AND($A205="ADD",OR(BR205="",BR205="Vested Assets"))),"12",(_xlfn.XLOOKUP(BR205,ud_work_category[lookupValue],ud_work_category[lookupKey],""))))</f>
        <v/>
      </c>
      <c r="BT205" s="20"/>
      <c r="BU205" s="2" t="str">
        <f t="shared" si="33"/>
        <v/>
      </c>
      <c r="BV205" s="3" t="str">
        <f t="shared" si="34"/>
        <v/>
      </c>
      <c r="BW205" s="3" t="str">
        <f>IF($A205="","",IF((AND($A205="ADD",OR(BV205="",BV205="Excellent"))),"1",(_xlfn.XLOOKUP(BV205,condition[lookupValue],condition[lookupKey],""))))</f>
        <v/>
      </c>
      <c r="BX205" s="21" t="str">
        <f t="shared" si="35"/>
        <v/>
      </c>
      <c r="BY205" s="5"/>
    </row>
    <row r="206" spans="2:77" x14ac:dyDescent="0.25">
      <c r="B206" s="4"/>
      <c r="D206" s="3" t="str">
        <f>IF($A206="ADD",IF(NOT(ISBLANK(C206)),_xlfn.XLOOKUP(C206,roadnames[lookupValue],roadnames[lookupKey],"ERROR"),""), "")</f>
        <v/>
      </c>
      <c r="E206" s="4"/>
      <c r="F206" s="4"/>
      <c r="G206" s="5"/>
      <c r="H206" s="5"/>
      <c r="I206" s="19"/>
      <c r="J206" s="19"/>
      <c r="K206" s="19" t="str">
        <f t="shared" si="27"/>
        <v/>
      </c>
      <c r="L206" s="4"/>
      <c r="N206" s="3" t="str">
        <f>IF($A206="ADD",IF(NOT(ISBLANK(M206)),_xlfn.XLOOKUP(M206,len_adjust_rsn[lookupValue],len_adjust_rsn[lookupKey],"ERROR"),""), "")</f>
        <v/>
      </c>
      <c r="O206" s="19"/>
      <c r="Q206" s="19" t="str">
        <f t="shared" si="28"/>
        <v/>
      </c>
      <c r="R206" s="19"/>
      <c r="S206" s="19" t="str">
        <f t="shared" si="29"/>
        <v/>
      </c>
      <c r="T206" s="4"/>
      <c r="U206" s="4"/>
      <c r="W206" s="3" t="str">
        <f>IF($A206="ADD",IF(NOT(ISBLANK(V206)),_xlfn.XLOOKUP(V206,ud_surface_function[lookupValue],ud_surface_function[lookupKey],"ERROR"),""), "")</f>
        <v/>
      </c>
      <c r="Y206" s="3" t="str">
        <f>IF($A206="ADD",IF(NOT(ISBLANK(X206)),_xlfn.XLOOKUP(X206,ud_surface_reseal_reason[lookupValue],ud_surface_reseal_reason[lookupKey],"ERROR"),""), "")</f>
        <v/>
      </c>
      <c r="AA206" s="3" t="str">
        <f>IF($A206="ADD",IF(NOT(ISBLANK(Z206)),_xlfn.XLOOKUP(Z206,ud_surface_material_type[lookupValue],ud_surface_material_type[lookupKey],"ERROR"),""), "")</f>
        <v/>
      </c>
      <c r="AC206" s="3" t="str">
        <f>IF($A206="ADD",IF(NOT(ISBLANK(AB206)),_xlfn.XLOOKUP(AB206,ud_material_source[lookupValue],ud_material_source[lookupKey],"ERROR"),""), "")</f>
        <v/>
      </c>
      <c r="AE206" s="3" t="str">
        <f>IF($A206="ADD",IF(NOT(ISBLANK(AD206)),_xlfn.XLOOKUP(AD206,ud_surface_specification[lookupValue],ud_surface_specification[lookupKey],"ERROR"),""), "")</f>
        <v/>
      </c>
      <c r="AF206" s="4"/>
      <c r="AG206" s="4"/>
      <c r="AI206" s="3" t="str">
        <f>IF($A206="ADD",IF(NOT(ISBLANK(AH206)),_xlfn.XLOOKUP(AH206,ud_mix_designation_number[lookupValue],ud_mix_designation_number[lookupKey],"ERROR"),""), "")</f>
        <v/>
      </c>
      <c r="AK206" s="3" t="str">
        <f>IF($A206="ADD",IF(NOT(ISBLANK(AJ206)),_xlfn.XLOOKUP(AJ206,ud_chip_grade[lookupValue],ud_chip_grade[lookupKey],"ERROR"),""), "")</f>
        <v/>
      </c>
      <c r="AM206" s="3" t="str">
        <f>IF($A206="ADD",IF(NOT(ISBLANK(AL206)),_xlfn.XLOOKUP(AL206,ud_chip_grade[lookupValue],ud_chip_grade[lookupKey],"ERROR"),""), "")</f>
        <v/>
      </c>
      <c r="AO206" s="3" t="str">
        <f>IF($A206="ADD",IF(NOT(ISBLANK(AN206)),_xlfn.XLOOKUP(AN206,ud_chip_grade[lookupValue],ud_chip_grade[lookupKey],"ERROR"),""), "")</f>
        <v/>
      </c>
      <c r="AQ206" s="4"/>
      <c r="AS206" s="3" t="str">
        <f>IF($A206="ADD",IF(NOT(ISBLANK(AR206)),_xlfn.XLOOKUP(AR206,ud_recycled_aggregate[lookupValue],ud_recycled_aggregate[lookupKey],"ERROR"),""), "")</f>
        <v/>
      </c>
      <c r="AU206" s="3" t="str">
        <f>IF($A206="ADD",IF(NOT(ISBLANK(AT206)),_xlfn.XLOOKUP(AT206,ud_surface_binder_type[lookupValue],ud_surface_binder_type[lookupKey],"ERROR"),""), "")</f>
        <v/>
      </c>
      <c r="AV206" s="20"/>
      <c r="AY206" s="3" t="str">
        <f>IF($A206="ADD",IF(NOT(ISBLANK(AX206)),_xlfn.XLOOKUP(AX206,ud_cutter_type[lookupValue],ud_cutter_type[lookupKey],"ERROR"),""), "")</f>
        <v/>
      </c>
      <c r="AZ206" s="4"/>
      <c r="BB206" s="4"/>
      <c r="BG206" s="3" t="str">
        <f>IF($A206="ADD",IF(NOT(ISBLANK(BF206)),_xlfn.XLOOKUP(BF206,ud_polymer_type[lookupValue],ud_polymer_type[lookupKey],"ERROR"),""), "")</f>
        <v/>
      </c>
      <c r="BH206" s="4"/>
      <c r="BJ206" s="4"/>
      <c r="BK206" s="5"/>
      <c r="BL206" s="21"/>
      <c r="BM206" s="4"/>
      <c r="BN206" s="21"/>
      <c r="BO206" s="2" t="str">
        <f t="shared" si="30"/>
        <v/>
      </c>
      <c r="BP206" s="3" t="str">
        <f t="shared" si="31"/>
        <v/>
      </c>
      <c r="BQ206" s="3" t="str">
        <f>IF($A206="","",IF((AND($A206="ADD",OR(BP206="",BP206="Local Authority"))),"L",(_xlfn.XLOOKUP(BP206,asset_owner[lookupValue],asset_owner[lookupKey],""))))</f>
        <v/>
      </c>
      <c r="BR206" s="3" t="str">
        <f t="shared" si="32"/>
        <v/>
      </c>
      <c r="BS206" s="3" t="str">
        <f>IF($A206="","",IF((AND($A206="ADD",OR(BR206="",BR206="Vested Assets"))),"12",(_xlfn.XLOOKUP(BR206,ud_work_category[lookupValue],ud_work_category[lookupKey],""))))</f>
        <v/>
      </c>
      <c r="BT206" s="20"/>
      <c r="BU206" s="2" t="str">
        <f t="shared" si="33"/>
        <v/>
      </c>
      <c r="BV206" s="3" t="str">
        <f t="shared" si="34"/>
        <v/>
      </c>
      <c r="BW206" s="3" t="str">
        <f>IF($A206="","",IF((AND($A206="ADD",OR(BV206="",BV206="Excellent"))),"1",(_xlfn.XLOOKUP(BV206,condition[lookupValue],condition[lookupKey],""))))</f>
        <v/>
      </c>
      <c r="BX206" s="21" t="str">
        <f t="shared" si="35"/>
        <v/>
      </c>
      <c r="BY206" s="5"/>
    </row>
    <row r="207" spans="2:77" x14ac:dyDescent="0.25">
      <c r="B207" s="4"/>
      <c r="D207" s="3" t="str">
        <f>IF($A207="ADD",IF(NOT(ISBLANK(C207)),_xlfn.XLOOKUP(C207,roadnames[lookupValue],roadnames[lookupKey],"ERROR"),""), "")</f>
        <v/>
      </c>
      <c r="E207" s="4"/>
      <c r="F207" s="4"/>
      <c r="G207" s="5"/>
      <c r="H207" s="5"/>
      <c r="I207" s="19"/>
      <c r="J207" s="19"/>
      <c r="K207" s="19" t="str">
        <f t="shared" si="27"/>
        <v/>
      </c>
      <c r="L207" s="4"/>
      <c r="N207" s="3" t="str">
        <f>IF($A207="ADD",IF(NOT(ISBLANK(M207)),_xlfn.XLOOKUP(M207,len_adjust_rsn[lookupValue],len_adjust_rsn[lookupKey],"ERROR"),""), "")</f>
        <v/>
      </c>
      <c r="O207" s="19"/>
      <c r="Q207" s="19" t="str">
        <f t="shared" si="28"/>
        <v/>
      </c>
      <c r="R207" s="19"/>
      <c r="S207" s="19" t="str">
        <f t="shared" si="29"/>
        <v/>
      </c>
      <c r="T207" s="4"/>
      <c r="U207" s="4"/>
      <c r="W207" s="3" t="str">
        <f>IF($A207="ADD",IF(NOT(ISBLANK(V207)),_xlfn.XLOOKUP(V207,ud_surface_function[lookupValue],ud_surface_function[lookupKey],"ERROR"),""), "")</f>
        <v/>
      </c>
      <c r="Y207" s="3" t="str">
        <f>IF($A207="ADD",IF(NOT(ISBLANK(X207)),_xlfn.XLOOKUP(X207,ud_surface_reseal_reason[lookupValue],ud_surface_reseal_reason[lookupKey],"ERROR"),""), "")</f>
        <v/>
      </c>
      <c r="AA207" s="3" t="str">
        <f>IF($A207="ADD",IF(NOT(ISBLANK(Z207)),_xlfn.XLOOKUP(Z207,ud_surface_material_type[lookupValue],ud_surface_material_type[lookupKey],"ERROR"),""), "")</f>
        <v/>
      </c>
      <c r="AC207" s="3" t="str">
        <f>IF($A207="ADD",IF(NOT(ISBLANK(AB207)),_xlfn.XLOOKUP(AB207,ud_material_source[lookupValue],ud_material_source[lookupKey],"ERROR"),""), "")</f>
        <v/>
      </c>
      <c r="AE207" s="3" t="str">
        <f>IF($A207="ADD",IF(NOT(ISBLANK(AD207)),_xlfn.XLOOKUP(AD207,ud_surface_specification[lookupValue],ud_surface_specification[lookupKey],"ERROR"),""), "")</f>
        <v/>
      </c>
      <c r="AF207" s="4"/>
      <c r="AG207" s="4"/>
      <c r="AI207" s="3" t="str">
        <f>IF($A207="ADD",IF(NOT(ISBLANK(AH207)),_xlfn.XLOOKUP(AH207,ud_mix_designation_number[lookupValue],ud_mix_designation_number[lookupKey],"ERROR"),""), "")</f>
        <v/>
      </c>
      <c r="AK207" s="3" t="str">
        <f>IF($A207="ADD",IF(NOT(ISBLANK(AJ207)),_xlfn.XLOOKUP(AJ207,ud_chip_grade[lookupValue],ud_chip_grade[lookupKey],"ERROR"),""), "")</f>
        <v/>
      </c>
      <c r="AM207" s="3" t="str">
        <f>IF($A207="ADD",IF(NOT(ISBLANK(AL207)),_xlfn.XLOOKUP(AL207,ud_chip_grade[lookupValue],ud_chip_grade[lookupKey],"ERROR"),""), "")</f>
        <v/>
      </c>
      <c r="AO207" s="3" t="str">
        <f>IF($A207="ADD",IF(NOT(ISBLANK(AN207)),_xlfn.XLOOKUP(AN207,ud_chip_grade[lookupValue],ud_chip_grade[lookupKey],"ERROR"),""), "")</f>
        <v/>
      </c>
      <c r="AQ207" s="4"/>
      <c r="AS207" s="3" t="str">
        <f>IF($A207="ADD",IF(NOT(ISBLANK(AR207)),_xlfn.XLOOKUP(AR207,ud_recycled_aggregate[lookupValue],ud_recycled_aggregate[lookupKey],"ERROR"),""), "")</f>
        <v/>
      </c>
      <c r="AU207" s="3" t="str">
        <f>IF($A207="ADD",IF(NOT(ISBLANK(AT207)),_xlfn.XLOOKUP(AT207,ud_surface_binder_type[lookupValue],ud_surface_binder_type[lookupKey],"ERROR"),""), "")</f>
        <v/>
      </c>
      <c r="AV207" s="20"/>
      <c r="AY207" s="3" t="str">
        <f>IF($A207="ADD",IF(NOT(ISBLANK(AX207)),_xlfn.XLOOKUP(AX207,ud_cutter_type[lookupValue],ud_cutter_type[lookupKey],"ERROR"),""), "")</f>
        <v/>
      </c>
      <c r="AZ207" s="4"/>
      <c r="BB207" s="4"/>
      <c r="BG207" s="3" t="str">
        <f>IF($A207="ADD",IF(NOT(ISBLANK(BF207)),_xlfn.XLOOKUP(BF207,ud_polymer_type[lookupValue],ud_polymer_type[lookupKey],"ERROR"),""), "")</f>
        <v/>
      </c>
      <c r="BH207" s="4"/>
      <c r="BJ207" s="4"/>
      <c r="BK207" s="5"/>
      <c r="BL207" s="21"/>
      <c r="BM207" s="4"/>
      <c r="BN207" s="21"/>
      <c r="BO207" s="2" t="str">
        <f t="shared" si="30"/>
        <v/>
      </c>
      <c r="BP207" s="3" t="str">
        <f t="shared" si="31"/>
        <v/>
      </c>
      <c r="BQ207" s="3" t="str">
        <f>IF($A207="","",IF((AND($A207="ADD",OR(BP207="",BP207="Local Authority"))),"L",(_xlfn.XLOOKUP(BP207,asset_owner[lookupValue],asset_owner[lookupKey],""))))</f>
        <v/>
      </c>
      <c r="BR207" s="3" t="str">
        <f t="shared" si="32"/>
        <v/>
      </c>
      <c r="BS207" s="3" t="str">
        <f>IF($A207="","",IF((AND($A207="ADD",OR(BR207="",BR207="Vested Assets"))),"12",(_xlfn.XLOOKUP(BR207,ud_work_category[lookupValue],ud_work_category[lookupKey],""))))</f>
        <v/>
      </c>
      <c r="BT207" s="20"/>
      <c r="BU207" s="2" t="str">
        <f t="shared" si="33"/>
        <v/>
      </c>
      <c r="BV207" s="3" t="str">
        <f t="shared" si="34"/>
        <v/>
      </c>
      <c r="BW207" s="3" t="str">
        <f>IF($A207="","",IF((AND($A207="ADD",OR(BV207="",BV207="Excellent"))),"1",(_xlfn.XLOOKUP(BV207,condition[lookupValue],condition[lookupKey],""))))</f>
        <v/>
      </c>
      <c r="BX207" s="21" t="str">
        <f t="shared" si="35"/>
        <v/>
      </c>
      <c r="BY207" s="5"/>
    </row>
    <row r="208" spans="2:77" x14ac:dyDescent="0.25">
      <c r="B208" s="4"/>
      <c r="D208" s="3" t="str">
        <f>IF($A208="ADD",IF(NOT(ISBLANK(C208)),_xlfn.XLOOKUP(C208,roadnames[lookupValue],roadnames[lookupKey],"ERROR"),""), "")</f>
        <v/>
      </c>
      <c r="E208" s="4"/>
      <c r="F208" s="4"/>
      <c r="G208" s="5"/>
      <c r="H208" s="5"/>
      <c r="I208" s="19"/>
      <c r="J208" s="19"/>
      <c r="K208" s="19" t="str">
        <f t="shared" si="27"/>
        <v/>
      </c>
      <c r="L208" s="4"/>
      <c r="N208" s="3" t="str">
        <f>IF($A208="ADD",IF(NOT(ISBLANK(M208)),_xlfn.XLOOKUP(M208,len_adjust_rsn[lookupValue],len_adjust_rsn[lookupKey],"ERROR"),""), "")</f>
        <v/>
      </c>
      <c r="O208" s="19"/>
      <c r="Q208" s="19" t="str">
        <f t="shared" si="28"/>
        <v/>
      </c>
      <c r="R208" s="19"/>
      <c r="S208" s="19" t="str">
        <f t="shared" si="29"/>
        <v/>
      </c>
      <c r="T208" s="4"/>
      <c r="U208" s="4"/>
      <c r="W208" s="3" t="str">
        <f>IF($A208="ADD",IF(NOT(ISBLANK(V208)),_xlfn.XLOOKUP(V208,ud_surface_function[lookupValue],ud_surface_function[lookupKey],"ERROR"),""), "")</f>
        <v/>
      </c>
      <c r="Y208" s="3" t="str">
        <f>IF($A208="ADD",IF(NOT(ISBLANK(X208)),_xlfn.XLOOKUP(X208,ud_surface_reseal_reason[lookupValue],ud_surface_reseal_reason[lookupKey],"ERROR"),""), "")</f>
        <v/>
      </c>
      <c r="AA208" s="3" t="str">
        <f>IF($A208="ADD",IF(NOT(ISBLANK(Z208)),_xlfn.XLOOKUP(Z208,ud_surface_material_type[lookupValue],ud_surface_material_type[lookupKey],"ERROR"),""), "")</f>
        <v/>
      </c>
      <c r="AC208" s="3" t="str">
        <f>IF($A208="ADD",IF(NOT(ISBLANK(AB208)),_xlfn.XLOOKUP(AB208,ud_material_source[lookupValue],ud_material_source[lookupKey],"ERROR"),""), "")</f>
        <v/>
      </c>
      <c r="AE208" s="3" t="str">
        <f>IF($A208="ADD",IF(NOT(ISBLANK(AD208)),_xlfn.XLOOKUP(AD208,ud_surface_specification[lookupValue],ud_surface_specification[lookupKey],"ERROR"),""), "")</f>
        <v/>
      </c>
      <c r="AF208" s="4"/>
      <c r="AG208" s="4"/>
      <c r="AI208" s="3" t="str">
        <f>IF($A208="ADD",IF(NOT(ISBLANK(AH208)),_xlfn.XLOOKUP(AH208,ud_mix_designation_number[lookupValue],ud_mix_designation_number[lookupKey],"ERROR"),""), "")</f>
        <v/>
      </c>
      <c r="AK208" s="3" t="str">
        <f>IF($A208="ADD",IF(NOT(ISBLANK(AJ208)),_xlfn.XLOOKUP(AJ208,ud_chip_grade[lookupValue],ud_chip_grade[lookupKey],"ERROR"),""), "")</f>
        <v/>
      </c>
      <c r="AM208" s="3" t="str">
        <f>IF($A208="ADD",IF(NOT(ISBLANK(AL208)),_xlfn.XLOOKUP(AL208,ud_chip_grade[lookupValue],ud_chip_grade[lookupKey],"ERROR"),""), "")</f>
        <v/>
      </c>
      <c r="AO208" s="3" t="str">
        <f>IF($A208="ADD",IF(NOT(ISBLANK(AN208)),_xlfn.XLOOKUP(AN208,ud_chip_grade[lookupValue],ud_chip_grade[lookupKey],"ERROR"),""), "")</f>
        <v/>
      </c>
      <c r="AQ208" s="4"/>
      <c r="AS208" s="3" t="str">
        <f>IF($A208="ADD",IF(NOT(ISBLANK(AR208)),_xlfn.XLOOKUP(AR208,ud_recycled_aggregate[lookupValue],ud_recycled_aggregate[lookupKey],"ERROR"),""), "")</f>
        <v/>
      </c>
      <c r="AU208" s="3" t="str">
        <f>IF($A208="ADD",IF(NOT(ISBLANK(AT208)),_xlfn.XLOOKUP(AT208,ud_surface_binder_type[lookupValue],ud_surface_binder_type[lookupKey],"ERROR"),""), "")</f>
        <v/>
      </c>
      <c r="AV208" s="20"/>
      <c r="AY208" s="3" t="str">
        <f>IF($A208="ADD",IF(NOT(ISBLANK(AX208)),_xlfn.XLOOKUP(AX208,ud_cutter_type[lookupValue],ud_cutter_type[lookupKey],"ERROR"),""), "")</f>
        <v/>
      </c>
      <c r="AZ208" s="4"/>
      <c r="BB208" s="4"/>
      <c r="BG208" s="3" t="str">
        <f>IF($A208="ADD",IF(NOT(ISBLANK(BF208)),_xlfn.XLOOKUP(BF208,ud_polymer_type[lookupValue],ud_polymer_type[lookupKey],"ERROR"),""), "")</f>
        <v/>
      </c>
      <c r="BH208" s="4"/>
      <c r="BJ208" s="4"/>
      <c r="BK208" s="5"/>
      <c r="BL208" s="21"/>
      <c r="BM208" s="4"/>
      <c r="BN208" s="21"/>
      <c r="BO208" s="2" t="str">
        <f t="shared" si="30"/>
        <v/>
      </c>
      <c r="BP208" s="3" t="str">
        <f t="shared" si="31"/>
        <v/>
      </c>
      <c r="BQ208" s="3" t="str">
        <f>IF($A208="","",IF((AND($A208="ADD",OR(BP208="",BP208="Local Authority"))),"L",(_xlfn.XLOOKUP(BP208,asset_owner[lookupValue],asset_owner[lookupKey],""))))</f>
        <v/>
      </c>
      <c r="BR208" s="3" t="str">
        <f t="shared" si="32"/>
        <v/>
      </c>
      <c r="BS208" s="3" t="str">
        <f>IF($A208="","",IF((AND($A208="ADD",OR(BR208="",BR208="Vested Assets"))),"12",(_xlfn.XLOOKUP(BR208,ud_work_category[lookupValue],ud_work_category[lookupKey],""))))</f>
        <v/>
      </c>
      <c r="BT208" s="20"/>
      <c r="BU208" s="2" t="str">
        <f t="shared" si="33"/>
        <v/>
      </c>
      <c r="BV208" s="3" t="str">
        <f t="shared" si="34"/>
        <v/>
      </c>
      <c r="BW208" s="3" t="str">
        <f>IF($A208="","",IF((AND($A208="ADD",OR(BV208="",BV208="Excellent"))),"1",(_xlfn.XLOOKUP(BV208,condition[lookupValue],condition[lookupKey],""))))</f>
        <v/>
      </c>
      <c r="BX208" s="21" t="str">
        <f t="shared" si="35"/>
        <v/>
      </c>
      <c r="BY208" s="5"/>
    </row>
    <row r="209" spans="2:77" x14ac:dyDescent="0.25">
      <c r="B209" s="4"/>
      <c r="D209" s="3" t="str">
        <f>IF($A209="ADD",IF(NOT(ISBLANK(C209)),_xlfn.XLOOKUP(C209,roadnames[lookupValue],roadnames[lookupKey],"ERROR"),""), "")</f>
        <v/>
      </c>
      <c r="E209" s="4"/>
      <c r="F209" s="4"/>
      <c r="G209" s="5"/>
      <c r="H209" s="5"/>
      <c r="I209" s="19"/>
      <c r="J209" s="19"/>
      <c r="K209" s="19" t="str">
        <f t="shared" si="27"/>
        <v/>
      </c>
      <c r="L209" s="4"/>
      <c r="N209" s="3" t="str">
        <f>IF($A209="ADD",IF(NOT(ISBLANK(M209)),_xlfn.XLOOKUP(M209,len_adjust_rsn[lookupValue],len_adjust_rsn[lookupKey],"ERROR"),""), "")</f>
        <v/>
      </c>
      <c r="O209" s="19"/>
      <c r="Q209" s="19" t="str">
        <f t="shared" si="28"/>
        <v/>
      </c>
      <c r="R209" s="19"/>
      <c r="S209" s="19" t="str">
        <f t="shared" si="29"/>
        <v/>
      </c>
      <c r="T209" s="4"/>
      <c r="U209" s="4"/>
      <c r="W209" s="3" t="str">
        <f>IF($A209="ADD",IF(NOT(ISBLANK(V209)),_xlfn.XLOOKUP(V209,ud_surface_function[lookupValue],ud_surface_function[lookupKey],"ERROR"),""), "")</f>
        <v/>
      </c>
      <c r="Y209" s="3" t="str">
        <f>IF($A209="ADD",IF(NOT(ISBLANK(X209)),_xlfn.XLOOKUP(X209,ud_surface_reseal_reason[lookupValue],ud_surface_reseal_reason[lookupKey],"ERROR"),""), "")</f>
        <v/>
      </c>
      <c r="AA209" s="3" t="str">
        <f>IF($A209="ADD",IF(NOT(ISBLANK(Z209)),_xlfn.XLOOKUP(Z209,ud_surface_material_type[lookupValue],ud_surface_material_type[lookupKey],"ERROR"),""), "")</f>
        <v/>
      </c>
      <c r="AC209" s="3" t="str">
        <f>IF($A209="ADD",IF(NOT(ISBLANK(AB209)),_xlfn.XLOOKUP(AB209,ud_material_source[lookupValue],ud_material_source[lookupKey],"ERROR"),""), "")</f>
        <v/>
      </c>
      <c r="AE209" s="3" t="str">
        <f>IF($A209="ADD",IF(NOT(ISBLANK(AD209)),_xlfn.XLOOKUP(AD209,ud_surface_specification[lookupValue],ud_surface_specification[lookupKey],"ERROR"),""), "")</f>
        <v/>
      </c>
      <c r="AF209" s="4"/>
      <c r="AG209" s="4"/>
      <c r="AI209" s="3" t="str">
        <f>IF($A209="ADD",IF(NOT(ISBLANK(AH209)),_xlfn.XLOOKUP(AH209,ud_mix_designation_number[lookupValue],ud_mix_designation_number[lookupKey],"ERROR"),""), "")</f>
        <v/>
      </c>
      <c r="AK209" s="3" t="str">
        <f>IF($A209="ADD",IF(NOT(ISBLANK(AJ209)),_xlfn.XLOOKUP(AJ209,ud_chip_grade[lookupValue],ud_chip_grade[lookupKey],"ERROR"),""), "")</f>
        <v/>
      </c>
      <c r="AM209" s="3" t="str">
        <f>IF($A209="ADD",IF(NOT(ISBLANK(AL209)),_xlfn.XLOOKUP(AL209,ud_chip_grade[lookupValue],ud_chip_grade[lookupKey],"ERROR"),""), "")</f>
        <v/>
      </c>
      <c r="AO209" s="3" t="str">
        <f>IF($A209="ADD",IF(NOT(ISBLANK(AN209)),_xlfn.XLOOKUP(AN209,ud_chip_grade[lookupValue],ud_chip_grade[lookupKey],"ERROR"),""), "")</f>
        <v/>
      </c>
      <c r="AQ209" s="4"/>
      <c r="AS209" s="3" t="str">
        <f>IF($A209="ADD",IF(NOT(ISBLANK(AR209)),_xlfn.XLOOKUP(AR209,ud_recycled_aggregate[lookupValue],ud_recycled_aggregate[lookupKey],"ERROR"),""), "")</f>
        <v/>
      </c>
      <c r="AU209" s="3" t="str">
        <f>IF($A209="ADD",IF(NOT(ISBLANK(AT209)),_xlfn.XLOOKUP(AT209,ud_surface_binder_type[lookupValue],ud_surface_binder_type[lookupKey],"ERROR"),""), "")</f>
        <v/>
      </c>
      <c r="AV209" s="20"/>
      <c r="AY209" s="3" t="str">
        <f>IF($A209="ADD",IF(NOT(ISBLANK(AX209)),_xlfn.XLOOKUP(AX209,ud_cutter_type[lookupValue],ud_cutter_type[lookupKey],"ERROR"),""), "")</f>
        <v/>
      </c>
      <c r="AZ209" s="4"/>
      <c r="BB209" s="4"/>
      <c r="BG209" s="3" t="str">
        <f>IF($A209="ADD",IF(NOT(ISBLANK(BF209)),_xlfn.XLOOKUP(BF209,ud_polymer_type[lookupValue],ud_polymer_type[lookupKey],"ERROR"),""), "")</f>
        <v/>
      </c>
      <c r="BH209" s="4"/>
      <c r="BJ209" s="4"/>
      <c r="BK209" s="5"/>
      <c r="BL209" s="21"/>
      <c r="BM209" s="4"/>
      <c r="BN209" s="21"/>
      <c r="BO209" s="2" t="str">
        <f t="shared" si="30"/>
        <v/>
      </c>
      <c r="BP209" s="3" t="str">
        <f t="shared" si="31"/>
        <v/>
      </c>
      <c r="BQ209" s="3" t="str">
        <f>IF($A209="","",IF((AND($A209="ADD",OR(BP209="",BP209="Local Authority"))),"L",(_xlfn.XLOOKUP(BP209,asset_owner[lookupValue],asset_owner[lookupKey],""))))</f>
        <v/>
      </c>
      <c r="BR209" s="3" t="str">
        <f t="shared" si="32"/>
        <v/>
      </c>
      <c r="BS209" s="3" t="str">
        <f>IF($A209="","",IF((AND($A209="ADD",OR(BR209="",BR209="Vested Assets"))),"12",(_xlfn.XLOOKUP(BR209,ud_work_category[lookupValue],ud_work_category[lookupKey],""))))</f>
        <v/>
      </c>
      <c r="BT209" s="20"/>
      <c r="BU209" s="2" t="str">
        <f t="shared" si="33"/>
        <v/>
      </c>
      <c r="BV209" s="3" t="str">
        <f t="shared" si="34"/>
        <v/>
      </c>
      <c r="BW209" s="3" t="str">
        <f>IF($A209="","",IF((AND($A209="ADD",OR(BV209="",BV209="Excellent"))),"1",(_xlfn.XLOOKUP(BV209,condition[lookupValue],condition[lookupKey],""))))</f>
        <v/>
      </c>
      <c r="BX209" s="21" t="str">
        <f t="shared" si="35"/>
        <v/>
      </c>
      <c r="BY209" s="5"/>
    </row>
    <row r="210" spans="2:77" x14ac:dyDescent="0.25">
      <c r="B210" s="4"/>
      <c r="D210" s="3" t="str">
        <f>IF($A210="ADD",IF(NOT(ISBLANK(C210)),_xlfn.XLOOKUP(C210,roadnames[lookupValue],roadnames[lookupKey],"ERROR"),""), "")</f>
        <v/>
      </c>
      <c r="E210" s="4"/>
      <c r="F210" s="4"/>
      <c r="G210" s="5"/>
      <c r="H210" s="5"/>
      <c r="I210" s="19"/>
      <c r="J210" s="19"/>
      <c r="K210" s="19" t="str">
        <f t="shared" si="27"/>
        <v/>
      </c>
      <c r="L210" s="4"/>
      <c r="N210" s="3" t="str">
        <f>IF($A210="ADD",IF(NOT(ISBLANK(M210)),_xlfn.XLOOKUP(M210,len_adjust_rsn[lookupValue],len_adjust_rsn[lookupKey],"ERROR"),""), "")</f>
        <v/>
      </c>
      <c r="O210" s="19"/>
      <c r="Q210" s="19" t="str">
        <f t="shared" si="28"/>
        <v/>
      </c>
      <c r="R210" s="19"/>
      <c r="S210" s="19" t="str">
        <f t="shared" si="29"/>
        <v/>
      </c>
      <c r="T210" s="4"/>
      <c r="U210" s="4"/>
      <c r="W210" s="3" t="str">
        <f>IF($A210="ADD",IF(NOT(ISBLANK(V210)),_xlfn.XLOOKUP(V210,ud_surface_function[lookupValue],ud_surface_function[lookupKey],"ERROR"),""), "")</f>
        <v/>
      </c>
      <c r="Y210" s="3" t="str">
        <f>IF($A210="ADD",IF(NOT(ISBLANK(X210)),_xlfn.XLOOKUP(X210,ud_surface_reseal_reason[lookupValue],ud_surface_reseal_reason[lookupKey],"ERROR"),""), "")</f>
        <v/>
      </c>
      <c r="AA210" s="3" t="str">
        <f>IF($A210="ADD",IF(NOT(ISBLANK(Z210)),_xlfn.XLOOKUP(Z210,ud_surface_material_type[lookupValue],ud_surface_material_type[lookupKey],"ERROR"),""), "")</f>
        <v/>
      </c>
      <c r="AC210" s="3" t="str">
        <f>IF($A210="ADD",IF(NOT(ISBLANK(AB210)),_xlfn.XLOOKUP(AB210,ud_material_source[lookupValue],ud_material_source[lookupKey],"ERROR"),""), "")</f>
        <v/>
      </c>
      <c r="AE210" s="3" t="str">
        <f>IF($A210="ADD",IF(NOT(ISBLANK(AD210)),_xlfn.XLOOKUP(AD210,ud_surface_specification[lookupValue],ud_surface_specification[lookupKey],"ERROR"),""), "")</f>
        <v/>
      </c>
      <c r="AF210" s="4"/>
      <c r="AG210" s="4"/>
      <c r="AI210" s="3" t="str">
        <f>IF($A210="ADD",IF(NOT(ISBLANK(AH210)),_xlfn.XLOOKUP(AH210,ud_mix_designation_number[lookupValue],ud_mix_designation_number[lookupKey],"ERROR"),""), "")</f>
        <v/>
      </c>
      <c r="AK210" s="3" t="str">
        <f>IF($A210="ADD",IF(NOT(ISBLANK(AJ210)),_xlfn.XLOOKUP(AJ210,ud_chip_grade[lookupValue],ud_chip_grade[lookupKey],"ERROR"),""), "")</f>
        <v/>
      </c>
      <c r="AM210" s="3" t="str">
        <f>IF($A210="ADD",IF(NOT(ISBLANK(AL210)),_xlfn.XLOOKUP(AL210,ud_chip_grade[lookupValue],ud_chip_grade[lookupKey],"ERROR"),""), "")</f>
        <v/>
      </c>
      <c r="AO210" s="3" t="str">
        <f>IF($A210="ADD",IF(NOT(ISBLANK(AN210)),_xlfn.XLOOKUP(AN210,ud_chip_grade[lookupValue],ud_chip_grade[lookupKey],"ERROR"),""), "")</f>
        <v/>
      </c>
      <c r="AQ210" s="4"/>
      <c r="AS210" s="3" t="str">
        <f>IF($A210="ADD",IF(NOT(ISBLANK(AR210)),_xlfn.XLOOKUP(AR210,ud_recycled_aggregate[lookupValue],ud_recycled_aggregate[lookupKey],"ERROR"),""), "")</f>
        <v/>
      </c>
      <c r="AU210" s="3" t="str">
        <f>IF($A210="ADD",IF(NOT(ISBLANK(AT210)),_xlfn.XLOOKUP(AT210,ud_surface_binder_type[lookupValue],ud_surface_binder_type[lookupKey],"ERROR"),""), "")</f>
        <v/>
      </c>
      <c r="AV210" s="20"/>
      <c r="AY210" s="3" t="str">
        <f>IF($A210="ADD",IF(NOT(ISBLANK(AX210)),_xlfn.XLOOKUP(AX210,ud_cutter_type[lookupValue],ud_cutter_type[lookupKey],"ERROR"),""), "")</f>
        <v/>
      </c>
      <c r="AZ210" s="4"/>
      <c r="BB210" s="4"/>
      <c r="BG210" s="3" t="str">
        <f>IF($A210="ADD",IF(NOT(ISBLANK(BF210)),_xlfn.XLOOKUP(BF210,ud_polymer_type[lookupValue],ud_polymer_type[lookupKey],"ERROR"),""), "")</f>
        <v/>
      </c>
      <c r="BH210" s="4"/>
      <c r="BJ210" s="4"/>
      <c r="BK210" s="5"/>
      <c r="BL210" s="21"/>
      <c r="BM210" s="4"/>
      <c r="BN210" s="21"/>
      <c r="BO210" s="2" t="str">
        <f t="shared" si="30"/>
        <v/>
      </c>
      <c r="BP210" s="3" t="str">
        <f t="shared" si="31"/>
        <v/>
      </c>
      <c r="BQ210" s="3" t="str">
        <f>IF($A210="","",IF((AND($A210="ADD",OR(BP210="",BP210="Local Authority"))),"L",(_xlfn.XLOOKUP(BP210,asset_owner[lookupValue],asset_owner[lookupKey],""))))</f>
        <v/>
      </c>
      <c r="BR210" s="3" t="str">
        <f t="shared" si="32"/>
        <v/>
      </c>
      <c r="BS210" s="3" t="str">
        <f>IF($A210="","",IF((AND($A210="ADD",OR(BR210="",BR210="Vested Assets"))),"12",(_xlfn.XLOOKUP(BR210,ud_work_category[lookupValue],ud_work_category[lookupKey],""))))</f>
        <v/>
      </c>
      <c r="BT210" s="20"/>
      <c r="BU210" s="2" t="str">
        <f t="shared" si="33"/>
        <v/>
      </c>
      <c r="BV210" s="3" t="str">
        <f t="shared" si="34"/>
        <v/>
      </c>
      <c r="BW210" s="3" t="str">
        <f>IF($A210="","",IF((AND($A210="ADD",OR(BV210="",BV210="Excellent"))),"1",(_xlfn.XLOOKUP(BV210,condition[lookupValue],condition[lookupKey],""))))</f>
        <v/>
      </c>
      <c r="BX210" s="21" t="str">
        <f t="shared" si="35"/>
        <v/>
      </c>
      <c r="BY210" s="5"/>
    </row>
    <row r="211" spans="2:77" x14ac:dyDescent="0.25">
      <c r="B211" s="4"/>
      <c r="D211" s="3" t="str">
        <f>IF($A211="ADD",IF(NOT(ISBLANK(C211)),_xlfn.XLOOKUP(C211,roadnames[lookupValue],roadnames[lookupKey],"ERROR"),""), "")</f>
        <v/>
      </c>
      <c r="E211" s="4"/>
      <c r="F211" s="4"/>
      <c r="G211" s="5"/>
      <c r="H211" s="5"/>
      <c r="I211" s="19"/>
      <c r="J211" s="19"/>
      <c r="K211" s="19" t="str">
        <f t="shared" si="27"/>
        <v/>
      </c>
      <c r="L211" s="4"/>
      <c r="N211" s="3" t="str">
        <f>IF($A211="ADD",IF(NOT(ISBLANK(M211)),_xlfn.XLOOKUP(M211,len_adjust_rsn[lookupValue],len_adjust_rsn[lookupKey],"ERROR"),""), "")</f>
        <v/>
      </c>
      <c r="O211" s="19"/>
      <c r="Q211" s="19" t="str">
        <f t="shared" si="28"/>
        <v/>
      </c>
      <c r="R211" s="19"/>
      <c r="S211" s="19" t="str">
        <f t="shared" si="29"/>
        <v/>
      </c>
      <c r="T211" s="4"/>
      <c r="U211" s="4"/>
      <c r="W211" s="3" t="str">
        <f>IF($A211="ADD",IF(NOT(ISBLANK(V211)),_xlfn.XLOOKUP(V211,ud_surface_function[lookupValue],ud_surface_function[lookupKey],"ERROR"),""), "")</f>
        <v/>
      </c>
      <c r="Y211" s="3" t="str">
        <f>IF($A211="ADD",IF(NOT(ISBLANK(X211)),_xlfn.XLOOKUP(X211,ud_surface_reseal_reason[lookupValue],ud_surface_reseal_reason[lookupKey],"ERROR"),""), "")</f>
        <v/>
      </c>
      <c r="AA211" s="3" t="str">
        <f>IF($A211="ADD",IF(NOT(ISBLANK(Z211)),_xlfn.XLOOKUP(Z211,ud_surface_material_type[lookupValue],ud_surface_material_type[lookupKey],"ERROR"),""), "")</f>
        <v/>
      </c>
      <c r="AC211" s="3" t="str">
        <f>IF($A211="ADD",IF(NOT(ISBLANK(AB211)),_xlfn.XLOOKUP(AB211,ud_material_source[lookupValue],ud_material_source[lookupKey],"ERROR"),""), "")</f>
        <v/>
      </c>
      <c r="AE211" s="3" t="str">
        <f>IF($A211="ADD",IF(NOT(ISBLANK(AD211)),_xlfn.XLOOKUP(AD211,ud_surface_specification[lookupValue],ud_surface_specification[lookupKey],"ERROR"),""), "")</f>
        <v/>
      </c>
      <c r="AF211" s="4"/>
      <c r="AG211" s="4"/>
      <c r="AI211" s="3" t="str">
        <f>IF($A211="ADD",IF(NOT(ISBLANK(AH211)),_xlfn.XLOOKUP(AH211,ud_mix_designation_number[lookupValue],ud_mix_designation_number[lookupKey],"ERROR"),""), "")</f>
        <v/>
      </c>
      <c r="AK211" s="3" t="str">
        <f>IF($A211="ADD",IF(NOT(ISBLANK(AJ211)),_xlfn.XLOOKUP(AJ211,ud_chip_grade[lookupValue],ud_chip_grade[lookupKey],"ERROR"),""), "")</f>
        <v/>
      </c>
      <c r="AM211" s="3" t="str">
        <f>IF($A211="ADD",IF(NOT(ISBLANK(AL211)),_xlfn.XLOOKUP(AL211,ud_chip_grade[lookupValue],ud_chip_grade[lookupKey],"ERROR"),""), "")</f>
        <v/>
      </c>
      <c r="AO211" s="3" t="str">
        <f>IF($A211="ADD",IF(NOT(ISBLANK(AN211)),_xlfn.XLOOKUP(AN211,ud_chip_grade[lookupValue],ud_chip_grade[lookupKey],"ERROR"),""), "")</f>
        <v/>
      </c>
      <c r="AQ211" s="4"/>
      <c r="AS211" s="3" t="str">
        <f>IF($A211="ADD",IF(NOT(ISBLANK(AR211)),_xlfn.XLOOKUP(AR211,ud_recycled_aggregate[lookupValue],ud_recycled_aggregate[lookupKey],"ERROR"),""), "")</f>
        <v/>
      </c>
      <c r="AU211" s="3" t="str">
        <f>IF($A211="ADD",IF(NOT(ISBLANK(AT211)),_xlfn.XLOOKUP(AT211,ud_surface_binder_type[lookupValue],ud_surface_binder_type[lookupKey],"ERROR"),""), "")</f>
        <v/>
      </c>
      <c r="AV211" s="20"/>
      <c r="AY211" s="3" t="str">
        <f>IF($A211="ADD",IF(NOT(ISBLANK(AX211)),_xlfn.XLOOKUP(AX211,ud_cutter_type[lookupValue],ud_cutter_type[lookupKey],"ERROR"),""), "")</f>
        <v/>
      </c>
      <c r="AZ211" s="4"/>
      <c r="BB211" s="4"/>
      <c r="BG211" s="3" t="str">
        <f>IF($A211="ADD",IF(NOT(ISBLANK(BF211)),_xlfn.XLOOKUP(BF211,ud_polymer_type[lookupValue],ud_polymer_type[lookupKey],"ERROR"),""), "")</f>
        <v/>
      </c>
      <c r="BH211" s="4"/>
      <c r="BJ211" s="4"/>
      <c r="BK211" s="5"/>
      <c r="BL211" s="21"/>
      <c r="BM211" s="4"/>
      <c r="BN211" s="21"/>
      <c r="BO211" s="2" t="str">
        <f t="shared" si="30"/>
        <v/>
      </c>
      <c r="BP211" s="3" t="str">
        <f t="shared" si="31"/>
        <v/>
      </c>
      <c r="BQ211" s="3" t="str">
        <f>IF($A211="","",IF((AND($A211="ADD",OR(BP211="",BP211="Local Authority"))),"L",(_xlfn.XLOOKUP(BP211,asset_owner[lookupValue],asset_owner[lookupKey],""))))</f>
        <v/>
      </c>
      <c r="BR211" s="3" t="str">
        <f t="shared" si="32"/>
        <v/>
      </c>
      <c r="BS211" s="3" t="str">
        <f>IF($A211="","",IF((AND($A211="ADD",OR(BR211="",BR211="Vested Assets"))),"12",(_xlfn.XLOOKUP(BR211,ud_work_category[lookupValue],ud_work_category[lookupKey],""))))</f>
        <v/>
      </c>
      <c r="BT211" s="20"/>
      <c r="BU211" s="2" t="str">
        <f t="shared" si="33"/>
        <v/>
      </c>
      <c r="BV211" s="3" t="str">
        <f t="shared" si="34"/>
        <v/>
      </c>
      <c r="BW211" s="3" t="str">
        <f>IF($A211="","",IF((AND($A211="ADD",OR(BV211="",BV211="Excellent"))),"1",(_xlfn.XLOOKUP(BV211,condition[lookupValue],condition[lookupKey],""))))</f>
        <v/>
      </c>
      <c r="BX211" s="21" t="str">
        <f t="shared" si="35"/>
        <v/>
      </c>
      <c r="BY211" s="5"/>
    </row>
    <row r="212" spans="2:77" x14ac:dyDescent="0.25">
      <c r="B212" s="4"/>
      <c r="D212" s="3" t="str">
        <f>IF($A212="ADD",IF(NOT(ISBLANK(C212)),_xlfn.XLOOKUP(C212,roadnames[lookupValue],roadnames[lookupKey],"ERROR"),""), "")</f>
        <v/>
      </c>
      <c r="E212" s="4"/>
      <c r="F212" s="4"/>
      <c r="G212" s="5"/>
      <c r="H212" s="5"/>
      <c r="I212" s="19"/>
      <c r="J212" s="19"/>
      <c r="K212" s="19" t="str">
        <f t="shared" si="27"/>
        <v/>
      </c>
      <c r="L212" s="4"/>
      <c r="N212" s="3" t="str">
        <f>IF($A212="ADD",IF(NOT(ISBLANK(M212)),_xlfn.XLOOKUP(M212,len_adjust_rsn[lookupValue],len_adjust_rsn[lookupKey],"ERROR"),""), "")</f>
        <v/>
      </c>
      <c r="O212" s="19"/>
      <c r="Q212" s="19" t="str">
        <f t="shared" si="28"/>
        <v/>
      </c>
      <c r="R212" s="19"/>
      <c r="S212" s="19" t="str">
        <f t="shared" si="29"/>
        <v/>
      </c>
      <c r="T212" s="4"/>
      <c r="U212" s="4"/>
      <c r="W212" s="3" t="str">
        <f>IF($A212="ADD",IF(NOT(ISBLANK(V212)),_xlfn.XLOOKUP(V212,ud_surface_function[lookupValue],ud_surface_function[lookupKey],"ERROR"),""), "")</f>
        <v/>
      </c>
      <c r="Y212" s="3" t="str">
        <f>IF($A212="ADD",IF(NOT(ISBLANK(X212)),_xlfn.XLOOKUP(X212,ud_surface_reseal_reason[lookupValue],ud_surface_reseal_reason[lookupKey],"ERROR"),""), "")</f>
        <v/>
      </c>
      <c r="AA212" s="3" t="str">
        <f>IF($A212="ADD",IF(NOT(ISBLANK(Z212)),_xlfn.XLOOKUP(Z212,ud_surface_material_type[lookupValue],ud_surface_material_type[lookupKey],"ERROR"),""), "")</f>
        <v/>
      </c>
      <c r="AC212" s="3" t="str">
        <f>IF($A212="ADD",IF(NOT(ISBLANK(AB212)),_xlfn.XLOOKUP(AB212,ud_material_source[lookupValue],ud_material_source[lookupKey],"ERROR"),""), "")</f>
        <v/>
      </c>
      <c r="AE212" s="3" t="str">
        <f>IF($A212="ADD",IF(NOT(ISBLANK(AD212)),_xlfn.XLOOKUP(AD212,ud_surface_specification[lookupValue],ud_surface_specification[lookupKey],"ERROR"),""), "")</f>
        <v/>
      </c>
      <c r="AF212" s="4"/>
      <c r="AG212" s="4"/>
      <c r="AI212" s="3" t="str">
        <f>IF($A212="ADD",IF(NOT(ISBLANK(AH212)),_xlfn.XLOOKUP(AH212,ud_mix_designation_number[lookupValue],ud_mix_designation_number[lookupKey],"ERROR"),""), "")</f>
        <v/>
      </c>
      <c r="AK212" s="3" t="str">
        <f>IF($A212="ADD",IF(NOT(ISBLANK(AJ212)),_xlfn.XLOOKUP(AJ212,ud_chip_grade[lookupValue],ud_chip_grade[lookupKey],"ERROR"),""), "")</f>
        <v/>
      </c>
      <c r="AM212" s="3" t="str">
        <f>IF($A212="ADD",IF(NOT(ISBLANK(AL212)),_xlfn.XLOOKUP(AL212,ud_chip_grade[lookupValue],ud_chip_grade[lookupKey],"ERROR"),""), "")</f>
        <v/>
      </c>
      <c r="AO212" s="3" t="str">
        <f>IF($A212="ADD",IF(NOT(ISBLANK(AN212)),_xlfn.XLOOKUP(AN212,ud_chip_grade[lookupValue],ud_chip_grade[lookupKey],"ERROR"),""), "")</f>
        <v/>
      </c>
      <c r="AQ212" s="4"/>
      <c r="AS212" s="3" t="str">
        <f>IF($A212="ADD",IF(NOT(ISBLANK(AR212)),_xlfn.XLOOKUP(AR212,ud_recycled_aggregate[lookupValue],ud_recycled_aggregate[lookupKey],"ERROR"),""), "")</f>
        <v/>
      </c>
      <c r="AU212" s="3" t="str">
        <f>IF($A212="ADD",IF(NOT(ISBLANK(AT212)),_xlfn.XLOOKUP(AT212,ud_surface_binder_type[lookupValue],ud_surface_binder_type[lookupKey],"ERROR"),""), "")</f>
        <v/>
      </c>
      <c r="AV212" s="20"/>
      <c r="AY212" s="3" t="str">
        <f>IF($A212="ADD",IF(NOT(ISBLANK(AX212)),_xlfn.XLOOKUP(AX212,ud_cutter_type[lookupValue],ud_cutter_type[lookupKey],"ERROR"),""), "")</f>
        <v/>
      </c>
      <c r="AZ212" s="4"/>
      <c r="BB212" s="4"/>
      <c r="BG212" s="3" t="str">
        <f>IF($A212="ADD",IF(NOT(ISBLANK(BF212)),_xlfn.XLOOKUP(BF212,ud_polymer_type[lookupValue],ud_polymer_type[lookupKey],"ERROR"),""), "")</f>
        <v/>
      </c>
      <c r="BH212" s="4"/>
      <c r="BJ212" s="4"/>
      <c r="BK212" s="5"/>
      <c r="BL212" s="21"/>
      <c r="BM212" s="4"/>
      <c r="BN212" s="21"/>
      <c r="BO212" s="2" t="str">
        <f t="shared" si="30"/>
        <v/>
      </c>
      <c r="BP212" s="3" t="str">
        <f t="shared" si="31"/>
        <v/>
      </c>
      <c r="BQ212" s="3" t="str">
        <f>IF($A212="","",IF((AND($A212="ADD",OR(BP212="",BP212="Local Authority"))),"L",(_xlfn.XLOOKUP(BP212,asset_owner[lookupValue],asset_owner[lookupKey],""))))</f>
        <v/>
      </c>
      <c r="BR212" s="3" t="str">
        <f t="shared" si="32"/>
        <v/>
      </c>
      <c r="BS212" s="3" t="str">
        <f>IF($A212="","",IF((AND($A212="ADD",OR(BR212="",BR212="Vested Assets"))),"12",(_xlfn.XLOOKUP(BR212,ud_work_category[lookupValue],ud_work_category[lookupKey],""))))</f>
        <v/>
      </c>
      <c r="BT212" s="20"/>
      <c r="BU212" s="2" t="str">
        <f t="shared" si="33"/>
        <v/>
      </c>
      <c r="BV212" s="3" t="str">
        <f t="shared" si="34"/>
        <v/>
      </c>
      <c r="BW212" s="3" t="str">
        <f>IF($A212="","",IF((AND($A212="ADD",OR(BV212="",BV212="Excellent"))),"1",(_xlfn.XLOOKUP(BV212,condition[lookupValue],condition[lookupKey],""))))</f>
        <v/>
      </c>
      <c r="BX212" s="21" t="str">
        <f t="shared" si="35"/>
        <v/>
      </c>
      <c r="BY212" s="5"/>
    </row>
    <row r="213" spans="2:77" x14ac:dyDescent="0.25">
      <c r="B213" s="4"/>
      <c r="D213" s="3" t="str">
        <f>IF($A213="ADD",IF(NOT(ISBLANK(C213)),_xlfn.XLOOKUP(C213,roadnames[lookupValue],roadnames[lookupKey],"ERROR"),""), "")</f>
        <v/>
      </c>
      <c r="E213" s="4"/>
      <c r="F213" s="4"/>
      <c r="G213" s="5"/>
      <c r="H213" s="5"/>
      <c r="I213" s="19"/>
      <c r="J213" s="19"/>
      <c r="K213" s="19" t="str">
        <f t="shared" si="27"/>
        <v/>
      </c>
      <c r="L213" s="4"/>
      <c r="N213" s="3" t="str">
        <f>IF($A213="ADD",IF(NOT(ISBLANK(M213)),_xlfn.XLOOKUP(M213,len_adjust_rsn[lookupValue],len_adjust_rsn[lookupKey],"ERROR"),""), "")</f>
        <v/>
      </c>
      <c r="O213" s="19"/>
      <c r="Q213" s="19" t="str">
        <f t="shared" si="28"/>
        <v/>
      </c>
      <c r="R213" s="19"/>
      <c r="S213" s="19" t="str">
        <f t="shared" si="29"/>
        <v/>
      </c>
      <c r="T213" s="4"/>
      <c r="U213" s="4"/>
      <c r="W213" s="3" t="str">
        <f>IF($A213="ADD",IF(NOT(ISBLANK(V213)),_xlfn.XLOOKUP(V213,ud_surface_function[lookupValue],ud_surface_function[lookupKey],"ERROR"),""), "")</f>
        <v/>
      </c>
      <c r="Y213" s="3" t="str">
        <f>IF($A213="ADD",IF(NOT(ISBLANK(X213)),_xlfn.XLOOKUP(X213,ud_surface_reseal_reason[lookupValue],ud_surface_reseal_reason[lookupKey],"ERROR"),""), "")</f>
        <v/>
      </c>
      <c r="AA213" s="3" t="str">
        <f>IF($A213="ADD",IF(NOT(ISBLANK(Z213)),_xlfn.XLOOKUP(Z213,ud_surface_material_type[lookupValue],ud_surface_material_type[lookupKey],"ERROR"),""), "")</f>
        <v/>
      </c>
      <c r="AC213" s="3" t="str">
        <f>IF($A213="ADD",IF(NOT(ISBLANK(AB213)),_xlfn.XLOOKUP(AB213,ud_material_source[lookupValue],ud_material_source[lookupKey],"ERROR"),""), "")</f>
        <v/>
      </c>
      <c r="AE213" s="3" t="str">
        <f>IF($A213="ADD",IF(NOT(ISBLANK(AD213)),_xlfn.XLOOKUP(AD213,ud_surface_specification[lookupValue],ud_surface_specification[lookupKey],"ERROR"),""), "")</f>
        <v/>
      </c>
      <c r="AF213" s="4"/>
      <c r="AG213" s="4"/>
      <c r="AI213" s="3" t="str">
        <f>IF($A213="ADD",IF(NOT(ISBLANK(AH213)),_xlfn.XLOOKUP(AH213,ud_mix_designation_number[lookupValue],ud_mix_designation_number[lookupKey],"ERROR"),""), "")</f>
        <v/>
      </c>
      <c r="AK213" s="3" t="str">
        <f>IF($A213="ADD",IF(NOT(ISBLANK(AJ213)),_xlfn.XLOOKUP(AJ213,ud_chip_grade[lookupValue],ud_chip_grade[lookupKey],"ERROR"),""), "")</f>
        <v/>
      </c>
      <c r="AM213" s="3" t="str">
        <f>IF($A213="ADD",IF(NOT(ISBLANK(AL213)),_xlfn.XLOOKUP(AL213,ud_chip_grade[lookupValue],ud_chip_grade[lookupKey],"ERROR"),""), "")</f>
        <v/>
      </c>
      <c r="AO213" s="3" t="str">
        <f>IF($A213="ADD",IF(NOT(ISBLANK(AN213)),_xlfn.XLOOKUP(AN213,ud_chip_grade[lookupValue],ud_chip_grade[lookupKey],"ERROR"),""), "")</f>
        <v/>
      </c>
      <c r="AQ213" s="4"/>
      <c r="AS213" s="3" t="str">
        <f>IF($A213="ADD",IF(NOT(ISBLANK(AR213)),_xlfn.XLOOKUP(AR213,ud_recycled_aggregate[lookupValue],ud_recycled_aggregate[lookupKey],"ERROR"),""), "")</f>
        <v/>
      </c>
      <c r="AU213" s="3" t="str">
        <f>IF($A213="ADD",IF(NOT(ISBLANK(AT213)),_xlfn.XLOOKUP(AT213,ud_surface_binder_type[lookupValue],ud_surface_binder_type[lookupKey],"ERROR"),""), "")</f>
        <v/>
      </c>
      <c r="AV213" s="20"/>
      <c r="AY213" s="3" t="str">
        <f>IF($A213="ADD",IF(NOT(ISBLANK(AX213)),_xlfn.XLOOKUP(AX213,ud_cutter_type[lookupValue],ud_cutter_type[lookupKey],"ERROR"),""), "")</f>
        <v/>
      </c>
      <c r="AZ213" s="4"/>
      <c r="BB213" s="4"/>
      <c r="BG213" s="3" t="str">
        <f>IF($A213="ADD",IF(NOT(ISBLANK(BF213)),_xlfn.XLOOKUP(BF213,ud_polymer_type[lookupValue],ud_polymer_type[lookupKey],"ERROR"),""), "")</f>
        <v/>
      </c>
      <c r="BH213" s="4"/>
      <c r="BJ213" s="4"/>
      <c r="BK213" s="5"/>
      <c r="BL213" s="21"/>
      <c r="BM213" s="4"/>
      <c r="BN213" s="21"/>
      <c r="BO213" s="2" t="str">
        <f t="shared" si="30"/>
        <v/>
      </c>
      <c r="BP213" s="3" t="str">
        <f t="shared" si="31"/>
        <v/>
      </c>
      <c r="BQ213" s="3" t="str">
        <f>IF($A213="","",IF((AND($A213="ADD",OR(BP213="",BP213="Local Authority"))),"L",(_xlfn.XLOOKUP(BP213,asset_owner[lookupValue],asset_owner[lookupKey],""))))</f>
        <v/>
      </c>
      <c r="BR213" s="3" t="str">
        <f t="shared" si="32"/>
        <v/>
      </c>
      <c r="BS213" s="3" t="str">
        <f>IF($A213="","",IF((AND($A213="ADD",OR(BR213="",BR213="Vested Assets"))),"12",(_xlfn.XLOOKUP(BR213,ud_work_category[lookupValue],ud_work_category[lookupKey],""))))</f>
        <v/>
      </c>
      <c r="BT213" s="20"/>
      <c r="BU213" s="2" t="str">
        <f t="shared" si="33"/>
        <v/>
      </c>
      <c r="BV213" s="3" t="str">
        <f t="shared" si="34"/>
        <v/>
      </c>
      <c r="BW213" s="3" t="str">
        <f>IF($A213="","",IF((AND($A213="ADD",OR(BV213="",BV213="Excellent"))),"1",(_xlfn.XLOOKUP(BV213,condition[lookupValue],condition[lookupKey],""))))</f>
        <v/>
      </c>
      <c r="BX213" s="21" t="str">
        <f t="shared" si="35"/>
        <v/>
      </c>
      <c r="BY213" s="5"/>
    </row>
    <row r="214" spans="2:77" x14ac:dyDescent="0.25">
      <c r="B214" s="4"/>
      <c r="D214" s="3" t="str">
        <f>IF($A214="ADD",IF(NOT(ISBLANK(C214)),_xlfn.XLOOKUP(C214,roadnames[lookupValue],roadnames[lookupKey],"ERROR"),""), "")</f>
        <v/>
      </c>
      <c r="E214" s="4"/>
      <c r="F214" s="4"/>
      <c r="G214" s="5"/>
      <c r="H214" s="5"/>
      <c r="I214" s="19"/>
      <c r="J214" s="19"/>
      <c r="K214" s="19" t="str">
        <f t="shared" si="27"/>
        <v/>
      </c>
      <c r="L214" s="4"/>
      <c r="N214" s="3" t="str">
        <f>IF($A214="ADD",IF(NOT(ISBLANK(M214)),_xlfn.XLOOKUP(M214,len_adjust_rsn[lookupValue],len_adjust_rsn[lookupKey],"ERROR"),""), "")</f>
        <v/>
      </c>
      <c r="O214" s="19"/>
      <c r="Q214" s="19" t="str">
        <f t="shared" si="28"/>
        <v/>
      </c>
      <c r="R214" s="19"/>
      <c r="S214" s="19" t="str">
        <f t="shared" si="29"/>
        <v/>
      </c>
      <c r="T214" s="4"/>
      <c r="U214" s="4"/>
      <c r="W214" s="3" t="str">
        <f>IF($A214="ADD",IF(NOT(ISBLANK(V214)),_xlfn.XLOOKUP(V214,ud_surface_function[lookupValue],ud_surface_function[lookupKey],"ERROR"),""), "")</f>
        <v/>
      </c>
      <c r="Y214" s="3" t="str">
        <f>IF($A214="ADD",IF(NOT(ISBLANK(X214)),_xlfn.XLOOKUP(X214,ud_surface_reseal_reason[lookupValue],ud_surface_reseal_reason[lookupKey],"ERROR"),""), "")</f>
        <v/>
      </c>
      <c r="AA214" s="3" t="str">
        <f>IF($A214="ADD",IF(NOT(ISBLANK(Z214)),_xlfn.XLOOKUP(Z214,ud_surface_material_type[lookupValue],ud_surface_material_type[lookupKey],"ERROR"),""), "")</f>
        <v/>
      </c>
      <c r="AC214" s="3" t="str">
        <f>IF($A214="ADD",IF(NOT(ISBLANK(AB214)),_xlfn.XLOOKUP(AB214,ud_material_source[lookupValue],ud_material_source[lookupKey],"ERROR"),""), "")</f>
        <v/>
      </c>
      <c r="AE214" s="3" t="str">
        <f>IF($A214="ADD",IF(NOT(ISBLANK(AD214)),_xlfn.XLOOKUP(AD214,ud_surface_specification[lookupValue],ud_surface_specification[lookupKey],"ERROR"),""), "")</f>
        <v/>
      </c>
      <c r="AF214" s="4"/>
      <c r="AG214" s="4"/>
      <c r="AI214" s="3" t="str">
        <f>IF($A214="ADD",IF(NOT(ISBLANK(AH214)),_xlfn.XLOOKUP(AH214,ud_mix_designation_number[lookupValue],ud_mix_designation_number[lookupKey],"ERROR"),""), "")</f>
        <v/>
      </c>
      <c r="AK214" s="3" t="str">
        <f>IF($A214="ADD",IF(NOT(ISBLANK(AJ214)),_xlfn.XLOOKUP(AJ214,ud_chip_grade[lookupValue],ud_chip_grade[lookupKey],"ERROR"),""), "")</f>
        <v/>
      </c>
      <c r="AM214" s="3" t="str">
        <f>IF($A214="ADD",IF(NOT(ISBLANK(AL214)),_xlfn.XLOOKUP(AL214,ud_chip_grade[lookupValue],ud_chip_grade[lookupKey],"ERROR"),""), "")</f>
        <v/>
      </c>
      <c r="AO214" s="3" t="str">
        <f>IF($A214="ADD",IF(NOT(ISBLANK(AN214)),_xlfn.XLOOKUP(AN214,ud_chip_grade[lookupValue],ud_chip_grade[lookupKey],"ERROR"),""), "")</f>
        <v/>
      </c>
      <c r="AQ214" s="4"/>
      <c r="AS214" s="3" t="str">
        <f>IF($A214="ADD",IF(NOT(ISBLANK(AR214)),_xlfn.XLOOKUP(AR214,ud_recycled_aggregate[lookupValue],ud_recycled_aggregate[lookupKey],"ERROR"),""), "")</f>
        <v/>
      </c>
      <c r="AU214" s="3" t="str">
        <f>IF($A214="ADD",IF(NOT(ISBLANK(AT214)),_xlfn.XLOOKUP(AT214,ud_surface_binder_type[lookupValue],ud_surface_binder_type[lookupKey],"ERROR"),""), "")</f>
        <v/>
      </c>
      <c r="AV214" s="20"/>
      <c r="AY214" s="3" t="str">
        <f>IF($A214="ADD",IF(NOT(ISBLANK(AX214)),_xlfn.XLOOKUP(AX214,ud_cutter_type[lookupValue],ud_cutter_type[lookupKey],"ERROR"),""), "")</f>
        <v/>
      </c>
      <c r="AZ214" s="4"/>
      <c r="BB214" s="4"/>
      <c r="BG214" s="3" t="str">
        <f>IF($A214="ADD",IF(NOT(ISBLANK(BF214)),_xlfn.XLOOKUP(BF214,ud_polymer_type[lookupValue],ud_polymer_type[lookupKey],"ERROR"),""), "")</f>
        <v/>
      </c>
      <c r="BH214" s="4"/>
      <c r="BJ214" s="4"/>
      <c r="BK214" s="5"/>
      <c r="BL214" s="21"/>
      <c r="BM214" s="4"/>
      <c r="BN214" s="21"/>
      <c r="BO214" s="2" t="str">
        <f t="shared" si="30"/>
        <v/>
      </c>
      <c r="BP214" s="3" t="str">
        <f t="shared" si="31"/>
        <v/>
      </c>
      <c r="BQ214" s="3" t="str">
        <f>IF($A214="","",IF((AND($A214="ADD",OR(BP214="",BP214="Local Authority"))),"L",(_xlfn.XLOOKUP(BP214,asset_owner[lookupValue],asset_owner[lookupKey],""))))</f>
        <v/>
      </c>
      <c r="BR214" s="3" t="str">
        <f t="shared" si="32"/>
        <v/>
      </c>
      <c r="BS214" s="3" t="str">
        <f>IF($A214="","",IF((AND($A214="ADD",OR(BR214="",BR214="Vested Assets"))),"12",(_xlfn.XLOOKUP(BR214,ud_work_category[lookupValue],ud_work_category[lookupKey],""))))</f>
        <v/>
      </c>
      <c r="BT214" s="20"/>
      <c r="BU214" s="2" t="str">
        <f t="shared" si="33"/>
        <v/>
      </c>
      <c r="BV214" s="3" t="str">
        <f t="shared" si="34"/>
        <v/>
      </c>
      <c r="BW214" s="3" t="str">
        <f>IF($A214="","",IF((AND($A214="ADD",OR(BV214="",BV214="Excellent"))),"1",(_xlfn.XLOOKUP(BV214,condition[lookupValue],condition[lookupKey],""))))</f>
        <v/>
      </c>
      <c r="BX214" s="21" t="str">
        <f t="shared" si="35"/>
        <v/>
      </c>
      <c r="BY214" s="5"/>
    </row>
    <row r="215" spans="2:77" x14ac:dyDescent="0.25">
      <c r="B215" s="4"/>
      <c r="D215" s="3" t="str">
        <f>IF($A215="ADD",IF(NOT(ISBLANK(C215)),_xlfn.XLOOKUP(C215,roadnames[lookupValue],roadnames[lookupKey],"ERROR"),""), "")</f>
        <v/>
      </c>
      <c r="E215" s="4"/>
      <c r="F215" s="4"/>
      <c r="G215" s="5"/>
      <c r="H215" s="5"/>
      <c r="I215" s="19"/>
      <c r="J215" s="19"/>
      <c r="K215" s="19" t="str">
        <f t="shared" si="27"/>
        <v/>
      </c>
      <c r="L215" s="4"/>
      <c r="N215" s="3" t="str">
        <f>IF($A215="ADD",IF(NOT(ISBLANK(M215)),_xlfn.XLOOKUP(M215,len_adjust_rsn[lookupValue],len_adjust_rsn[lookupKey],"ERROR"),""), "")</f>
        <v/>
      </c>
      <c r="O215" s="19"/>
      <c r="Q215" s="19" t="str">
        <f t="shared" si="28"/>
        <v/>
      </c>
      <c r="R215" s="19"/>
      <c r="S215" s="19" t="str">
        <f t="shared" si="29"/>
        <v/>
      </c>
      <c r="T215" s="4"/>
      <c r="U215" s="4"/>
      <c r="W215" s="3" t="str">
        <f>IF($A215="ADD",IF(NOT(ISBLANK(V215)),_xlfn.XLOOKUP(V215,ud_surface_function[lookupValue],ud_surface_function[lookupKey],"ERROR"),""), "")</f>
        <v/>
      </c>
      <c r="Y215" s="3" t="str">
        <f>IF($A215="ADD",IF(NOT(ISBLANK(X215)),_xlfn.XLOOKUP(X215,ud_surface_reseal_reason[lookupValue],ud_surface_reseal_reason[lookupKey],"ERROR"),""), "")</f>
        <v/>
      </c>
      <c r="AA215" s="3" t="str">
        <f>IF($A215="ADD",IF(NOT(ISBLANK(Z215)),_xlfn.XLOOKUP(Z215,ud_surface_material_type[lookupValue],ud_surface_material_type[lookupKey],"ERROR"),""), "")</f>
        <v/>
      </c>
      <c r="AC215" s="3" t="str">
        <f>IF($A215="ADD",IF(NOT(ISBLANK(AB215)),_xlfn.XLOOKUP(AB215,ud_material_source[lookupValue],ud_material_source[lookupKey],"ERROR"),""), "")</f>
        <v/>
      </c>
      <c r="AE215" s="3" t="str">
        <f>IF($A215="ADD",IF(NOT(ISBLANK(AD215)),_xlfn.XLOOKUP(AD215,ud_surface_specification[lookupValue],ud_surface_specification[lookupKey],"ERROR"),""), "")</f>
        <v/>
      </c>
      <c r="AF215" s="4"/>
      <c r="AG215" s="4"/>
      <c r="AI215" s="3" t="str">
        <f>IF($A215="ADD",IF(NOT(ISBLANK(AH215)),_xlfn.XLOOKUP(AH215,ud_mix_designation_number[lookupValue],ud_mix_designation_number[lookupKey],"ERROR"),""), "")</f>
        <v/>
      </c>
      <c r="AK215" s="3" t="str">
        <f>IF($A215="ADD",IF(NOT(ISBLANK(AJ215)),_xlfn.XLOOKUP(AJ215,ud_chip_grade[lookupValue],ud_chip_grade[lookupKey],"ERROR"),""), "")</f>
        <v/>
      </c>
      <c r="AM215" s="3" t="str">
        <f>IF($A215="ADD",IF(NOT(ISBLANK(AL215)),_xlfn.XLOOKUP(AL215,ud_chip_grade[lookupValue],ud_chip_grade[lookupKey],"ERROR"),""), "")</f>
        <v/>
      </c>
      <c r="AO215" s="3" t="str">
        <f>IF($A215="ADD",IF(NOT(ISBLANK(AN215)),_xlfn.XLOOKUP(AN215,ud_chip_grade[lookupValue],ud_chip_grade[lookupKey],"ERROR"),""), "")</f>
        <v/>
      </c>
      <c r="AQ215" s="4"/>
      <c r="AS215" s="3" t="str">
        <f>IF($A215="ADD",IF(NOT(ISBLANK(AR215)),_xlfn.XLOOKUP(AR215,ud_recycled_aggregate[lookupValue],ud_recycled_aggregate[lookupKey],"ERROR"),""), "")</f>
        <v/>
      </c>
      <c r="AU215" s="3" t="str">
        <f>IF($A215="ADD",IF(NOT(ISBLANK(AT215)),_xlfn.XLOOKUP(AT215,ud_surface_binder_type[lookupValue],ud_surface_binder_type[lookupKey],"ERROR"),""), "")</f>
        <v/>
      </c>
      <c r="AV215" s="20"/>
      <c r="AY215" s="3" t="str">
        <f>IF($A215="ADD",IF(NOT(ISBLANK(AX215)),_xlfn.XLOOKUP(AX215,ud_cutter_type[lookupValue],ud_cutter_type[lookupKey],"ERROR"),""), "")</f>
        <v/>
      </c>
      <c r="AZ215" s="4"/>
      <c r="BB215" s="4"/>
      <c r="BG215" s="3" t="str">
        <f>IF($A215="ADD",IF(NOT(ISBLANK(BF215)),_xlfn.XLOOKUP(BF215,ud_polymer_type[lookupValue],ud_polymer_type[lookupKey],"ERROR"),""), "")</f>
        <v/>
      </c>
      <c r="BH215" s="4"/>
      <c r="BJ215" s="4"/>
      <c r="BK215" s="5"/>
      <c r="BL215" s="21"/>
      <c r="BM215" s="4"/>
      <c r="BN215" s="21"/>
      <c r="BO215" s="2" t="str">
        <f t="shared" si="30"/>
        <v/>
      </c>
      <c r="BP215" s="3" t="str">
        <f t="shared" si="31"/>
        <v/>
      </c>
      <c r="BQ215" s="3" t="str">
        <f>IF($A215="","",IF((AND($A215="ADD",OR(BP215="",BP215="Local Authority"))),"L",(_xlfn.XLOOKUP(BP215,asset_owner[lookupValue],asset_owner[lookupKey],""))))</f>
        <v/>
      </c>
      <c r="BR215" s="3" t="str">
        <f t="shared" si="32"/>
        <v/>
      </c>
      <c r="BS215" s="3" t="str">
        <f>IF($A215="","",IF((AND($A215="ADD",OR(BR215="",BR215="Vested Assets"))),"12",(_xlfn.XLOOKUP(BR215,ud_work_category[lookupValue],ud_work_category[lookupKey],""))))</f>
        <v/>
      </c>
      <c r="BT215" s="20"/>
      <c r="BU215" s="2" t="str">
        <f t="shared" si="33"/>
        <v/>
      </c>
      <c r="BV215" s="3" t="str">
        <f t="shared" si="34"/>
        <v/>
      </c>
      <c r="BW215" s="3" t="str">
        <f>IF($A215="","",IF((AND($A215="ADD",OR(BV215="",BV215="Excellent"))),"1",(_xlfn.XLOOKUP(BV215,condition[lookupValue],condition[lookupKey],""))))</f>
        <v/>
      </c>
      <c r="BX215" s="21" t="str">
        <f t="shared" si="35"/>
        <v/>
      </c>
      <c r="BY215" s="5"/>
    </row>
    <row r="216" spans="2:77" x14ac:dyDescent="0.25">
      <c r="B216" s="4"/>
      <c r="D216" s="3" t="str">
        <f>IF($A216="ADD",IF(NOT(ISBLANK(C216)),_xlfn.XLOOKUP(C216,roadnames[lookupValue],roadnames[lookupKey],"ERROR"),""), "")</f>
        <v/>
      </c>
      <c r="E216" s="4"/>
      <c r="F216" s="4"/>
      <c r="G216" s="5"/>
      <c r="H216" s="5"/>
      <c r="I216" s="19"/>
      <c r="J216" s="19"/>
      <c r="K216" s="19" t="str">
        <f t="shared" si="27"/>
        <v/>
      </c>
      <c r="L216" s="4"/>
      <c r="N216" s="3" t="str">
        <f>IF($A216="ADD",IF(NOT(ISBLANK(M216)),_xlfn.XLOOKUP(M216,len_adjust_rsn[lookupValue],len_adjust_rsn[lookupKey],"ERROR"),""), "")</f>
        <v/>
      </c>
      <c r="O216" s="19"/>
      <c r="Q216" s="19" t="str">
        <f t="shared" si="28"/>
        <v/>
      </c>
      <c r="R216" s="19"/>
      <c r="S216" s="19" t="str">
        <f t="shared" si="29"/>
        <v/>
      </c>
      <c r="T216" s="4"/>
      <c r="U216" s="4"/>
      <c r="W216" s="3" t="str">
        <f>IF($A216="ADD",IF(NOT(ISBLANK(V216)),_xlfn.XLOOKUP(V216,ud_surface_function[lookupValue],ud_surface_function[lookupKey],"ERROR"),""), "")</f>
        <v/>
      </c>
      <c r="Y216" s="3" t="str">
        <f>IF($A216="ADD",IF(NOT(ISBLANK(X216)),_xlfn.XLOOKUP(X216,ud_surface_reseal_reason[lookupValue],ud_surface_reseal_reason[lookupKey],"ERROR"),""), "")</f>
        <v/>
      </c>
      <c r="AA216" s="3" t="str">
        <f>IF($A216="ADD",IF(NOT(ISBLANK(Z216)),_xlfn.XLOOKUP(Z216,ud_surface_material_type[lookupValue],ud_surface_material_type[lookupKey],"ERROR"),""), "")</f>
        <v/>
      </c>
      <c r="AC216" s="3" t="str">
        <f>IF($A216="ADD",IF(NOT(ISBLANK(AB216)),_xlfn.XLOOKUP(AB216,ud_material_source[lookupValue],ud_material_source[lookupKey],"ERROR"),""), "")</f>
        <v/>
      </c>
      <c r="AE216" s="3" t="str">
        <f>IF($A216="ADD",IF(NOT(ISBLANK(AD216)),_xlfn.XLOOKUP(AD216,ud_surface_specification[lookupValue],ud_surface_specification[lookupKey],"ERROR"),""), "")</f>
        <v/>
      </c>
      <c r="AF216" s="4"/>
      <c r="AG216" s="4"/>
      <c r="AI216" s="3" t="str">
        <f>IF($A216="ADD",IF(NOT(ISBLANK(AH216)),_xlfn.XLOOKUP(AH216,ud_mix_designation_number[lookupValue],ud_mix_designation_number[lookupKey],"ERROR"),""), "")</f>
        <v/>
      </c>
      <c r="AK216" s="3" t="str">
        <f>IF($A216="ADD",IF(NOT(ISBLANK(AJ216)),_xlfn.XLOOKUP(AJ216,ud_chip_grade[lookupValue],ud_chip_grade[lookupKey],"ERROR"),""), "")</f>
        <v/>
      </c>
      <c r="AM216" s="3" t="str">
        <f>IF($A216="ADD",IF(NOT(ISBLANK(AL216)),_xlfn.XLOOKUP(AL216,ud_chip_grade[lookupValue],ud_chip_grade[lookupKey],"ERROR"),""), "")</f>
        <v/>
      </c>
      <c r="AO216" s="3" t="str">
        <f>IF($A216="ADD",IF(NOT(ISBLANK(AN216)),_xlfn.XLOOKUP(AN216,ud_chip_grade[lookupValue],ud_chip_grade[lookupKey],"ERROR"),""), "")</f>
        <v/>
      </c>
      <c r="AQ216" s="4"/>
      <c r="AS216" s="3" t="str">
        <f>IF($A216="ADD",IF(NOT(ISBLANK(AR216)),_xlfn.XLOOKUP(AR216,ud_recycled_aggregate[lookupValue],ud_recycled_aggregate[lookupKey],"ERROR"),""), "")</f>
        <v/>
      </c>
      <c r="AU216" s="3" t="str">
        <f>IF($A216="ADD",IF(NOT(ISBLANK(AT216)),_xlfn.XLOOKUP(AT216,ud_surface_binder_type[lookupValue],ud_surface_binder_type[lookupKey],"ERROR"),""), "")</f>
        <v/>
      </c>
      <c r="AV216" s="20"/>
      <c r="AY216" s="3" t="str">
        <f>IF($A216="ADD",IF(NOT(ISBLANK(AX216)),_xlfn.XLOOKUP(AX216,ud_cutter_type[lookupValue],ud_cutter_type[lookupKey],"ERROR"),""), "")</f>
        <v/>
      </c>
      <c r="AZ216" s="4"/>
      <c r="BB216" s="4"/>
      <c r="BG216" s="3" t="str">
        <f>IF($A216="ADD",IF(NOT(ISBLANK(BF216)),_xlfn.XLOOKUP(BF216,ud_polymer_type[lookupValue],ud_polymer_type[lookupKey],"ERROR"),""), "")</f>
        <v/>
      </c>
      <c r="BH216" s="4"/>
      <c r="BJ216" s="4"/>
      <c r="BK216" s="5"/>
      <c r="BL216" s="21"/>
      <c r="BM216" s="4"/>
      <c r="BN216" s="21"/>
      <c r="BO216" s="2" t="str">
        <f t="shared" si="30"/>
        <v/>
      </c>
      <c r="BP216" s="3" t="str">
        <f t="shared" si="31"/>
        <v/>
      </c>
      <c r="BQ216" s="3" t="str">
        <f>IF($A216="","",IF((AND($A216="ADD",OR(BP216="",BP216="Local Authority"))),"L",(_xlfn.XLOOKUP(BP216,asset_owner[lookupValue],asset_owner[lookupKey],""))))</f>
        <v/>
      </c>
      <c r="BR216" s="3" t="str">
        <f t="shared" si="32"/>
        <v/>
      </c>
      <c r="BS216" s="3" t="str">
        <f>IF($A216="","",IF((AND($A216="ADD",OR(BR216="",BR216="Vested Assets"))),"12",(_xlfn.XLOOKUP(BR216,ud_work_category[lookupValue],ud_work_category[lookupKey],""))))</f>
        <v/>
      </c>
      <c r="BT216" s="20"/>
      <c r="BU216" s="2" t="str">
        <f t="shared" si="33"/>
        <v/>
      </c>
      <c r="BV216" s="3" t="str">
        <f t="shared" si="34"/>
        <v/>
      </c>
      <c r="BW216" s="3" t="str">
        <f>IF($A216="","",IF((AND($A216="ADD",OR(BV216="",BV216="Excellent"))),"1",(_xlfn.XLOOKUP(BV216,condition[lookupValue],condition[lookupKey],""))))</f>
        <v/>
      </c>
      <c r="BX216" s="21" t="str">
        <f t="shared" si="35"/>
        <v/>
      </c>
      <c r="BY216" s="5"/>
    </row>
    <row r="217" spans="2:77" x14ac:dyDescent="0.25">
      <c r="B217" s="4"/>
      <c r="D217" s="3" t="str">
        <f>IF($A217="ADD",IF(NOT(ISBLANK(C217)),_xlfn.XLOOKUP(C217,roadnames[lookupValue],roadnames[lookupKey],"ERROR"),""), "")</f>
        <v/>
      </c>
      <c r="E217" s="4"/>
      <c r="F217" s="4"/>
      <c r="G217" s="5"/>
      <c r="H217" s="5"/>
      <c r="I217" s="19"/>
      <c r="J217" s="19"/>
      <c r="K217" s="19" t="str">
        <f t="shared" si="27"/>
        <v/>
      </c>
      <c r="L217" s="4"/>
      <c r="N217" s="3" t="str">
        <f>IF($A217="ADD",IF(NOT(ISBLANK(M217)),_xlfn.XLOOKUP(M217,len_adjust_rsn[lookupValue],len_adjust_rsn[lookupKey],"ERROR"),""), "")</f>
        <v/>
      </c>
      <c r="O217" s="19"/>
      <c r="Q217" s="19" t="str">
        <f t="shared" si="28"/>
        <v/>
      </c>
      <c r="R217" s="19"/>
      <c r="S217" s="19" t="str">
        <f t="shared" si="29"/>
        <v/>
      </c>
      <c r="T217" s="4"/>
      <c r="U217" s="4"/>
      <c r="W217" s="3" t="str">
        <f>IF($A217="ADD",IF(NOT(ISBLANK(V217)),_xlfn.XLOOKUP(V217,ud_surface_function[lookupValue],ud_surface_function[lookupKey],"ERROR"),""), "")</f>
        <v/>
      </c>
      <c r="Y217" s="3" t="str">
        <f>IF($A217="ADD",IF(NOT(ISBLANK(X217)),_xlfn.XLOOKUP(X217,ud_surface_reseal_reason[lookupValue],ud_surface_reseal_reason[lookupKey],"ERROR"),""), "")</f>
        <v/>
      </c>
      <c r="AA217" s="3" t="str">
        <f>IF($A217="ADD",IF(NOT(ISBLANK(Z217)),_xlfn.XLOOKUP(Z217,ud_surface_material_type[lookupValue],ud_surface_material_type[lookupKey],"ERROR"),""), "")</f>
        <v/>
      </c>
      <c r="AC217" s="3" t="str">
        <f>IF($A217="ADD",IF(NOT(ISBLANK(AB217)),_xlfn.XLOOKUP(AB217,ud_material_source[lookupValue],ud_material_source[lookupKey],"ERROR"),""), "")</f>
        <v/>
      </c>
      <c r="AE217" s="3" t="str">
        <f>IF($A217="ADD",IF(NOT(ISBLANK(AD217)),_xlfn.XLOOKUP(AD217,ud_surface_specification[lookupValue],ud_surface_specification[lookupKey],"ERROR"),""), "")</f>
        <v/>
      </c>
      <c r="AF217" s="4"/>
      <c r="AG217" s="4"/>
      <c r="AI217" s="3" t="str">
        <f>IF($A217="ADD",IF(NOT(ISBLANK(AH217)),_xlfn.XLOOKUP(AH217,ud_mix_designation_number[lookupValue],ud_mix_designation_number[lookupKey],"ERROR"),""), "")</f>
        <v/>
      </c>
      <c r="AK217" s="3" t="str">
        <f>IF($A217="ADD",IF(NOT(ISBLANK(AJ217)),_xlfn.XLOOKUP(AJ217,ud_chip_grade[lookupValue],ud_chip_grade[lookupKey],"ERROR"),""), "")</f>
        <v/>
      </c>
      <c r="AM217" s="3" t="str">
        <f>IF($A217="ADD",IF(NOT(ISBLANK(AL217)),_xlfn.XLOOKUP(AL217,ud_chip_grade[lookupValue],ud_chip_grade[lookupKey],"ERROR"),""), "")</f>
        <v/>
      </c>
      <c r="AO217" s="3" t="str">
        <f>IF($A217="ADD",IF(NOT(ISBLANK(AN217)),_xlfn.XLOOKUP(AN217,ud_chip_grade[lookupValue],ud_chip_grade[lookupKey],"ERROR"),""), "")</f>
        <v/>
      </c>
      <c r="AQ217" s="4"/>
      <c r="AS217" s="3" t="str">
        <f>IF($A217="ADD",IF(NOT(ISBLANK(AR217)),_xlfn.XLOOKUP(AR217,ud_recycled_aggregate[lookupValue],ud_recycled_aggregate[lookupKey],"ERROR"),""), "")</f>
        <v/>
      </c>
      <c r="AU217" s="3" t="str">
        <f>IF($A217="ADD",IF(NOT(ISBLANK(AT217)),_xlfn.XLOOKUP(AT217,ud_surface_binder_type[lookupValue],ud_surface_binder_type[lookupKey],"ERROR"),""), "")</f>
        <v/>
      </c>
      <c r="AV217" s="20"/>
      <c r="AY217" s="3" t="str">
        <f>IF($A217="ADD",IF(NOT(ISBLANK(AX217)),_xlfn.XLOOKUP(AX217,ud_cutter_type[lookupValue],ud_cutter_type[lookupKey],"ERROR"),""), "")</f>
        <v/>
      </c>
      <c r="AZ217" s="4"/>
      <c r="BB217" s="4"/>
      <c r="BG217" s="3" t="str">
        <f>IF($A217="ADD",IF(NOT(ISBLANK(BF217)),_xlfn.XLOOKUP(BF217,ud_polymer_type[lookupValue],ud_polymer_type[lookupKey],"ERROR"),""), "")</f>
        <v/>
      </c>
      <c r="BH217" s="4"/>
      <c r="BJ217" s="4"/>
      <c r="BK217" s="5"/>
      <c r="BL217" s="21"/>
      <c r="BM217" s="4"/>
      <c r="BN217" s="21"/>
      <c r="BO217" s="2" t="str">
        <f t="shared" si="30"/>
        <v/>
      </c>
      <c r="BP217" s="3" t="str">
        <f t="shared" si="31"/>
        <v/>
      </c>
      <c r="BQ217" s="3" t="str">
        <f>IF($A217="","",IF((AND($A217="ADD",OR(BP217="",BP217="Local Authority"))),"L",(_xlfn.XLOOKUP(BP217,asset_owner[lookupValue],asset_owner[lookupKey],""))))</f>
        <v/>
      </c>
      <c r="BR217" s="3" t="str">
        <f t="shared" si="32"/>
        <v/>
      </c>
      <c r="BS217" s="3" t="str">
        <f>IF($A217="","",IF((AND($A217="ADD",OR(BR217="",BR217="Vested Assets"))),"12",(_xlfn.XLOOKUP(BR217,ud_work_category[lookupValue],ud_work_category[lookupKey],""))))</f>
        <v/>
      </c>
      <c r="BT217" s="20"/>
      <c r="BU217" s="2" t="str">
        <f t="shared" si="33"/>
        <v/>
      </c>
      <c r="BV217" s="3" t="str">
        <f t="shared" si="34"/>
        <v/>
      </c>
      <c r="BW217" s="3" t="str">
        <f>IF($A217="","",IF((AND($A217="ADD",OR(BV217="",BV217="Excellent"))),"1",(_xlfn.XLOOKUP(BV217,condition[lookupValue],condition[lookupKey],""))))</f>
        <v/>
      </c>
      <c r="BX217" s="21" t="str">
        <f t="shared" si="35"/>
        <v/>
      </c>
      <c r="BY217" s="5"/>
    </row>
    <row r="218" spans="2:77" x14ac:dyDescent="0.25">
      <c r="B218" s="4"/>
      <c r="D218" s="3" t="str">
        <f>IF($A218="ADD",IF(NOT(ISBLANK(C218)),_xlfn.XLOOKUP(C218,roadnames[lookupValue],roadnames[lookupKey],"ERROR"),""), "")</f>
        <v/>
      </c>
      <c r="E218" s="4"/>
      <c r="F218" s="4"/>
      <c r="G218" s="5"/>
      <c r="H218" s="5"/>
      <c r="I218" s="19"/>
      <c r="J218" s="19"/>
      <c r="K218" s="19" t="str">
        <f t="shared" si="27"/>
        <v/>
      </c>
      <c r="L218" s="4"/>
      <c r="N218" s="3" t="str">
        <f>IF($A218="ADD",IF(NOT(ISBLANK(M218)),_xlfn.XLOOKUP(M218,len_adjust_rsn[lookupValue],len_adjust_rsn[lookupKey],"ERROR"),""), "")</f>
        <v/>
      </c>
      <c r="O218" s="19"/>
      <c r="Q218" s="19" t="str">
        <f t="shared" si="28"/>
        <v/>
      </c>
      <c r="R218" s="19"/>
      <c r="S218" s="19" t="str">
        <f t="shared" si="29"/>
        <v/>
      </c>
      <c r="T218" s="4"/>
      <c r="U218" s="4"/>
      <c r="W218" s="3" t="str">
        <f>IF($A218="ADD",IF(NOT(ISBLANK(V218)),_xlfn.XLOOKUP(V218,ud_surface_function[lookupValue],ud_surface_function[lookupKey],"ERROR"),""), "")</f>
        <v/>
      </c>
      <c r="Y218" s="3" t="str">
        <f>IF($A218="ADD",IF(NOT(ISBLANK(X218)),_xlfn.XLOOKUP(X218,ud_surface_reseal_reason[lookupValue],ud_surface_reseal_reason[lookupKey],"ERROR"),""), "")</f>
        <v/>
      </c>
      <c r="AA218" s="3" t="str">
        <f>IF($A218="ADD",IF(NOT(ISBLANK(Z218)),_xlfn.XLOOKUP(Z218,ud_surface_material_type[lookupValue],ud_surface_material_type[lookupKey],"ERROR"),""), "")</f>
        <v/>
      </c>
      <c r="AC218" s="3" t="str">
        <f>IF($A218="ADD",IF(NOT(ISBLANK(AB218)),_xlfn.XLOOKUP(AB218,ud_material_source[lookupValue],ud_material_source[lookupKey],"ERROR"),""), "")</f>
        <v/>
      </c>
      <c r="AE218" s="3" t="str">
        <f>IF($A218="ADD",IF(NOT(ISBLANK(AD218)),_xlfn.XLOOKUP(AD218,ud_surface_specification[lookupValue],ud_surface_specification[lookupKey],"ERROR"),""), "")</f>
        <v/>
      </c>
      <c r="AF218" s="4"/>
      <c r="AG218" s="4"/>
      <c r="AI218" s="3" t="str">
        <f>IF($A218="ADD",IF(NOT(ISBLANK(AH218)),_xlfn.XLOOKUP(AH218,ud_mix_designation_number[lookupValue],ud_mix_designation_number[lookupKey],"ERROR"),""), "")</f>
        <v/>
      </c>
      <c r="AK218" s="3" t="str">
        <f>IF($A218="ADD",IF(NOT(ISBLANK(AJ218)),_xlfn.XLOOKUP(AJ218,ud_chip_grade[lookupValue],ud_chip_grade[lookupKey],"ERROR"),""), "")</f>
        <v/>
      </c>
      <c r="AM218" s="3" t="str">
        <f>IF($A218="ADD",IF(NOT(ISBLANK(AL218)),_xlfn.XLOOKUP(AL218,ud_chip_grade[lookupValue],ud_chip_grade[lookupKey],"ERROR"),""), "")</f>
        <v/>
      </c>
      <c r="AO218" s="3" t="str">
        <f>IF($A218="ADD",IF(NOT(ISBLANK(AN218)),_xlfn.XLOOKUP(AN218,ud_chip_grade[lookupValue],ud_chip_grade[lookupKey],"ERROR"),""), "")</f>
        <v/>
      </c>
      <c r="AQ218" s="4"/>
      <c r="AS218" s="3" t="str">
        <f>IF($A218="ADD",IF(NOT(ISBLANK(AR218)),_xlfn.XLOOKUP(AR218,ud_recycled_aggregate[lookupValue],ud_recycled_aggregate[lookupKey],"ERROR"),""), "")</f>
        <v/>
      </c>
      <c r="AU218" s="3" t="str">
        <f>IF($A218="ADD",IF(NOT(ISBLANK(AT218)),_xlfn.XLOOKUP(AT218,ud_surface_binder_type[lookupValue],ud_surface_binder_type[lookupKey],"ERROR"),""), "")</f>
        <v/>
      </c>
      <c r="AV218" s="20"/>
      <c r="AY218" s="3" t="str">
        <f>IF($A218="ADD",IF(NOT(ISBLANK(AX218)),_xlfn.XLOOKUP(AX218,ud_cutter_type[lookupValue],ud_cutter_type[lookupKey],"ERROR"),""), "")</f>
        <v/>
      </c>
      <c r="AZ218" s="4"/>
      <c r="BB218" s="4"/>
      <c r="BG218" s="3" t="str">
        <f>IF($A218="ADD",IF(NOT(ISBLANK(BF218)),_xlfn.XLOOKUP(BF218,ud_polymer_type[lookupValue],ud_polymer_type[lookupKey],"ERROR"),""), "")</f>
        <v/>
      </c>
      <c r="BH218" s="4"/>
      <c r="BJ218" s="4"/>
      <c r="BK218" s="5"/>
      <c r="BL218" s="21"/>
      <c r="BM218" s="4"/>
      <c r="BN218" s="21"/>
      <c r="BO218" s="2" t="str">
        <f t="shared" si="30"/>
        <v/>
      </c>
      <c r="BP218" s="3" t="str">
        <f t="shared" si="31"/>
        <v/>
      </c>
      <c r="BQ218" s="3" t="str">
        <f>IF($A218="","",IF((AND($A218="ADD",OR(BP218="",BP218="Local Authority"))),"L",(_xlfn.XLOOKUP(BP218,asset_owner[lookupValue],asset_owner[lookupKey],""))))</f>
        <v/>
      </c>
      <c r="BR218" s="3" t="str">
        <f t="shared" si="32"/>
        <v/>
      </c>
      <c r="BS218" s="3" t="str">
        <f>IF($A218="","",IF((AND($A218="ADD",OR(BR218="",BR218="Vested Assets"))),"12",(_xlfn.XLOOKUP(BR218,ud_work_category[lookupValue],ud_work_category[lookupKey],""))))</f>
        <v/>
      </c>
      <c r="BT218" s="20"/>
      <c r="BU218" s="2" t="str">
        <f t="shared" si="33"/>
        <v/>
      </c>
      <c r="BV218" s="3" t="str">
        <f t="shared" si="34"/>
        <v/>
      </c>
      <c r="BW218" s="3" t="str">
        <f>IF($A218="","",IF((AND($A218="ADD",OR(BV218="",BV218="Excellent"))),"1",(_xlfn.XLOOKUP(BV218,condition[lookupValue],condition[lookupKey],""))))</f>
        <v/>
      </c>
      <c r="BX218" s="21" t="str">
        <f t="shared" si="35"/>
        <v/>
      </c>
      <c r="BY218" s="5"/>
    </row>
    <row r="219" spans="2:77" x14ac:dyDescent="0.25">
      <c r="B219" s="4"/>
      <c r="D219" s="3" t="str">
        <f>IF($A219="ADD",IF(NOT(ISBLANK(C219)),_xlfn.XLOOKUP(C219,roadnames[lookupValue],roadnames[lookupKey],"ERROR"),""), "")</f>
        <v/>
      </c>
      <c r="E219" s="4"/>
      <c r="F219" s="4"/>
      <c r="G219" s="5"/>
      <c r="H219" s="5"/>
      <c r="I219" s="19"/>
      <c r="J219" s="19"/>
      <c r="K219" s="19" t="str">
        <f t="shared" si="27"/>
        <v/>
      </c>
      <c r="L219" s="4"/>
      <c r="N219" s="3" t="str">
        <f>IF($A219="ADD",IF(NOT(ISBLANK(M219)),_xlfn.XLOOKUP(M219,len_adjust_rsn[lookupValue],len_adjust_rsn[lookupKey],"ERROR"),""), "")</f>
        <v/>
      </c>
      <c r="O219" s="19"/>
      <c r="Q219" s="19" t="str">
        <f t="shared" si="28"/>
        <v/>
      </c>
      <c r="R219" s="19"/>
      <c r="S219" s="19" t="str">
        <f t="shared" si="29"/>
        <v/>
      </c>
      <c r="T219" s="4"/>
      <c r="U219" s="4"/>
      <c r="W219" s="3" t="str">
        <f>IF($A219="ADD",IF(NOT(ISBLANK(V219)),_xlfn.XLOOKUP(V219,ud_surface_function[lookupValue],ud_surface_function[lookupKey],"ERROR"),""), "")</f>
        <v/>
      </c>
      <c r="Y219" s="3" t="str">
        <f>IF($A219="ADD",IF(NOT(ISBLANK(X219)),_xlfn.XLOOKUP(X219,ud_surface_reseal_reason[lookupValue],ud_surface_reseal_reason[lookupKey],"ERROR"),""), "")</f>
        <v/>
      </c>
      <c r="AA219" s="3" t="str">
        <f>IF($A219="ADD",IF(NOT(ISBLANK(Z219)),_xlfn.XLOOKUP(Z219,ud_surface_material_type[lookupValue],ud_surface_material_type[lookupKey],"ERROR"),""), "")</f>
        <v/>
      </c>
      <c r="AC219" s="3" t="str">
        <f>IF($A219="ADD",IF(NOT(ISBLANK(AB219)),_xlfn.XLOOKUP(AB219,ud_material_source[lookupValue],ud_material_source[lookupKey],"ERROR"),""), "")</f>
        <v/>
      </c>
      <c r="AE219" s="3" t="str">
        <f>IF($A219="ADD",IF(NOT(ISBLANK(AD219)),_xlfn.XLOOKUP(AD219,ud_surface_specification[lookupValue],ud_surface_specification[lookupKey],"ERROR"),""), "")</f>
        <v/>
      </c>
      <c r="AF219" s="4"/>
      <c r="AG219" s="4"/>
      <c r="AI219" s="3" t="str">
        <f>IF($A219="ADD",IF(NOT(ISBLANK(AH219)),_xlfn.XLOOKUP(AH219,ud_mix_designation_number[lookupValue],ud_mix_designation_number[lookupKey],"ERROR"),""), "")</f>
        <v/>
      </c>
      <c r="AK219" s="3" t="str">
        <f>IF($A219="ADD",IF(NOT(ISBLANK(AJ219)),_xlfn.XLOOKUP(AJ219,ud_chip_grade[lookupValue],ud_chip_grade[lookupKey],"ERROR"),""), "")</f>
        <v/>
      </c>
      <c r="AM219" s="3" t="str">
        <f>IF($A219="ADD",IF(NOT(ISBLANK(AL219)),_xlfn.XLOOKUP(AL219,ud_chip_grade[lookupValue],ud_chip_grade[lookupKey],"ERROR"),""), "")</f>
        <v/>
      </c>
      <c r="AO219" s="3" t="str">
        <f>IF($A219="ADD",IF(NOT(ISBLANK(AN219)),_xlfn.XLOOKUP(AN219,ud_chip_grade[lookupValue],ud_chip_grade[lookupKey],"ERROR"),""), "")</f>
        <v/>
      </c>
      <c r="AQ219" s="4"/>
      <c r="AS219" s="3" t="str">
        <f>IF($A219="ADD",IF(NOT(ISBLANK(AR219)),_xlfn.XLOOKUP(AR219,ud_recycled_aggregate[lookupValue],ud_recycled_aggregate[lookupKey],"ERROR"),""), "")</f>
        <v/>
      </c>
      <c r="AU219" s="3" t="str">
        <f>IF($A219="ADD",IF(NOT(ISBLANK(AT219)),_xlfn.XLOOKUP(AT219,ud_surface_binder_type[lookupValue],ud_surface_binder_type[lookupKey],"ERROR"),""), "")</f>
        <v/>
      </c>
      <c r="AV219" s="20"/>
      <c r="AY219" s="3" t="str">
        <f>IF($A219="ADD",IF(NOT(ISBLANK(AX219)),_xlfn.XLOOKUP(AX219,ud_cutter_type[lookupValue],ud_cutter_type[lookupKey],"ERROR"),""), "")</f>
        <v/>
      </c>
      <c r="AZ219" s="4"/>
      <c r="BB219" s="4"/>
      <c r="BG219" s="3" t="str">
        <f>IF($A219="ADD",IF(NOT(ISBLANK(BF219)),_xlfn.XLOOKUP(BF219,ud_polymer_type[lookupValue],ud_polymer_type[lookupKey],"ERROR"),""), "")</f>
        <v/>
      </c>
      <c r="BH219" s="4"/>
      <c r="BJ219" s="4"/>
      <c r="BK219" s="5"/>
      <c r="BL219" s="21"/>
      <c r="BM219" s="4"/>
      <c r="BN219" s="21"/>
      <c r="BO219" s="2" t="str">
        <f t="shared" si="30"/>
        <v/>
      </c>
      <c r="BP219" s="3" t="str">
        <f t="shared" si="31"/>
        <v/>
      </c>
      <c r="BQ219" s="3" t="str">
        <f>IF($A219="","",IF((AND($A219="ADD",OR(BP219="",BP219="Local Authority"))),"L",(_xlfn.XLOOKUP(BP219,asset_owner[lookupValue],asset_owner[lookupKey],""))))</f>
        <v/>
      </c>
      <c r="BR219" s="3" t="str">
        <f t="shared" si="32"/>
        <v/>
      </c>
      <c r="BS219" s="3" t="str">
        <f>IF($A219="","",IF((AND($A219="ADD",OR(BR219="",BR219="Vested Assets"))),"12",(_xlfn.XLOOKUP(BR219,ud_work_category[lookupValue],ud_work_category[lookupKey],""))))</f>
        <v/>
      </c>
      <c r="BT219" s="20"/>
      <c r="BU219" s="2" t="str">
        <f t="shared" si="33"/>
        <v/>
      </c>
      <c r="BV219" s="3" t="str">
        <f t="shared" si="34"/>
        <v/>
      </c>
      <c r="BW219" s="3" t="str">
        <f>IF($A219="","",IF((AND($A219="ADD",OR(BV219="",BV219="Excellent"))),"1",(_xlfn.XLOOKUP(BV219,condition[lookupValue],condition[lookupKey],""))))</f>
        <v/>
      </c>
      <c r="BX219" s="21" t="str">
        <f t="shared" si="35"/>
        <v/>
      </c>
      <c r="BY219" s="5"/>
    </row>
    <row r="220" spans="2:77" x14ac:dyDescent="0.25">
      <c r="B220" s="4"/>
      <c r="D220" s="3" t="str">
        <f>IF($A220="ADD",IF(NOT(ISBLANK(C220)),_xlfn.XLOOKUP(C220,roadnames[lookupValue],roadnames[lookupKey],"ERROR"),""), "")</f>
        <v/>
      </c>
      <c r="E220" s="4"/>
      <c r="F220" s="4"/>
      <c r="G220" s="5"/>
      <c r="H220" s="5"/>
      <c r="I220" s="19"/>
      <c r="J220" s="19"/>
      <c r="K220" s="19" t="str">
        <f t="shared" si="27"/>
        <v/>
      </c>
      <c r="L220" s="4"/>
      <c r="N220" s="3" t="str">
        <f>IF($A220="ADD",IF(NOT(ISBLANK(M220)),_xlfn.XLOOKUP(M220,len_adjust_rsn[lookupValue],len_adjust_rsn[lookupKey],"ERROR"),""), "")</f>
        <v/>
      </c>
      <c r="O220" s="19"/>
      <c r="Q220" s="19" t="str">
        <f t="shared" si="28"/>
        <v/>
      </c>
      <c r="R220" s="19"/>
      <c r="S220" s="19" t="str">
        <f t="shared" si="29"/>
        <v/>
      </c>
      <c r="T220" s="4"/>
      <c r="U220" s="4"/>
      <c r="W220" s="3" t="str">
        <f>IF($A220="ADD",IF(NOT(ISBLANK(V220)),_xlfn.XLOOKUP(V220,ud_surface_function[lookupValue],ud_surface_function[lookupKey],"ERROR"),""), "")</f>
        <v/>
      </c>
      <c r="Y220" s="3" t="str">
        <f>IF($A220="ADD",IF(NOT(ISBLANK(X220)),_xlfn.XLOOKUP(X220,ud_surface_reseal_reason[lookupValue],ud_surface_reseal_reason[lookupKey],"ERROR"),""), "")</f>
        <v/>
      </c>
      <c r="AA220" s="3" t="str">
        <f>IF($A220="ADD",IF(NOT(ISBLANK(Z220)),_xlfn.XLOOKUP(Z220,ud_surface_material_type[lookupValue],ud_surface_material_type[lookupKey],"ERROR"),""), "")</f>
        <v/>
      </c>
      <c r="AC220" s="3" t="str">
        <f>IF($A220="ADD",IF(NOT(ISBLANK(AB220)),_xlfn.XLOOKUP(AB220,ud_material_source[lookupValue],ud_material_source[lookupKey],"ERROR"),""), "")</f>
        <v/>
      </c>
      <c r="AE220" s="3" t="str">
        <f>IF($A220="ADD",IF(NOT(ISBLANK(AD220)),_xlfn.XLOOKUP(AD220,ud_surface_specification[lookupValue],ud_surface_specification[lookupKey],"ERROR"),""), "")</f>
        <v/>
      </c>
      <c r="AF220" s="4"/>
      <c r="AG220" s="4"/>
      <c r="AI220" s="3" t="str">
        <f>IF($A220="ADD",IF(NOT(ISBLANK(AH220)),_xlfn.XLOOKUP(AH220,ud_mix_designation_number[lookupValue],ud_mix_designation_number[lookupKey],"ERROR"),""), "")</f>
        <v/>
      </c>
      <c r="AK220" s="3" t="str">
        <f>IF($A220="ADD",IF(NOT(ISBLANK(AJ220)),_xlfn.XLOOKUP(AJ220,ud_chip_grade[lookupValue],ud_chip_grade[lookupKey],"ERROR"),""), "")</f>
        <v/>
      </c>
      <c r="AM220" s="3" t="str">
        <f>IF($A220="ADD",IF(NOT(ISBLANK(AL220)),_xlfn.XLOOKUP(AL220,ud_chip_grade[lookupValue],ud_chip_grade[lookupKey],"ERROR"),""), "")</f>
        <v/>
      </c>
      <c r="AO220" s="3" t="str">
        <f>IF($A220="ADD",IF(NOT(ISBLANK(AN220)),_xlfn.XLOOKUP(AN220,ud_chip_grade[lookupValue],ud_chip_grade[lookupKey],"ERROR"),""), "")</f>
        <v/>
      </c>
      <c r="AQ220" s="4"/>
      <c r="AS220" s="3" t="str">
        <f>IF($A220="ADD",IF(NOT(ISBLANK(AR220)),_xlfn.XLOOKUP(AR220,ud_recycled_aggregate[lookupValue],ud_recycled_aggregate[lookupKey],"ERROR"),""), "")</f>
        <v/>
      </c>
      <c r="AU220" s="3" t="str">
        <f>IF($A220="ADD",IF(NOT(ISBLANK(AT220)),_xlfn.XLOOKUP(AT220,ud_surface_binder_type[lookupValue],ud_surface_binder_type[lookupKey],"ERROR"),""), "")</f>
        <v/>
      </c>
      <c r="AV220" s="20"/>
      <c r="AY220" s="3" t="str">
        <f>IF($A220="ADD",IF(NOT(ISBLANK(AX220)),_xlfn.XLOOKUP(AX220,ud_cutter_type[lookupValue],ud_cutter_type[lookupKey],"ERROR"),""), "")</f>
        <v/>
      </c>
      <c r="AZ220" s="4"/>
      <c r="BB220" s="4"/>
      <c r="BG220" s="3" t="str">
        <f>IF($A220="ADD",IF(NOT(ISBLANK(BF220)),_xlfn.XLOOKUP(BF220,ud_polymer_type[lookupValue],ud_polymer_type[lookupKey],"ERROR"),""), "")</f>
        <v/>
      </c>
      <c r="BH220" s="4"/>
      <c r="BJ220" s="4"/>
      <c r="BK220" s="5"/>
      <c r="BL220" s="21"/>
      <c r="BM220" s="4"/>
      <c r="BN220" s="21"/>
      <c r="BO220" s="2" t="str">
        <f t="shared" si="30"/>
        <v/>
      </c>
      <c r="BP220" s="3" t="str">
        <f t="shared" si="31"/>
        <v/>
      </c>
      <c r="BQ220" s="3" t="str">
        <f>IF($A220="","",IF((AND($A220="ADD",OR(BP220="",BP220="Local Authority"))),"L",(_xlfn.XLOOKUP(BP220,asset_owner[lookupValue],asset_owner[lookupKey],""))))</f>
        <v/>
      </c>
      <c r="BR220" s="3" t="str">
        <f t="shared" si="32"/>
        <v/>
      </c>
      <c r="BS220" s="3" t="str">
        <f>IF($A220="","",IF((AND($A220="ADD",OR(BR220="",BR220="Vested Assets"))),"12",(_xlfn.XLOOKUP(BR220,ud_work_category[lookupValue],ud_work_category[lookupKey],""))))</f>
        <v/>
      </c>
      <c r="BT220" s="20"/>
      <c r="BU220" s="2" t="str">
        <f t="shared" si="33"/>
        <v/>
      </c>
      <c r="BV220" s="3" t="str">
        <f t="shared" si="34"/>
        <v/>
      </c>
      <c r="BW220" s="3" t="str">
        <f>IF($A220="","",IF((AND($A220="ADD",OR(BV220="",BV220="Excellent"))),"1",(_xlfn.XLOOKUP(BV220,condition[lookupValue],condition[lookupKey],""))))</f>
        <v/>
      </c>
      <c r="BX220" s="21" t="str">
        <f t="shared" si="35"/>
        <v/>
      </c>
      <c r="BY220" s="5"/>
    </row>
    <row r="221" spans="2:77" x14ac:dyDescent="0.25">
      <c r="B221" s="4"/>
      <c r="D221" s="3" t="str">
        <f>IF($A221="ADD",IF(NOT(ISBLANK(C221)),_xlfn.XLOOKUP(C221,roadnames[lookupValue],roadnames[lookupKey],"ERROR"),""), "")</f>
        <v/>
      </c>
      <c r="E221" s="4"/>
      <c r="F221" s="4"/>
      <c r="G221" s="5"/>
      <c r="H221" s="5"/>
      <c r="I221" s="19"/>
      <c r="J221" s="19"/>
      <c r="K221" s="19" t="str">
        <f t="shared" si="27"/>
        <v/>
      </c>
      <c r="L221" s="4"/>
      <c r="N221" s="3" t="str">
        <f>IF($A221="ADD",IF(NOT(ISBLANK(M221)),_xlfn.XLOOKUP(M221,len_adjust_rsn[lookupValue],len_adjust_rsn[lookupKey],"ERROR"),""), "")</f>
        <v/>
      </c>
      <c r="O221" s="19"/>
      <c r="Q221" s="19" t="str">
        <f t="shared" si="28"/>
        <v/>
      </c>
      <c r="R221" s="19"/>
      <c r="S221" s="19" t="str">
        <f t="shared" si="29"/>
        <v/>
      </c>
      <c r="T221" s="4"/>
      <c r="U221" s="4"/>
      <c r="W221" s="3" t="str">
        <f>IF($A221="ADD",IF(NOT(ISBLANK(V221)),_xlfn.XLOOKUP(V221,ud_surface_function[lookupValue],ud_surface_function[lookupKey],"ERROR"),""), "")</f>
        <v/>
      </c>
      <c r="Y221" s="3" t="str">
        <f>IF($A221="ADD",IF(NOT(ISBLANK(X221)),_xlfn.XLOOKUP(X221,ud_surface_reseal_reason[lookupValue],ud_surface_reseal_reason[lookupKey],"ERROR"),""), "")</f>
        <v/>
      </c>
      <c r="AA221" s="3" t="str">
        <f>IF($A221="ADD",IF(NOT(ISBLANK(Z221)),_xlfn.XLOOKUP(Z221,ud_surface_material_type[lookupValue],ud_surface_material_type[lookupKey],"ERROR"),""), "")</f>
        <v/>
      </c>
      <c r="AC221" s="3" t="str">
        <f>IF($A221="ADD",IF(NOT(ISBLANK(AB221)),_xlfn.XLOOKUP(AB221,ud_material_source[lookupValue],ud_material_source[lookupKey],"ERROR"),""), "")</f>
        <v/>
      </c>
      <c r="AE221" s="3" t="str">
        <f>IF($A221="ADD",IF(NOT(ISBLANK(AD221)),_xlfn.XLOOKUP(AD221,ud_surface_specification[lookupValue],ud_surface_specification[lookupKey],"ERROR"),""), "")</f>
        <v/>
      </c>
      <c r="AF221" s="4"/>
      <c r="AG221" s="4"/>
      <c r="AI221" s="3" t="str">
        <f>IF($A221="ADD",IF(NOT(ISBLANK(AH221)),_xlfn.XLOOKUP(AH221,ud_mix_designation_number[lookupValue],ud_mix_designation_number[lookupKey],"ERROR"),""), "")</f>
        <v/>
      </c>
      <c r="AK221" s="3" t="str">
        <f>IF($A221="ADD",IF(NOT(ISBLANK(AJ221)),_xlfn.XLOOKUP(AJ221,ud_chip_grade[lookupValue],ud_chip_grade[lookupKey],"ERROR"),""), "")</f>
        <v/>
      </c>
      <c r="AM221" s="3" t="str">
        <f>IF($A221="ADD",IF(NOT(ISBLANK(AL221)),_xlfn.XLOOKUP(AL221,ud_chip_grade[lookupValue],ud_chip_grade[lookupKey],"ERROR"),""), "")</f>
        <v/>
      </c>
      <c r="AO221" s="3" t="str">
        <f>IF($A221="ADD",IF(NOT(ISBLANK(AN221)),_xlfn.XLOOKUP(AN221,ud_chip_grade[lookupValue],ud_chip_grade[lookupKey],"ERROR"),""), "")</f>
        <v/>
      </c>
      <c r="AQ221" s="4"/>
      <c r="AS221" s="3" t="str">
        <f>IF($A221="ADD",IF(NOT(ISBLANK(AR221)),_xlfn.XLOOKUP(AR221,ud_recycled_aggregate[lookupValue],ud_recycled_aggregate[lookupKey],"ERROR"),""), "")</f>
        <v/>
      </c>
      <c r="AU221" s="3" t="str">
        <f>IF($A221="ADD",IF(NOT(ISBLANK(AT221)),_xlfn.XLOOKUP(AT221,ud_surface_binder_type[lookupValue],ud_surface_binder_type[lookupKey],"ERROR"),""), "")</f>
        <v/>
      </c>
      <c r="AV221" s="20"/>
      <c r="AY221" s="3" t="str">
        <f>IF($A221="ADD",IF(NOT(ISBLANK(AX221)),_xlfn.XLOOKUP(AX221,ud_cutter_type[lookupValue],ud_cutter_type[lookupKey],"ERROR"),""), "")</f>
        <v/>
      </c>
      <c r="AZ221" s="4"/>
      <c r="BB221" s="4"/>
      <c r="BG221" s="3" t="str">
        <f>IF($A221="ADD",IF(NOT(ISBLANK(BF221)),_xlfn.XLOOKUP(BF221,ud_polymer_type[lookupValue],ud_polymer_type[lookupKey],"ERROR"),""), "")</f>
        <v/>
      </c>
      <c r="BH221" s="4"/>
      <c r="BJ221" s="4"/>
      <c r="BK221" s="5"/>
      <c r="BL221" s="21"/>
      <c r="BM221" s="4"/>
      <c r="BN221" s="21"/>
      <c r="BO221" s="2" t="str">
        <f t="shared" si="30"/>
        <v/>
      </c>
      <c r="BP221" s="3" t="str">
        <f t="shared" si="31"/>
        <v/>
      </c>
      <c r="BQ221" s="3" t="str">
        <f>IF($A221="","",IF((AND($A221="ADD",OR(BP221="",BP221="Local Authority"))),"L",(_xlfn.XLOOKUP(BP221,asset_owner[lookupValue],asset_owner[lookupKey],""))))</f>
        <v/>
      </c>
      <c r="BR221" s="3" t="str">
        <f t="shared" si="32"/>
        <v/>
      </c>
      <c r="BS221" s="3" t="str">
        <f>IF($A221="","",IF((AND($A221="ADD",OR(BR221="",BR221="Vested Assets"))),"12",(_xlfn.XLOOKUP(BR221,ud_work_category[lookupValue],ud_work_category[lookupKey],""))))</f>
        <v/>
      </c>
      <c r="BT221" s="20"/>
      <c r="BU221" s="2" t="str">
        <f t="shared" si="33"/>
        <v/>
      </c>
      <c r="BV221" s="3" t="str">
        <f t="shared" si="34"/>
        <v/>
      </c>
      <c r="BW221" s="3" t="str">
        <f>IF($A221="","",IF((AND($A221="ADD",OR(BV221="",BV221="Excellent"))),"1",(_xlfn.XLOOKUP(BV221,condition[lookupValue],condition[lookupKey],""))))</f>
        <v/>
      </c>
      <c r="BX221" s="21" t="str">
        <f t="shared" si="35"/>
        <v/>
      </c>
      <c r="BY221" s="5"/>
    </row>
    <row r="222" spans="2:77" x14ac:dyDescent="0.25">
      <c r="B222" s="4"/>
      <c r="D222" s="3" t="str">
        <f>IF($A222="ADD",IF(NOT(ISBLANK(C222)),_xlfn.XLOOKUP(C222,roadnames[lookupValue],roadnames[lookupKey],"ERROR"),""), "")</f>
        <v/>
      </c>
      <c r="E222" s="4"/>
      <c r="F222" s="4"/>
      <c r="G222" s="5"/>
      <c r="H222" s="5"/>
      <c r="I222" s="19"/>
      <c r="J222" s="19"/>
      <c r="K222" s="19" t="str">
        <f t="shared" si="27"/>
        <v/>
      </c>
      <c r="L222" s="4"/>
      <c r="N222" s="3" t="str">
        <f>IF($A222="ADD",IF(NOT(ISBLANK(M222)),_xlfn.XLOOKUP(M222,len_adjust_rsn[lookupValue],len_adjust_rsn[lookupKey],"ERROR"),""), "")</f>
        <v/>
      </c>
      <c r="O222" s="19"/>
      <c r="Q222" s="19" t="str">
        <f t="shared" si="28"/>
        <v/>
      </c>
      <c r="R222" s="19"/>
      <c r="S222" s="19" t="str">
        <f t="shared" si="29"/>
        <v/>
      </c>
      <c r="T222" s="4"/>
      <c r="U222" s="4"/>
      <c r="W222" s="3" t="str">
        <f>IF($A222="ADD",IF(NOT(ISBLANK(V222)),_xlfn.XLOOKUP(V222,ud_surface_function[lookupValue],ud_surface_function[lookupKey],"ERROR"),""), "")</f>
        <v/>
      </c>
      <c r="Y222" s="3" t="str">
        <f>IF($A222="ADD",IF(NOT(ISBLANK(X222)),_xlfn.XLOOKUP(X222,ud_surface_reseal_reason[lookupValue],ud_surface_reseal_reason[lookupKey],"ERROR"),""), "")</f>
        <v/>
      </c>
      <c r="AA222" s="3" t="str">
        <f>IF($A222="ADD",IF(NOT(ISBLANK(Z222)),_xlfn.XLOOKUP(Z222,ud_surface_material_type[lookupValue],ud_surface_material_type[lookupKey],"ERROR"),""), "")</f>
        <v/>
      </c>
      <c r="AC222" s="3" t="str">
        <f>IF($A222="ADD",IF(NOT(ISBLANK(AB222)),_xlfn.XLOOKUP(AB222,ud_material_source[lookupValue],ud_material_source[lookupKey],"ERROR"),""), "")</f>
        <v/>
      </c>
      <c r="AE222" s="3" t="str">
        <f>IF($A222="ADD",IF(NOT(ISBLANK(AD222)),_xlfn.XLOOKUP(AD222,ud_surface_specification[lookupValue],ud_surface_specification[lookupKey],"ERROR"),""), "")</f>
        <v/>
      </c>
      <c r="AF222" s="4"/>
      <c r="AG222" s="4"/>
      <c r="AI222" s="3" t="str">
        <f>IF($A222="ADD",IF(NOT(ISBLANK(AH222)),_xlfn.XLOOKUP(AH222,ud_mix_designation_number[lookupValue],ud_mix_designation_number[lookupKey],"ERROR"),""), "")</f>
        <v/>
      </c>
      <c r="AK222" s="3" t="str">
        <f>IF($A222="ADD",IF(NOT(ISBLANK(AJ222)),_xlfn.XLOOKUP(AJ222,ud_chip_grade[lookupValue],ud_chip_grade[lookupKey],"ERROR"),""), "")</f>
        <v/>
      </c>
      <c r="AM222" s="3" t="str">
        <f>IF($A222="ADD",IF(NOT(ISBLANK(AL222)),_xlfn.XLOOKUP(AL222,ud_chip_grade[lookupValue],ud_chip_grade[lookupKey],"ERROR"),""), "")</f>
        <v/>
      </c>
      <c r="AO222" s="3" t="str">
        <f>IF($A222="ADD",IF(NOT(ISBLANK(AN222)),_xlfn.XLOOKUP(AN222,ud_chip_grade[lookupValue],ud_chip_grade[lookupKey],"ERROR"),""), "")</f>
        <v/>
      </c>
      <c r="AQ222" s="4"/>
      <c r="AS222" s="3" t="str">
        <f>IF($A222="ADD",IF(NOT(ISBLANK(AR222)),_xlfn.XLOOKUP(AR222,ud_recycled_aggregate[lookupValue],ud_recycled_aggregate[lookupKey],"ERROR"),""), "")</f>
        <v/>
      </c>
      <c r="AU222" s="3" t="str">
        <f>IF($A222="ADD",IF(NOT(ISBLANK(AT222)),_xlfn.XLOOKUP(AT222,ud_surface_binder_type[lookupValue],ud_surface_binder_type[lookupKey],"ERROR"),""), "")</f>
        <v/>
      </c>
      <c r="AV222" s="20"/>
      <c r="AY222" s="3" t="str">
        <f>IF($A222="ADD",IF(NOT(ISBLANK(AX222)),_xlfn.XLOOKUP(AX222,ud_cutter_type[lookupValue],ud_cutter_type[lookupKey],"ERROR"),""), "")</f>
        <v/>
      </c>
      <c r="AZ222" s="4"/>
      <c r="BB222" s="4"/>
      <c r="BG222" s="3" t="str">
        <f>IF($A222="ADD",IF(NOT(ISBLANK(BF222)),_xlfn.XLOOKUP(BF222,ud_polymer_type[lookupValue],ud_polymer_type[lookupKey],"ERROR"),""), "")</f>
        <v/>
      </c>
      <c r="BH222" s="4"/>
      <c r="BJ222" s="4"/>
      <c r="BK222" s="5"/>
      <c r="BL222" s="21"/>
      <c r="BM222" s="4"/>
      <c r="BN222" s="21"/>
      <c r="BO222" s="2" t="str">
        <f t="shared" si="30"/>
        <v/>
      </c>
      <c r="BP222" s="3" t="str">
        <f t="shared" si="31"/>
        <v/>
      </c>
      <c r="BQ222" s="3" t="str">
        <f>IF($A222="","",IF((AND($A222="ADD",OR(BP222="",BP222="Local Authority"))),"L",(_xlfn.XLOOKUP(BP222,asset_owner[lookupValue],asset_owner[lookupKey],""))))</f>
        <v/>
      </c>
      <c r="BR222" s="3" t="str">
        <f t="shared" si="32"/>
        <v/>
      </c>
      <c r="BS222" s="3" t="str">
        <f>IF($A222="","",IF((AND($A222="ADD",OR(BR222="",BR222="Vested Assets"))),"12",(_xlfn.XLOOKUP(BR222,ud_work_category[lookupValue],ud_work_category[lookupKey],""))))</f>
        <v/>
      </c>
      <c r="BT222" s="20"/>
      <c r="BU222" s="2" t="str">
        <f t="shared" si="33"/>
        <v/>
      </c>
      <c r="BV222" s="3" t="str">
        <f t="shared" si="34"/>
        <v/>
      </c>
      <c r="BW222" s="3" t="str">
        <f>IF($A222="","",IF((AND($A222="ADD",OR(BV222="",BV222="Excellent"))),"1",(_xlfn.XLOOKUP(BV222,condition[lookupValue],condition[lookupKey],""))))</f>
        <v/>
      </c>
      <c r="BX222" s="21" t="str">
        <f t="shared" si="35"/>
        <v/>
      </c>
      <c r="BY222" s="5"/>
    </row>
    <row r="223" spans="2:77" x14ac:dyDescent="0.25">
      <c r="B223" s="4"/>
      <c r="D223" s="3" t="str">
        <f>IF($A223="ADD",IF(NOT(ISBLANK(C223)),_xlfn.XLOOKUP(C223,roadnames[lookupValue],roadnames[lookupKey],"ERROR"),""), "")</f>
        <v/>
      </c>
      <c r="E223" s="4"/>
      <c r="F223" s="4"/>
      <c r="G223" s="5"/>
      <c r="H223" s="5"/>
      <c r="I223" s="19"/>
      <c r="J223" s="19"/>
      <c r="K223" s="19" t="str">
        <f t="shared" si="27"/>
        <v/>
      </c>
      <c r="L223" s="4"/>
      <c r="N223" s="3" t="str">
        <f>IF($A223="ADD",IF(NOT(ISBLANK(M223)),_xlfn.XLOOKUP(M223,len_adjust_rsn[lookupValue],len_adjust_rsn[lookupKey],"ERROR"),""), "")</f>
        <v/>
      </c>
      <c r="O223" s="19"/>
      <c r="Q223" s="19" t="str">
        <f t="shared" si="28"/>
        <v/>
      </c>
      <c r="R223" s="19"/>
      <c r="S223" s="19" t="str">
        <f t="shared" si="29"/>
        <v/>
      </c>
      <c r="T223" s="4"/>
      <c r="U223" s="4"/>
      <c r="W223" s="3" t="str">
        <f>IF($A223="ADD",IF(NOT(ISBLANK(V223)),_xlfn.XLOOKUP(V223,ud_surface_function[lookupValue],ud_surface_function[lookupKey],"ERROR"),""), "")</f>
        <v/>
      </c>
      <c r="Y223" s="3" t="str">
        <f>IF($A223="ADD",IF(NOT(ISBLANK(X223)),_xlfn.XLOOKUP(X223,ud_surface_reseal_reason[lookupValue],ud_surface_reseal_reason[lookupKey],"ERROR"),""), "")</f>
        <v/>
      </c>
      <c r="AA223" s="3" t="str">
        <f>IF($A223="ADD",IF(NOT(ISBLANK(Z223)),_xlfn.XLOOKUP(Z223,ud_surface_material_type[lookupValue],ud_surface_material_type[lookupKey],"ERROR"),""), "")</f>
        <v/>
      </c>
      <c r="AC223" s="3" t="str">
        <f>IF($A223="ADD",IF(NOT(ISBLANK(AB223)),_xlfn.XLOOKUP(AB223,ud_material_source[lookupValue],ud_material_source[lookupKey],"ERROR"),""), "")</f>
        <v/>
      </c>
      <c r="AE223" s="3" t="str">
        <f>IF($A223="ADD",IF(NOT(ISBLANK(AD223)),_xlfn.XLOOKUP(AD223,ud_surface_specification[lookupValue],ud_surface_specification[lookupKey],"ERROR"),""), "")</f>
        <v/>
      </c>
      <c r="AF223" s="4"/>
      <c r="AG223" s="4"/>
      <c r="AI223" s="3" t="str">
        <f>IF($A223="ADD",IF(NOT(ISBLANK(AH223)),_xlfn.XLOOKUP(AH223,ud_mix_designation_number[lookupValue],ud_mix_designation_number[lookupKey],"ERROR"),""), "")</f>
        <v/>
      </c>
      <c r="AK223" s="3" t="str">
        <f>IF($A223="ADD",IF(NOT(ISBLANK(AJ223)),_xlfn.XLOOKUP(AJ223,ud_chip_grade[lookupValue],ud_chip_grade[lookupKey],"ERROR"),""), "")</f>
        <v/>
      </c>
      <c r="AM223" s="3" t="str">
        <f>IF($A223="ADD",IF(NOT(ISBLANK(AL223)),_xlfn.XLOOKUP(AL223,ud_chip_grade[lookupValue],ud_chip_grade[lookupKey],"ERROR"),""), "")</f>
        <v/>
      </c>
      <c r="AO223" s="3" t="str">
        <f>IF($A223="ADD",IF(NOT(ISBLANK(AN223)),_xlfn.XLOOKUP(AN223,ud_chip_grade[lookupValue],ud_chip_grade[lookupKey],"ERROR"),""), "")</f>
        <v/>
      </c>
      <c r="AQ223" s="4"/>
      <c r="AS223" s="3" t="str">
        <f>IF($A223="ADD",IF(NOT(ISBLANK(AR223)),_xlfn.XLOOKUP(AR223,ud_recycled_aggregate[lookupValue],ud_recycled_aggregate[lookupKey],"ERROR"),""), "")</f>
        <v/>
      </c>
      <c r="AU223" s="3" t="str">
        <f>IF($A223="ADD",IF(NOT(ISBLANK(AT223)),_xlfn.XLOOKUP(AT223,ud_surface_binder_type[lookupValue],ud_surface_binder_type[lookupKey],"ERROR"),""), "")</f>
        <v/>
      </c>
      <c r="AV223" s="20"/>
      <c r="AY223" s="3" t="str">
        <f>IF($A223="ADD",IF(NOT(ISBLANK(AX223)),_xlfn.XLOOKUP(AX223,ud_cutter_type[lookupValue],ud_cutter_type[lookupKey],"ERROR"),""), "")</f>
        <v/>
      </c>
      <c r="AZ223" s="4"/>
      <c r="BB223" s="4"/>
      <c r="BG223" s="3" t="str">
        <f>IF($A223="ADD",IF(NOT(ISBLANK(BF223)),_xlfn.XLOOKUP(BF223,ud_polymer_type[lookupValue],ud_polymer_type[lookupKey],"ERROR"),""), "")</f>
        <v/>
      </c>
      <c r="BH223" s="4"/>
      <c r="BJ223" s="4"/>
      <c r="BK223" s="5"/>
      <c r="BL223" s="21"/>
      <c r="BM223" s="4"/>
      <c r="BN223" s="21"/>
      <c r="BO223" s="2" t="str">
        <f t="shared" si="30"/>
        <v/>
      </c>
      <c r="BP223" s="3" t="str">
        <f t="shared" si="31"/>
        <v/>
      </c>
      <c r="BQ223" s="3" t="str">
        <f>IF($A223="","",IF((AND($A223="ADD",OR(BP223="",BP223="Local Authority"))),"L",(_xlfn.XLOOKUP(BP223,asset_owner[lookupValue],asset_owner[lookupKey],""))))</f>
        <v/>
      </c>
      <c r="BR223" s="3" t="str">
        <f t="shared" si="32"/>
        <v/>
      </c>
      <c r="BS223" s="3" t="str">
        <f>IF($A223="","",IF((AND($A223="ADD",OR(BR223="",BR223="Vested Assets"))),"12",(_xlfn.XLOOKUP(BR223,ud_work_category[lookupValue],ud_work_category[lookupKey],""))))</f>
        <v/>
      </c>
      <c r="BT223" s="20"/>
      <c r="BU223" s="2" t="str">
        <f t="shared" si="33"/>
        <v/>
      </c>
      <c r="BV223" s="3" t="str">
        <f t="shared" si="34"/>
        <v/>
      </c>
      <c r="BW223" s="3" t="str">
        <f>IF($A223="","",IF((AND($A223="ADD",OR(BV223="",BV223="Excellent"))),"1",(_xlfn.XLOOKUP(BV223,condition[lookupValue],condition[lookupKey],""))))</f>
        <v/>
      </c>
      <c r="BX223" s="21" t="str">
        <f t="shared" si="35"/>
        <v/>
      </c>
      <c r="BY223" s="5"/>
    </row>
    <row r="224" spans="2:77" x14ac:dyDescent="0.25">
      <c r="B224" s="4"/>
      <c r="D224" s="3" t="str">
        <f>IF($A224="ADD",IF(NOT(ISBLANK(C224)),_xlfn.XLOOKUP(C224,roadnames[lookupValue],roadnames[lookupKey],"ERROR"),""), "")</f>
        <v/>
      </c>
      <c r="E224" s="4"/>
      <c r="F224" s="4"/>
      <c r="G224" s="5"/>
      <c r="H224" s="5"/>
      <c r="I224" s="19"/>
      <c r="J224" s="19"/>
      <c r="K224" s="19" t="str">
        <f t="shared" si="27"/>
        <v/>
      </c>
      <c r="L224" s="4"/>
      <c r="N224" s="3" t="str">
        <f>IF($A224="ADD",IF(NOT(ISBLANK(M224)),_xlfn.XLOOKUP(M224,len_adjust_rsn[lookupValue],len_adjust_rsn[lookupKey],"ERROR"),""), "")</f>
        <v/>
      </c>
      <c r="O224" s="19"/>
      <c r="Q224" s="19" t="str">
        <f t="shared" si="28"/>
        <v/>
      </c>
      <c r="R224" s="19"/>
      <c r="S224" s="19" t="str">
        <f t="shared" si="29"/>
        <v/>
      </c>
      <c r="T224" s="4"/>
      <c r="U224" s="4"/>
      <c r="W224" s="3" t="str">
        <f>IF($A224="ADD",IF(NOT(ISBLANK(V224)),_xlfn.XLOOKUP(V224,ud_surface_function[lookupValue],ud_surface_function[lookupKey],"ERROR"),""), "")</f>
        <v/>
      </c>
      <c r="Y224" s="3" t="str">
        <f>IF($A224="ADD",IF(NOT(ISBLANK(X224)),_xlfn.XLOOKUP(X224,ud_surface_reseal_reason[lookupValue],ud_surface_reseal_reason[lookupKey],"ERROR"),""), "")</f>
        <v/>
      </c>
      <c r="AA224" s="3" t="str">
        <f>IF($A224="ADD",IF(NOT(ISBLANK(Z224)),_xlfn.XLOOKUP(Z224,ud_surface_material_type[lookupValue],ud_surface_material_type[lookupKey],"ERROR"),""), "")</f>
        <v/>
      </c>
      <c r="AC224" s="3" t="str">
        <f>IF($A224="ADD",IF(NOT(ISBLANK(AB224)),_xlfn.XLOOKUP(AB224,ud_material_source[lookupValue],ud_material_source[lookupKey],"ERROR"),""), "")</f>
        <v/>
      </c>
      <c r="AE224" s="3" t="str">
        <f>IF($A224="ADD",IF(NOT(ISBLANK(AD224)),_xlfn.XLOOKUP(AD224,ud_surface_specification[lookupValue],ud_surface_specification[lookupKey],"ERROR"),""), "")</f>
        <v/>
      </c>
      <c r="AF224" s="4"/>
      <c r="AG224" s="4"/>
      <c r="AI224" s="3" t="str">
        <f>IF($A224="ADD",IF(NOT(ISBLANK(AH224)),_xlfn.XLOOKUP(AH224,ud_mix_designation_number[lookupValue],ud_mix_designation_number[lookupKey],"ERROR"),""), "")</f>
        <v/>
      </c>
      <c r="AK224" s="3" t="str">
        <f>IF($A224="ADD",IF(NOT(ISBLANK(AJ224)),_xlfn.XLOOKUP(AJ224,ud_chip_grade[lookupValue],ud_chip_grade[lookupKey],"ERROR"),""), "")</f>
        <v/>
      </c>
      <c r="AM224" s="3" t="str">
        <f>IF($A224="ADD",IF(NOT(ISBLANK(AL224)),_xlfn.XLOOKUP(AL224,ud_chip_grade[lookupValue],ud_chip_grade[lookupKey],"ERROR"),""), "")</f>
        <v/>
      </c>
      <c r="AO224" s="3" t="str">
        <f>IF($A224="ADD",IF(NOT(ISBLANK(AN224)),_xlfn.XLOOKUP(AN224,ud_chip_grade[lookupValue],ud_chip_grade[lookupKey],"ERROR"),""), "")</f>
        <v/>
      </c>
      <c r="AQ224" s="4"/>
      <c r="AS224" s="3" t="str">
        <f>IF($A224="ADD",IF(NOT(ISBLANK(AR224)),_xlfn.XLOOKUP(AR224,ud_recycled_aggregate[lookupValue],ud_recycled_aggregate[lookupKey],"ERROR"),""), "")</f>
        <v/>
      </c>
      <c r="AU224" s="3" t="str">
        <f>IF($A224="ADD",IF(NOT(ISBLANK(AT224)),_xlfn.XLOOKUP(AT224,ud_surface_binder_type[lookupValue],ud_surface_binder_type[lookupKey],"ERROR"),""), "")</f>
        <v/>
      </c>
      <c r="AV224" s="20"/>
      <c r="AY224" s="3" t="str">
        <f>IF($A224="ADD",IF(NOT(ISBLANK(AX224)),_xlfn.XLOOKUP(AX224,ud_cutter_type[lookupValue],ud_cutter_type[lookupKey],"ERROR"),""), "")</f>
        <v/>
      </c>
      <c r="AZ224" s="4"/>
      <c r="BB224" s="4"/>
      <c r="BG224" s="3" t="str">
        <f>IF($A224="ADD",IF(NOT(ISBLANK(BF224)),_xlfn.XLOOKUP(BF224,ud_polymer_type[lookupValue],ud_polymer_type[lookupKey],"ERROR"),""), "")</f>
        <v/>
      </c>
      <c r="BH224" s="4"/>
      <c r="BJ224" s="4"/>
      <c r="BK224" s="5"/>
      <c r="BL224" s="21"/>
      <c r="BM224" s="4"/>
      <c r="BN224" s="21"/>
      <c r="BO224" s="2" t="str">
        <f t="shared" si="30"/>
        <v/>
      </c>
      <c r="BP224" s="3" t="str">
        <f t="shared" si="31"/>
        <v/>
      </c>
      <c r="BQ224" s="3" t="str">
        <f>IF($A224="","",IF((AND($A224="ADD",OR(BP224="",BP224="Local Authority"))),"L",(_xlfn.XLOOKUP(BP224,asset_owner[lookupValue],asset_owner[lookupKey],""))))</f>
        <v/>
      </c>
      <c r="BR224" s="3" t="str">
        <f t="shared" si="32"/>
        <v/>
      </c>
      <c r="BS224" s="3" t="str">
        <f>IF($A224="","",IF((AND($A224="ADD",OR(BR224="",BR224="Vested Assets"))),"12",(_xlfn.XLOOKUP(BR224,ud_work_category[lookupValue],ud_work_category[lookupKey],""))))</f>
        <v/>
      </c>
      <c r="BT224" s="20"/>
      <c r="BU224" s="2" t="str">
        <f t="shared" si="33"/>
        <v/>
      </c>
      <c r="BV224" s="3" t="str">
        <f t="shared" si="34"/>
        <v/>
      </c>
      <c r="BW224" s="3" t="str">
        <f>IF($A224="","",IF((AND($A224="ADD",OR(BV224="",BV224="Excellent"))),"1",(_xlfn.XLOOKUP(BV224,condition[lookupValue],condition[lookupKey],""))))</f>
        <v/>
      </c>
      <c r="BX224" s="21" t="str">
        <f t="shared" si="35"/>
        <v/>
      </c>
      <c r="BY224" s="5"/>
    </row>
    <row r="225" spans="2:77" x14ac:dyDescent="0.25">
      <c r="B225" s="4"/>
      <c r="D225" s="3" t="str">
        <f>IF($A225="ADD",IF(NOT(ISBLANK(C225)),_xlfn.XLOOKUP(C225,roadnames[lookupValue],roadnames[lookupKey],"ERROR"),""), "")</f>
        <v/>
      </c>
      <c r="E225" s="4"/>
      <c r="F225" s="4"/>
      <c r="G225" s="5"/>
      <c r="H225" s="5"/>
      <c r="I225" s="19"/>
      <c r="J225" s="19"/>
      <c r="K225" s="19" t="str">
        <f t="shared" si="27"/>
        <v/>
      </c>
      <c r="L225" s="4"/>
      <c r="N225" s="3" t="str">
        <f>IF($A225="ADD",IF(NOT(ISBLANK(M225)),_xlfn.XLOOKUP(M225,len_adjust_rsn[lookupValue],len_adjust_rsn[lookupKey],"ERROR"),""), "")</f>
        <v/>
      </c>
      <c r="O225" s="19"/>
      <c r="Q225" s="19" t="str">
        <f t="shared" si="28"/>
        <v/>
      </c>
      <c r="R225" s="19"/>
      <c r="S225" s="19" t="str">
        <f t="shared" si="29"/>
        <v/>
      </c>
      <c r="T225" s="4"/>
      <c r="U225" s="4"/>
      <c r="W225" s="3" t="str">
        <f>IF($A225="ADD",IF(NOT(ISBLANK(V225)),_xlfn.XLOOKUP(V225,ud_surface_function[lookupValue],ud_surface_function[lookupKey],"ERROR"),""), "")</f>
        <v/>
      </c>
      <c r="Y225" s="3" t="str">
        <f>IF($A225="ADD",IF(NOT(ISBLANK(X225)),_xlfn.XLOOKUP(X225,ud_surface_reseal_reason[lookupValue],ud_surface_reseal_reason[lookupKey],"ERROR"),""), "")</f>
        <v/>
      </c>
      <c r="AA225" s="3" t="str">
        <f>IF($A225="ADD",IF(NOT(ISBLANK(Z225)),_xlfn.XLOOKUP(Z225,ud_surface_material_type[lookupValue],ud_surface_material_type[lookupKey],"ERROR"),""), "")</f>
        <v/>
      </c>
      <c r="AC225" s="3" t="str">
        <f>IF($A225="ADD",IF(NOT(ISBLANK(AB225)),_xlfn.XLOOKUP(AB225,ud_material_source[lookupValue],ud_material_source[lookupKey],"ERROR"),""), "")</f>
        <v/>
      </c>
      <c r="AE225" s="3" t="str">
        <f>IF($A225="ADD",IF(NOT(ISBLANK(AD225)),_xlfn.XLOOKUP(AD225,ud_surface_specification[lookupValue],ud_surface_specification[lookupKey],"ERROR"),""), "")</f>
        <v/>
      </c>
      <c r="AF225" s="4"/>
      <c r="AG225" s="4"/>
      <c r="AI225" s="3" t="str">
        <f>IF($A225="ADD",IF(NOT(ISBLANK(AH225)),_xlfn.XLOOKUP(AH225,ud_mix_designation_number[lookupValue],ud_mix_designation_number[lookupKey],"ERROR"),""), "")</f>
        <v/>
      </c>
      <c r="AK225" s="3" t="str">
        <f>IF($A225="ADD",IF(NOT(ISBLANK(AJ225)),_xlfn.XLOOKUP(AJ225,ud_chip_grade[lookupValue],ud_chip_grade[lookupKey],"ERROR"),""), "")</f>
        <v/>
      </c>
      <c r="AM225" s="3" t="str">
        <f>IF($A225="ADD",IF(NOT(ISBLANK(AL225)),_xlfn.XLOOKUP(AL225,ud_chip_grade[lookupValue],ud_chip_grade[lookupKey],"ERROR"),""), "")</f>
        <v/>
      </c>
      <c r="AO225" s="3" t="str">
        <f>IF($A225="ADD",IF(NOT(ISBLANK(AN225)),_xlfn.XLOOKUP(AN225,ud_chip_grade[lookupValue],ud_chip_grade[lookupKey],"ERROR"),""), "")</f>
        <v/>
      </c>
      <c r="AQ225" s="4"/>
      <c r="AS225" s="3" t="str">
        <f>IF($A225="ADD",IF(NOT(ISBLANK(AR225)),_xlfn.XLOOKUP(AR225,ud_recycled_aggregate[lookupValue],ud_recycled_aggregate[lookupKey],"ERROR"),""), "")</f>
        <v/>
      </c>
      <c r="AU225" s="3" t="str">
        <f>IF($A225="ADD",IF(NOT(ISBLANK(AT225)),_xlfn.XLOOKUP(AT225,ud_surface_binder_type[lookupValue],ud_surface_binder_type[lookupKey],"ERROR"),""), "")</f>
        <v/>
      </c>
      <c r="AV225" s="20"/>
      <c r="AY225" s="3" t="str">
        <f>IF($A225="ADD",IF(NOT(ISBLANK(AX225)),_xlfn.XLOOKUP(AX225,ud_cutter_type[lookupValue],ud_cutter_type[lookupKey],"ERROR"),""), "")</f>
        <v/>
      </c>
      <c r="AZ225" s="4"/>
      <c r="BB225" s="4"/>
      <c r="BG225" s="3" t="str">
        <f>IF($A225="ADD",IF(NOT(ISBLANK(BF225)),_xlfn.XLOOKUP(BF225,ud_polymer_type[lookupValue],ud_polymer_type[lookupKey],"ERROR"),""), "")</f>
        <v/>
      </c>
      <c r="BH225" s="4"/>
      <c r="BJ225" s="4"/>
      <c r="BK225" s="5"/>
      <c r="BL225" s="21"/>
      <c r="BM225" s="4"/>
      <c r="BN225" s="21"/>
      <c r="BO225" s="2" t="str">
        <f t="shared" si="30"/>
        <v/>
      </c>
      <c r="BP225" s="3" t="str">
        <f t="shared" si="31"/>
        <v/>
      </c>
      <c r="BQ225" s="3" t="str">
        <f>IF($A225="","",IF((AND($A225="ADD",OR(BP225="",BP225="Local Authority"))),"L",(_xlfn.XLOOKUP(BP225,asset_owner[lookupValue],asset_owner[lookupKey],""))))</f>
        <v/>
      </c>
      <c r="BR225" s="3" t="str">
        <f t="shared" si="32"/>
        <v/>
      </c>
      <c r="BS225" s="3" t="str">
        <f>IF($A225="","",IF((AND($A225="ADD",OR(BR225="",BR225="Vested Assets"))),"12",(_xlfn.XLOOKUP(BR225,ud_work_category[lookupValue],ud_work_category[lookupKey],""))))</f>
        <v/>
      </c>
      <c r="BT225" s="20"/>
      <c r="BU225" s="2" t="str">
        <f t="shared" si="33"/>
        <v/>
      </c>
      <c r="BV225" s="3" t="str">
        <f t="shared" si="34"/>
        <v/>
      </c>
      <c r="BW225" s="3" t="str">
        <f>IF($A225="","",IF((AND($A225="ADD",OR(BV225="",BV225="Excellent"))),"1",(_xlfn.XLOOKUP(BV225,condition[lookupValue],condition[lookupKey],""))))</f>
        <v/>
      </c>
      <c r="BX225" s="21" t="str">
        <f t="shared" si="35"/>
        <v/>
      </c>
      <c r="BY225" s="5"/>
    </row>
    <row r="226" spans="2:77" x14ac:dyDescent="0.25">
      <c r="B226" s="4"/>
      <c r="D226" s="3" t="str">
        <f>IF($A226="ADD",IF(NOT(ISBLANK(C226)),_xlfn.XLOOKUP(C226,roadnames[lookupValue],roadnames[lookupKey],"ERROR"),""), "")</f>
        <v/>
      </c>
      <c r="E226" s="4"/>
      <c r="F226" s="4"/>
      <c r="G226" s="5"/>
      <c r="H226" s="5"/>
      <c r="I226" s="19"/>
      <c r="J226" s="19"/>
      <c r="K226" s="19" t="str">
        <f t="shared" si="27"/>
        <v/>
      </c>
      <c r="L226" s="4"/>
      <c r="N226" s="3" t="str">
        <f>IF($A226="ADD",IF(NOT(ISBLANK(M226)),_xlfn.XLOOKUP(M226,len_adjust_rsn[lookupValue],len_adjust_rsn[lookupKey],"ERROR"),""), "")</f>
        <v/>
      </c>
      <c r="O226" s="19"/>
      <c r="Q226" s="19" t="str">
        <f t="shared" si="28"/>
        <v/>
      </c>
      <c r="R226" s="19"/>
      <c r="S226" s="19" t="str">
        <f t="shared" si="29"/>
        <v/>
      </c>
      <c r="T226" s="4"/>
      <c r="U226" s="4"/>
      <c r="W226" s="3" t="str">
        <f>IF($A226="ADD",IF(NOT(ISBLANK(V226)),_xlfn.XLOOKUP(V226,ud_surface_function[lookupValue],ud_surface_function[lookupKey],"ERROR"),""), "")</f>
        <v/>
      </c>
      <c r="Y226" s="3" t="str">
        <f>IF($A226="ADD",IF(NOT(ISBLANK(X226)),_xlfn.XLOOKUP(X226,ud_surface_reseal_reason[lookupValue],ud_surface_reseal_reason[lookupKey],"ERROR"),""), "")</f>
        <v/>
      </c>
      <c r="AA226" s="3" t="str">
        <f>IF($A226="ADD",IF(NOT(ISBLANK(Z226)),_xlfn.XLOOKUP(Z226,ud_surface_material_type[lookupValue],ud_surface_material_type[lookupKey],"ERROR"),""), "")</f>
        <v/>
      </c>
      <c r="AC226" s="3" t="str">
        <f>IF($A226="ADD",IF(NOT(ISBLANK(AB226)),_xlfn.XLOOKUP(AB226,ud_material_source[lookupValue],ud_material_source[lookupKey],"ERROR"),""), "")</f>
        <v/>
      </c>
      <c r="AE226" s="3" t="str">
        <f>IF($A226="ADD",IF(NOT(ISBLANK(AD226)),_xlfn.XLOOKUP(AD226,ud_surface_specification[lookupValue],ud_surface_specification[lookupKey],"ERROR"),""), "")</f>
        <v/>
      </c>
      <c r="AF226" s="4"/>
      <c r="AG226" s="4"/>
      <c r="AI226" s="3" t="str">
        <f>IF($A226="ADD",IF(NOT(ISBLANK(AH226)),_xlfn.XLOOKUP(AH226,ud_mix_designation_number[lookupValue],ud_mix_designation_number[lookupKey],"ERROR"),""), "")</f>
        <v/>
      </c>
      <c r="AK226" s="3" t="str">
        <f>IF($A226="ADD",IF(NOT(ISBLANK(AJ226)),_xlfn.XLOOKUP(AJ226,ud_chip_grade[lookupValue],ud_chip_grade[lookupKey],"ERROR"),""), "")</f>
        <v/>
      </c>
      <c r="AM226" s="3" t="str">
        <f>IF($A226="ADD",IF(NOT(ISBLANK(AL226)),_xlfn.XLOOKUP(AL226,ud_chip_grade[lookupValue],ud_chip_grade[lookupKey],"ERROR"),""), "")</f>
        <v/>
      </c>
      <c r="AO226" s="3" t="str">
        <f>IF($A226="ADD",IF(NOT(ISBLANK(AN226)),_xlfn.XLOOKUP(AN226,ud_chip_grade[lookupValue],ud_chip_grade[lookupKey],"ERROR"),""), "")</f>
        <v/>
      </c>
      <c r="AQ226" s="4"/>
      <c r="AS226" s="3" t="str">
        <f>IF($A226="ADD",IF(NOT(ISBLANK(AR226)),_xlfn.XLOOKUP(AR226,ud_recycled_aggregate[lookupValue],ud_recycled_aggregate[lookupKey],"ERROR"),""), "")</f>
        <v/>
      </c>
      <c r="AU226" s="3" t="str">
        <f>IF($A226="ADD",IF(NOT(ISBLANK(AT226)),_xlfn.XLOOKUP(AT226,ud_surface_binder_type[lookupValue],ud_surface_binder_type[lookupKey],"ERROR"),""), "")</f>
        <v/>
      </c>
      <c r="AV226" s="20"/>
      <c r="AY226" s="3" t="str">
        <f>IF($A226="ADD",IF(NOT(ISBLANK(AX226)),_xlfn.XLOOKUP(AX226,ud_cutter_type[lookupValue],ud_cutter_type[lookupKey],"ERROR"),""), "")</f>
        <v/>
      </c>
      <c r="AZ226" s="4"/>
      <c r="BB226" s="4"/>
      <c r="BG226" s="3" t="str">
        <f>IF($A226="ADD",IF(NOT(ISBLANK(BF226)),_xlfn.XLOOKUP(BF226,ud_polymer_type[lookupValue],ud_polymer_type[lookupKey],"ERROR"),""), "")</f>
        <v/>
      </c>
      <c r="BH226" s="4"/>
      <c r="BJ226" s="4"/>
      <c r="BK226" s="5"/>
      <c r="BL226" s="21"/>
      <c r="BM226" s="4"/>
      <c r="BN226" s="21"/>
      <c r="BO226" s="2" t="str">
        <f t="shared" si="30"/>
        <v/>
      </c>
      <c r="BP226" s="3" t="str">
        <f t="shared" si="31"/>
        <v/>
      </c>
      <c r="BQ226" s="3" t="str">
        <f>IF($A226="","",IF((AND($A226="ADD",OR(BP226="",BP226="Local Authority"))),"L",(_xlfn.XLOOKUP(BP226,asset_owner[lookupValue],asset_owner[lookupKey],""))))</f>
        <v/>
      </c>
      <c r="BR226" s="3" t="str">
        <f t="shared" si="32"/>
        <v/>
      </c>
      <c r="BS226" s="3" t="str">
        <f>IF($A226="","",IF((AND($A226="ADD",OR(BR226="",BR226="Vested Assets"))),"12",(_xlfn.XLOOKUP(BR226,ud_work_category[lookupValue],ud_work_category[lookupKey],""))))</f>
        <v/>
      </c>
      <c r="BT226" s="20"/>
      <c r="BU226" s="2" t="str">
        <f t="shared" si="33"/>
        <v/>
      </c>
      <c r="BV226" s="3" t="str">
        <f t="shared" si="34"/>
        <v/>
      </c>
      <c r="BW226" s="3" t="str">
        <f>IF($A226="","",IF((AND($A226="ADD",OR(BV226="",BV226="Excellent"))),"1",(_xlfn.XLOOKUP(BV226,condition[lookupValue],condition[lookupKey],""))))</f>
        <v/>
      </c>
      <c r="BX226" s="21" t="str">
        <f t="shared" si="35"/>
        <v/>
      </c>
      <c r="BY226" s="5"/>
    </row>
    <row r="227" spans="2:77" x14ac:dyDescent="0.25">
      <c r="B227" s="4"/>
      <c r="D227" s="3" t="str">
        <f>IF($A227="ADD",IF(NOT(ISBLANK(C227)),_xlfn.XLOOKUP(C227,roadnames[lookupValue],roadnames[lookupKey],"ERROR"),""), "")</f>
        <v/>
      </c>
      <c r="E227" s="4"/>
      <c r="F227" s="4"/>
      <c r="G227" s="5"/>
      <c r="H227" s="5"/>
      <c r="I227" s="19"/>
      <c r="J227" s="19"/>
      <c r="K227" s="19" t="str">
        <f t="shared" si="27"/>
        <v/>
      </c>
      <c r="L227" s="4"/>
      <c r="N227" s="3" t="str">
        <f>IF($A227="ADD",IF(NOT(ISBLANK(M227)),_xlfn.XLOOKUP(M227,len_adjust_rsn[lookupValue],len_adjust_rsn[lookupKey],"ERROR"),""), "")</f>
        <v/>
      </c>
      <c r="O227" s="19"/>
      <c r="Q227" s="19" t="str">
        <f t="shared" si="28"/>
        <v/>
      </c>
      <c r="R227" s="19"/>
      <c r="S227" s="19" t="str">
        <f t="shared" si="29"/>
        <v/>
      </c>
      <c r="T227" s="4"/>
      <c r="U227" s="4"/>
      <c r="W227" s="3" t="str">
        <f>IF($A227="ADD",IF(NOT(ISBLANK(V227)),_xlfn.XLOOKUP(V227,ud_surface_function[lookupValue],ud_surface_function[lookupKey],"ERROR"),""), "")</f>
        <v/>
      </c>
      <c r="Y227" s="3" t="str">
        <f>IF($A227="ADD",IF(NOT(ISBLANK(X227)),_xlfn.XLOOKUP(X227,ud_surface_reseal_reason[lookupValue],ud_surface_reseal_reason[lookupKey],"ERROR"),""), "")</f>
        <v/>
      </c>
      <c r="AA227" s="3" t="str">
        <f>IF($A227="ADD",IF(NOT(ISBLANK(Z227)),_xlfn.XLOOKUP(Z227,ud_surface_material_type[lookupValue],ud_surface_material_type[lookupKey],"ERROR"),""), "")</f>
        <v/>
      </c>
      <c r="AC227" s="3" t="str">
        <f>IF($A227="ADD",IF(NOT(ISBLANK(AB227)),_xlfn.XLOOKUP(AB227,ud_material_source[lookupValue],ud_material_source[lookupKey],"ERROR"),""), "")</f>
        <v/>
      </c>
      <c r="AE227" s="3" t="str">
        <f>IF($A227="ADD",IF(NOT(ISBLANK(AD227)),_xlfn.XLOOKUP(AD227,ud_surface_specification[lookupValue],ud_surface_specification[lookupKey],"ERROR"),""), "")</f>
        <v/>
      </c>
      <c r="AF227" s="4"/>
      <c r="AG227" s="4"/>
      <c r="AI227" s="3" t="str">
        <f>IF($A227="ADD",IF(NOT(ISBLANK(AH227)),_xlfn.XLOOKUP(AH227,ud_mix_designation_number[lookupValue],ud_mix_designation_number[lookupKey],"ERROR"),""), "")</f>
        <v/>
      </c>
      <c r="AK227" s="3" t="str">
        <f>IF($A227="ADD",IF(NOT(ISBLANK(AJ227)),_xlfn.XLOOKUP(AJ227,ud_chip_grade[lookupValue],ud_chip_grade[lookupKey],"ERROR"),""), "")</f>
        <v/>
      </c>
      <c r="AM227" s="3" t="str">
        <f>IF($A227="ADD",IF(NOT(ISBLANK(AL227)),_xlfn.XLOOKUP(AL227,ud_chip_grade[lookupValue],ud_chip_grade[lookupKey],"ERROR"),""), "")</f>
        <v/>
      </c>
      <c r="AO227" s="3" t="str">
        <f>IF($A227="ADD",IF(NOT(ISBLANK(AN227)),_xlfn.XLOOKUP(AN227,ud_chip_grade[lookupValue],ud_chip_grade[lookupKey],"ERROR"),""), "")</f>
        <v/>
      </c>
      <c r="AQ227" s="4"/>
      <c r="AS227" s="3" t="str">
        <f>IF($A227="ADD",IF(NOT(ISBLANK(AR227)),_xlfn.XLOOKUP(AR227,ud_recycled_aggregate[lookupValue],ud_recycled_aggregate[lookupKey],"ERROR"),""), "")</f>
        <v/>
      </c>
      <c r="AU227" s="3" t="str">
        <f>IF($A227="ADD",IF(NOT(ISBLANK(AT227)),_xlfn.XLOOKUP(AT227,ud_surface_binder_type[lookupValue],ud_surface_binder_type[lookupKey],"ERROR"),""), "")</f>
        <v/>
      </c>
      <c r="AV227" s="20"/>
      <c r="AY227" s="3" t="str">
        <f>IF($A227="ADD",IF(NOT(ISBLANK(AX227)),_xlfn.XLOOKUP(AX227,ud_cutter_type[lookupValue],ud_cutter_type[lookupKey],"ERROR"),""), "")</f>
        <v/>
      </c>
      <c r="AZ227" s="4"/>
      <c r="BB227" s="4"/>
      <c r="BG227" s="3" t="str">
        <f>IF($A227="ADD",IF(NOT(ISBLANK(BF227)),_xlfn.XLOOKUP(BF227,ud_polymer_type[lookupValue],ud_polymer_type[lookupKey],"ERROR"),""), "")</f>
        <v/>
      </c>
      <c r="BH227" s="4"/>
      <c r="BJ227" s="4"/>
      <c r="BK227" s="5"/>
      <c r="BL227" s="21"/>
      <c r="BM227" s="4"/>
      <c r="BN227" s="21"/>
      <c r="BO227" s="2" t="str">
        <f t="shared" si="30"/>
        <v/>
      </c>
      <c r="BP227" s="3" t="str">
        <f t="shared" si="31"/>
        <v/>
      </c>
      <c r="BQ227" s="3" t="str">
        <f>IF($A227="","",IF((AND($A227="ADD",OR(BP227="",BP227="Local Authority"))),"L",(_xlfn.XLOOKUP(BP227,asset_owner[lookupValue],asset_owner[lookupKey],""))))</f>
        <v/>
      </c>
      <c r="BR227" s="3" t="str">
        <f t="shared" si="32"/>
        <v/>
      </c>
      <c r="BS227" s="3" t="str">
        <f>IF($A227="","",IF((AND($A227="ADD",OR(BR227="",BR227="Vested Assets"))),"12",(_xlfn.XLOOKUP(BR227,ud_work_category[lookupValue],ud_work_category[lookupKey],""))))</f>
        <v/>
      </c>
      <c r="BT227" s="20"/>
      <c r="BU227" s="2" t="str">
        <f t="shared" si="33"/>
        <v/>
      </c>
      <c r="BV227" s="3" t="str">
        <f t="shared" si="34"/>
        <v/>
      </c>
      <c r="BW227" s="3" t="str">
        <f>IF($A227="","",IF((AND($A227="ADD",OR(BV227="",BV227="Excellent"))),"1",(_xlfn.XLOOKUP(BV227,condition[lookupValue],condition[lookupKey],""))))</f>
        <v/>
      </c>
      <c r="BX227" s="21" t="str">
        <f t="shared" si="35"/>
        <v/>
      </c>
      <c r="BY227" s="5"/>
    </row>
    <row r="228" spans="2:77" x14ac:dyDescent="0.25">
      <c r="B228" s="4"/>
      <c r="D228" s="3" t="str">
        <f>IF($A228="ADD",IF(NOT(ISBLANK(C228)),_xlfn.XLOOKUP(C228,roadnames[lookupValue],roadnames[lookupKey],"ERROR"),""), "")</f>
        <v/>
      </c>
      <c r="E228" s="4"/>
      <c r="F228" s="4"/>
      <c r="G228" s="5"/>
      <c r="H228" s="5"/>
      <c r="I228" s="19"/>
      <c r="J228" s="19"/>
      <c r="K228" s="19" t="str">
        <f t="shared" si="27"/>
        <v/>
      </c>
      <c r="L228" s="4"/>
      <c r="N228" s="3" t="str">
        <f>IF($A228="ADD",IF(NOT(ISBLANK(M228)),_xlfn.XLOOKUP(M228,len_adjust_rsn[lookupValue],len_adjust_rsn[lookupKey],"ERROR"),""), "")</f>
        <v/>
      </c>
      <c r="O228" s="19"/>
      <c r="Q228" s="19" t="str">
        <f t="shared" si="28"/>
        <v/>
      </c>
      <c r="R228" s="19"/>
      <c r="S228" s="19" t="str">
        <f t="shared" si="29"/>
        <v/>
      </c>
      <c r="T228" s="4"/>
      <c r="U228" s="4"/>
      <c r="W228" s="3" t="str">
        <f>IF($A228="ADD",IF(NOT(ISBLANK(V228)),_xlfn.XLOOKUP(V228,ud_surface_function[lookupValue],ud_surface_function[lookupKey],"ERROR"),""), "")</f>
        <v/>
      </c>
      <c r="Y228" s="3" t="str">
        <f>IF($A228="ADD",IF(NOT(ISBLANK(X228)),_xlfn.XLOOKUP(X228,ud_surface_reseal_reason[lookupValue],ud_surface_reseal_reason[lookupKey],"ERROR"),""), "")</f>
        <v/>
      </c>
      <c r="AA228" s="3" t="str">
        <f>IF($A228="ADD",IF(NOT(ISBLANK(Z228)),_xlfn.XLOOKUP(Z228,ud_surface_material_type[lookupValue],ud_surface_material_type[lookupKey],"ERROR"),""), "")</f>
        <v/>
      </c>
      <c r="AC228" s="3" t="str">
        <f>IF($A228="ADD",IF(NOT(ISBLANK(AB228)),_xlfn.XLOOKUP(AB228,ud_material_source[lookupValue],ud_material_source[lookupKey],"ERROR"),""), "")</f>
        <v/>
      </c>
      <c r="AE228" s="3" t="str">
        <f>IF($A228="ADD",IF(NOT(ISBLANK(AD228)),_xlfn.XLOOKUP(AD228,ud_surface_specification[lookupValue],ud_surface_specification[lookupKey],"ERROR"),""), "")</f>
        <v/>
      </c>
      <c r="AF228" s="4"/>
      <c r="AG228" s="4"/>
      <c r="AI228" s="3" t="str">
        <f>IF($A228="ADD",IF(NOT(ISBLANK(AH228)),_xlfn.XLOOKUP(AH228,ud_mix_designation_number[lookupValue],ud_mix_designation_number[lookupKey],"ERROR"),""), "")</f>
        <v/>
      </c>
      <c r="AK228" s="3" t="str">
        <f>IF($A228="ADD",IF(NOT(ISBLANK(AJ228)),_xlfn.XLOOKUP(AJ228,ud_chip_grade[lookupValue],ud_chip_grade[lookupKey],"ERROR"),""), "")</f>
        <v/>
      </c>
      <c r="AM228" s="3" t="str">
        <f>IF($A228="ADD",IF(NOT(ISBLANK(AL228)),_xlfn.XLOOKUP(AL228,ud_chip_grade[lookupValue],ud_chip_grade[lookupKey],"ERROR"),""), "")</f>
        <v/>
      </c>
      <c r="AO228" s="3" t="str">
        <f>IF($A228="ADD",IF(NOT(ISBLANK(AN228)),_xlfn.XLOOKUP(AN228,ud_chip_grade[lookupValue],ud_chip_grade[lookupKey],"ERROR"),""), "")</f>
        <v/>
      </c>
      <c r="AQ228" s="4"/>
      <c r="AS228" s="3" t="str">
        <f>IF($A228="ADD",IF(NOT(ISBLANK(AR228)),_xlfn.XLOOKUP(AR228,ud_recycled_aggregate[lookupValue],ud_recycled_aggregate[lookupKey],"ERROR"),""), "")</f>
        <v/>
      </c>
      <c r="AU228" s="3" t="str">
        <f>IF($A228="ADD",IF(NOT(ISBLANK(AT228)),_xlfn.XLOOKUP(AT228,ud_surface_binder_type[lookupValue],ud_surface_binder_type[lookupKey],"ERROR"),""), "")</f>
        <v/>
      </c>
      <c r="AV228" s="20"/>
      <c r="AY228" s="3" t="str">
        <f>IF($A228="ADD",IF(NOT(ISBLANK(AX228)),_xlfn.XLOOKUP(AX228,ud_cutter_type[lookupValue],ud_cutter_type[lookupKey],"ERROR"),""), "")</f>
        <v/>
      </c>
      <c r="AZ228" s="4"/>
      <c r="BB228" s="4"/>
      <c r="BG228" s="3" t="str">
        <f>IF($A228="ADD",IF(NOT(ISBLANK(BF228)),_xlfn.XLOOKUP(BF228,ud_polymer_type[lookupValue],ud_polymer_type[lookupKey],"ERROR"),""), "")</f>
        <v/>
      </c>
      <c r="BH228" s="4"/>
      <c r="BJ228" s="4"/>
      <c r="BK228" s="5"/>
      <c r="BL228" s="21"/>
      <c r="BM228" s="4"/>
      <c r="BN228" s="21"/>
      <c r="BO228" s="2" t="str">
        <f t="shared" si="30"/>
        <v/>
      </c>
      <c r="BP228" s="3" t="str">
        <f t="shared" si="31"/>
        <v/>
      </c>
      <c r="BQ228" s="3" t="str">
        <f>IF($A228="","",IF((AND($A228="ADD",OR(BP228="",BP228="Local Authority"))),"L",(_xlfn.XLOOKUP(BP228,asset_owner[lookupValue],asset_owner[lookupKey],""))))</f>
        <v/>
      </c>
      <c r="BR228" s="3" t="str">
        <f t="shared" si="32"/>
        <v/>
      </c>
      <c r="BS228" s="3" t="str">
        <f>IF($A228="","",IF((AND($A228="ADD",OR(BR228="",BR228="Vested Assets"))),"12",(_xlfn.XLOOKUP(BR228,ud_work_category[lookupValue],ud_work_category[lookupKey],""))))</f>
        <v/>
      </c>
      <c r="BT228" s="20"/>
      <c r="BU228" s="2" t="str">
        <f t="shared" si="33"/>
        <v/>
      </c>
      <c r="BV228" s="3" t="str">
        <f t="shared" si="34"/>
        <v/>
      </c>
      <c r="BW228" s="3" t="str">
        <f>IF($A228="","",IF((AND($A228="ADD",OR(BV228="",BV228="Excellent"))),"1",(_xlfn.XLOOKUP(BV228,condition[lookupValue],condition[lookupKey],""))))</f>
        <v/>
      </c>
      <c r="BX228" s="21" t="str">
        <f t="shared" si="35"/>
        <v/>
      </c>
      <c r="BY228" s="5"/>
    </row>
    <row r="229" spans="2:77" x14ac:dyDescent="0.25">
      <c r="B229" s="4"/>
      <c r="D229" s="3" t="str">
        <f>IF($A229="ADD",IF(NOT(ISBLANK(C229)),_xlfn.XLOOKUP(C229,roadnames[lookupValue],roadnames[lookupKey],"ERROR"),""), "")</f>
        <v/>
      </c>
      <c r="E229" s="4"/>
      <c r="F229" s="4"/>
      <c r="G229" s="5"/>
      <c r="H229" s="5"/>
      <c r="I229" s="19"/>
      <c r="J229" s="19"/>
      <c r="K229" s="19" t="str">
        <f t="shared" si="27"/>
        <v/>
      </c>
      <c r="L229" s="4"/>
      <c r="N229" s="3" t="str">
        <f>IF($A229="ADD",IF(NOT(ISBLANK(M229)),_xlfn.XLOOKUP(M229,len_adjust_rsn[lookupValue],len_adjust_rsn[lookupKey],"ERROR"),""), "")</f>
        <v/>
      </c>
      <c r="O229" s="19"/>
      <c r="Q229" s="19" t="str">
        <f t="shared" si="28"/>
        <v/>
      </c>
      <c r="R229" s="19"/>
      <c r="S229" s="19" t="str">
        <f t="shared" si="29"/>
        <v/>
      </c>
      <c r="T229" s="4"/>
      <c r="U229" s="4"/>
      <c r="W229" s="3" t="str">
        <f>IF($A229="ADD",IF(NOT(ISBLANK(V229)),_xlfn.XLOOKUP(V229,ud_surface_function[lookupValue],ud_surface_function[lookupKey],"ERROR"),""), "")</f>
        <v/>
      </c>
      <c r="Y229" s="3" t="str">
        <f>IF($A229="ADD",IF(NOT(ISBLANK(X229)),_xlfn.XLOOKUP(X229,ud_surface_reseal_reason[lookupValue],ud_surface_reseal_reason[lookupKey],"ERROR"),""), "")</f>
        <v/>
      </c>
      <c r="AA229" s="3" t="str">
        <f>IF($A229="ADD",IF(NOT(ISBLANK(Z229)),_xlfn.XLOOKUP(Z229,ud_surface_material_type[lookupValue],ud_surface_material_type[lookupKey],"ERROR"),""), "")</f>
        <v/>
      </c>
      <c r="AC229" s="3" t="str">
        <f>IF($A229="ADD",IF(NOT(ISBLANK(AB229)),_xlfn.XLOOKUP(AB229,ud_material_source[lookupValue],ud_material_source[lookupKey],"ERROR"),""), "")</f>
        <v/>
      </c>
      <c r="AE229" s="3" t="str">
        <f>IF($A229="ADD",IF(NOT(ISBLANK(AD229)),_xlfn.XLOOKUP(AD229,ud_surface_specification[lookupValue],ud_surface_specification[lookupKey],"ERROR"),""), "")</f>
        <v/>
      </c>
      <c r="AF229" s="4"/>
      <c r="AG229" s="4"/>
      <c r="AI229" s="3" t="str">
        <f>IF($A229="ADD",IF(NOT(ISBLANK(AH229)),_xlfn.XLOOKUP(AH229,ud_mix_designation_number[lookupValue],ud_mix_designation_number[lookupKey],"ERROR"),""), "")</f>
        <v/>
      </c>
      <c r="AK229" s="3" t="str">
        <f>IF($A229="ADD",IF(NOT(ISBLANK(AJ229)),_xlfn.XLOOKUP(AJ229,ud_chip_grade[lookupValue],ud_chip_grade[lookupKey],"ERROR"),""), "")</f>
        <v/>
      </c>
      <c r="AM229" s="3" t="str">
        <f>IF($A229="ADD",IF(NOT(ISBLANK(AL229)),_xlfn.XLOOKUP(AL229,ud_chip_grade[lookupValue],ud_chip_grade[lookupKey],"ERROR"),""), "")</f>
        <v/>
      </c>
      <c r="AO229" s="3" t="str">
        <f>IF($A229="ADD",IF(NOT(ISBLANK(AN229)),_xlfn.XLOOKUP(AN229,ud_chip_grade[lookupValue],ud_chip_grade[lookupKey],"ERROR"),""), "")</f>
        <v/>
      </c>
      <c r="AQ229" s="4"/>
      <c r="AS229" s="3" t="str">
        <f>IF($A229="ADD",IF(NOT(ISBLANK(AR229)),_xlfn.XLOOKUP(AR229,ud_recycled_aggregate[lookupValue],ud_recycled_aggregate[lookupKey],"ERROR"),""), "")</f>
        <v/>
      </c>
      <c r="AU229" s="3" t="str">
        <f>IF($A229="ADD",IF(NOT(ISBLANK(AT229)),_xlfn.XLOOKUP(AT229,ud_surface_binder_type[lookupValue],ud_surface_binder_type[lookupKey],"ERROR"),""), "")</f>
        <v/>
      </c>
      <c r="AV229" s="20"/>
      <c r="AY229" s="3" t="str">
        <f>IF($A229="ADD",IF(NOT(ISBLANK(AX229)),_xlfn.XLOOKUP(AX229,ud_cutter_type[lookupValue],ud_cutter_type[lookupKey],"ERROR"),""), "")</f>
        <v/>
      </c>
      <c r="AZ229" s="4"/>
      <c r="BB229" s="4"/>
      <c r="BG229" s="3" t="str">
        <f>IF($A229="ADD",IF(NOT(ISBLANK(BF229)),_xlfn.XLOOKUP(BF229,ud_polymer_type[lookupValue],ud_polymer_type[lookupKey],"ERROR"),""), "")</f>
        <v/>
      </c>
      <c r="BH229" s="4"/>
      <c r="BJ229" s="4"/>
      <c r="BK229" s="5"/>
      <c r="BL229" s="21"/>
      <c r="BM229" s="4"/>
      <c r="BN229" s="21"/>
      <c r="BO229" s="2" t="str">
        <f t="shared" si="30"/>
        <v/>
      </c>
      <c r="BP229" s="3" t="str">
        <f t="shared" si="31"/>
        <v/>
      </c>
      <c r="BQ229" s="3" t="str">
        <f>IF($A229="","",IF((AND($A229="ADD",OR(BP229="",BP229="Local Authority"))),"L",(_xlfn.XLOOKUP(BP229,asset_owner[lookupValue],asset_owner[lookupKey],""))))</f>
        <v/>
      </c>
      <c r="BR229" s="3" t="str">
        <f t="shared" si="32"/>
        <v/>
      </c>
      <c r="BS229" s="3" t="str">
        <f>IF($A229="","",IF((AND($A229="ADD",OR(BR229="",BR229="Vested Assets"))),"12",(_xlfn.XLOOKUP(BR229,ud_work_category[lookupValue],ud_work_category[lookupKey],""))))</f>
        <v/>
      </c>
      <c r="BT229" s="20"/>
      <c r="BU229" s="2" t="str">
        <f t="shared" si="33"/>
        <v/>
      </c>
      <c r="BV229" s="3" t="str">
        <f t="shared" si="34"/>
        <v/>
      </c>
      <c r="BW229" s="3" t="str">
        <f>IF($A229="","",IF((AND($A229="ADD",OR(BV229="",BV229="Excellent"))),"1",(_xlfn.XLOOKUP(BV229,condition[lookupValue],condition[lookupKey],""))))</f>
        <v/>
      </c>
      <c r="BX229" s="21" t="str">
        <f t="shared" si="35"/>
        <v/>
      </c>
      <c r="BY229" s="5"/>
    </row>
    <row r="230" spans="2:77" x14ac:dyDescent="0.25">
      <c r="B230" s="4"/>
      <c r="D230" s="3" t="str">
        <f>IF($A230="ADD",IF(NOT(ISBLANK(C230)),_xlfn.XLOOKUP(C230,roadnames[lookupValue],roadnames[lookupKey],"ERROR"),""), "")</f>
        <v/>
      </c>
      <c r="E230" s="4"/>
      <c r="F230" s="4"/>
      <c r="G230" s="5"/>
      <c r="H230" s="5"/>
      <c r="I230" s="19"/>
      <c r="J230" s="19"/>
      <c r="K230" s="19" t="str">
        <f t="shared" si="27"/>
        <v/>
      </c>
      <c r="L230" s="4"/>
      <c r="N230" s="3" t="str">
        <f>IF($A230="ADD",IF(NOT(ISBLANK(M230)),_xlfn.XLOOKUP(M230,len_adjust_rsn[lookupValue],len_adjust_rsn[lookupKey],"ERROR"),""), "")</f>
        <v/>
      </c>
      <c r="O230" s="19"/>
      <c r="Q230" s="19" t="str">
        <f t="shared" si="28"/>
        <v/>
      </c>
      <c r="R230" s="19"/>
      <c r="S230" s="19" t="str">
        <f t="shared" si="29"/>
        <v/>
      </c>
      <c r="T230" s="4"/>
      <c r="U230" s="4"/>
      <c r="W230" s="3" t="str">
        <f>IF($A230="ADD",IF(NOT(ISBLANK(V230)),_xlfn.XLOOKUP(V230,ud_surface_function[lookupValue],ud_surface_function[lookupKey],"ERROR"),""), "")</f>
        <v/>
      </c>
      <c r="Y230" s="3" t="str">
        <f>IF($A230="ADD",IF(NOT(ISBLANK(X230)),_xlfn.XLOOKUP(X230,ud_surface_reseal_reason[lookupValue],ud_surface_reseal_reason[lookupKey],"ERROR"),""), "")</f>
        <v/>
      </c>
      <c r="AA230" s="3" t="str">
        <f>IF($A230="ADD",IF(NOT(ISBLANK(Z230)),_xlfn.XLOOKUP(Z230,ud_surface_material_type[lookupValue],ud_surface_material_type[lookupKey],"ERROR"),""), "")</f>
        <v/>
      </c>
      <c r="AC230" s="3" t="str">
        <f>IF($A230="ADD",IF(NOT(ISBLANK(AB230)),_xlfn.XLOOKUP(AB230,ud_material_source[lookupValue],ud_material_source[lookupKey],"ERROR"),""), "")</f>
        <v/>
      </c>
      <c r="AE230" s="3" t="str">
        <f>IF($A230="ADD",IF(NOT(ISBLANK(AD230)),_xlfn.XLOOKUP(AD230,ud_surface_specification[lookupValue],ud_surface_specification[lookupKey],"ERROR"),""), "")</f>
        <v/>
      </c>
      <c r="AF230" s="4"/>
      <c r="AG230" s="4"/>
      <c r="AI230" s="3" t="str">
        <f>IF($A230="ADD",IF(NOT(ISBLANK(AH230)),_xlfn.XLOOKUP(AH230,ud_mix_designation_number[lookupValue],ud_mix_designation_number[lookupKey],"ERROR"),""), "")</f>
        <v/>
      </c>
      <c r="AK230" s="3" t="str">
        <f>IF($A230="ADD",IF(NOT(ISBLANK(AJ230)),_xlfn.XLOOKUP(AJ230,ud_chip_grade[lookupValue],ud_chip_grade[lookupKey],"ERROR"),""), "")</f>
        <v/>
      </c>
      <c r="AM230" s="3" t="str">
        <f>IF($A230="ADD",IF(NOT(ISBLANK(AL230)),_xlfn.XLOOKUP(AL230,ud_chip_grade[lookupValue],ud_chip_grade[lookupKey],"ERROR"),""), "")</f>
        <v/>
      </c>
      <c r="AO230" s="3" t="str">
        <f>IF($A230="ADD",IF(NOT(ISBLANK(AN230)),_xlfn.XLOOKUP(AN230,ud_chip_grade[lookupValue],ud_chip_grade[lookupKey],"ERROR"),""), "")</f>
        <v/>
      </c>
      <c r="AQ230" s="4"/>
      <c r="AS230" s="3" t="str">
        <f>IF($A230="ADD",IF(NOT(ISBLANK(AR230)),_xlfn.XLOOKUP(AR230,ud_recycled_aggregate[lookupValue],ud_recycled_aggregate[lookupKey],"ERROR"),""), "")</f>
        <v/>
      </c>
      <c r="AU230" s="3" t="str">
        <f>IF($A230="ADD",IF(NOT(ISBLANK(AT230)),_xlfn.XLOOKUP(AT230,ud_surface_binder_type[lookupValue],ud_surface_binder_type[lookupKey],"ERROR"),""), "")</f>
        <v/>
      </c>
      <c r="AV230" s="20"/>
      <c r="AY230" s="3" t="str">
        <f>IF($A230="ADD",IF(NOT(ISBLANK(AX230)),_xlfn.XLOOKUP(AX230,ud_cutter_type[lookupValue],ud_cutter_type[lookupKey],"ERROR"),""), "")</f>
        <v/>
      </c>
      <c r="AZ230" s="4"/>
      <c r="BB230" s="4"/>
      <c r="BG230" s="3" t="str">
        <f>IF($A230="ADD",IF(NOT(ISBLANK(BF230)),_xlfn.XLOOKUP(BF230,ud_polymer_type[lookupValue],ud_polymer_type[lookupKey],"ERROR"),""), "")</f>
        <v/>
      </c>
      <c r="BH230" s="4"/>
      <c r="BJ230" s="4"/>
      <c r="BK230" s="5"/>
      <c r="BL230" s="21"/>
      <c r="BM230" s="4"/>
      <c r="BN230" s="21"/>
      <c r="BO230" s="2" t="str">
        <f t="shared" si="30"/>
        <v/>
      </c>
      <c r="BP230" s="3" t="str">
        <f t="shared" si="31"/>
        <v/>
      </c>
      <c r="BQ230" s="3" t="str">
        <f>IF($A230="","",IF((AND($A230="ADD",OR(BP230="",BP230="Local Authority"))),"L",(_xlfn.XLOOKUP(BP230,asset_owner[lookupValue],asset_owner[lookupKey],""))))</f>
        <v/>
      </c>
      <c r="BR230" s="3" t="str">
        <f t="shared" si="32"/>
        <v/>
      </c>
      <c r="BS230" s="3" t="str">
        <f>IF($A230="","",IF((AND($A230="ADD",OR(BR230="",BR230="Vested Assets"))),"12",(_xlfn.XLOOKUP(BR230,ud_work_category[lookupValue],ud_work_category[lookupKey],""))))</f>
        <v/>
      </c>
      <c r="BT230" s="20"/>
      <c r="BU230" s="2" t="str">
        <f t="shared" si="33"/>
        <v/>
      </c>
      <c r="BV230" s="3" t="str">
        <f t="shared" si="34"/>
        <v/>
      </c>
      <c r="BW230" s="3" t="str">
        <f>IF($A230="","",IF((AND($A230="ADD",OR(BV230="",BV230="Excellent"))),"1",(_xlfn.XLOOKUP(BV230,condition[lookupValue],condition[lookupKey],""))))</f>
        <v/>
      </c>
      <c r="BX230" s="21" t="str">
        <f t="shared" si="35"/>
        <v/>
      </c>
      <c r="BY230" s="5"/>
    </row>
    <row r="231" spans="2:77" x14ac:dyDescent="0.25">
      <c r="B231" s="4"/>
      <c r="D231" s="3" t="str">
        <f>IF($A231="ADD",IF(NOT(ISBLANK(C231)),_xlfn.XLOOKUP(C231,roadnames[lookupValue],roadnames[lookupKey],"ERROR"),""), "")</f>
        <v/>
      </c>
      <c r="E231" s="4"/>
      <c r="F231" s="4"/>
      <c r="G231" s="5"/>
      <c r="H231" s="5"/>
      <c r="I231" s="19"/>
      <c r="J231" s="19"/>
      <c r="K231" s="19" t="str">
        <f t="shared" si="27"/>
        <v/>
      </c>
      <c r="L231" s="4"/>
      <c r="N231" s="3" t="str">
        <f>IF($A231="ADD",IF(NOT(ISBLANK(M231)),_xlfn.XLOOKUP(M231,len_adjust_rsn[lookupValue],len_adjust_rsn[lookupKey],"ERROR"),""), "")</f>
        <v/>
      </c>
      <c r="O231" s="19"/>
      <c r="Q231" s="19" t="str">
        <f t="shared" si="28"/>
        <v/>
      </c>
      <c r="R231" s="19"/>
      <c r="S231" s="19" t="str">
        <f t="shared" si="29"/>
        <v/>
      </c>
      <c r="T231" s="4"/>
      <c r="U231" s="4"/>
      <c r="W231" s="3" t="str">
        <f>IF($A231="ADD",IF(NOT(ISBLANK(V231)),_xlfn.XLOOKUP(V231,ud_surface_function[lookupValue],ud_surface_function[lookupKey],"ERROR"),""), "")</f>
        <v/>
      </c>
      <c r="Y231" s="3" t="str">
        <f>IF($A231="ADD",IF(NOT(ISBLANK(X231)),_xlfn.XLOOKUP(X231,ud_surface_reseal_reason[lookupValue],ud_surface_reseal_reason[lookupKey],"ERROR"),""), "")</f>
        <v/>
      </c>
      <c r="AA231" s="3" t="str">
        <f>IF($A231="ADD",IF(NOT(ISBLANK(Z231)),_xlfn.XLOOKUP(Z231,ud_surface_material_type[lookupValue],ud_surface_material_type[lookupKey],"ERROR"),""), "")</f>
        <v/>
      </c>
      <c r="AC231" s="3" t="str">
        <f>IF($A231="ADD",IF(NOT(ISBLANK(AB231)),_xlfn.XLOOKUP(AB231,ud_material_source[lookupValue],ud_material_source[lookupKey],"ERROR"),""), "")</f>
        <v/>
      </c>
      <c r="AE231" s="3" t="str">
        <f>IF($A231="ADD",IF(NOT(ISBLANK(AD231)),_xlfn.XLOOKUP(AD231,ud_surface_specification[lookupValue],ud_surface_specification[lookupKey],"ERROR"),""), "")</f>
        <v/>
      </c>
      <c r="AF231" s="4"/>
      <c r="AG231" s="4"/>
      <c r="AI231" s="3" t="str">
        <f>IF($A231="ADD",IF(NOT(ISBLANK(AH231)),_xlfn.XLOOKUP(AH231,ud_mix_designation_number[lookupValue],ud_mix_designation_number[lookupKey],"ERROR"),""), "")</f>
        <v/>
      </c>
      <c r="AK231" s="3" t="str">
        <f>IF($A231="ADD",IF(NOT(ISBLANK(AJ231)),_xlfn.XLOOKUP(AJ231,ud_chip_grade[lookupValue],ud_chip_grade[lookupKey],"ERROR"),""), "")</f>
        <v/>
      </c>
      <c r="AM231" s="3" t="str">
        <f>IF($A231="ADD",IF(NOT(ISBLANK(AL231)),_xlfn.XLOOKUP(AL231,ud_chip_grade[lookupValue],ud_chip_grade[lookupKey],"ERROR"),""), "")</f>
        <v/>
      </c>
      <c r="AO231" s="3" t="str">
        <f>IF($A231="ADD",IF(NOT(ISBLANK(AN231)),_xlfn.XLOOKUP(AN231,ud_chip_grade[lookupValue],ud_chip_grade[lookupKey],"ERROR"),""), "")</f>
        <v/>
      </c>
      <c r="AQ231" s="4"/>
      <c r="AS231" s="3" t="str">
        <f>IF($A231="ADD",IF(NOT(ISBLANK(AR231)),_xlfn.XLOOKUP(AR231,ud_recycled_aggregate[lookupValue],ud_recycled_aggregate[lookupKey],"ERROR"),""), "")</f>
        <v/>
      </c>
      <c r="AU231" s="3" t="str">
        <f>IF($A231="ADD",IF(NOT(ISBLANK(AT231)),_xlfn.XLOOKUP(AT231,ud_surface_binder_type[lookupValue],ud_surface_binder_type[lookupKey],"ERROR"),""), "")</f>
        <v/>
      </c>
      <c r="AV231" s="20"/>
      <c r="AY231" s="3" t="str">
        <f>IF($A231="ADD",IF(NOT(ISBLANK(AX231)),_xlfn.XLOOKUP(AX231,ud_cutter_type[lookupValue],ud_cutter_type[lookupKey],"ERROR"),""), "")</f>
        <v/>
      </c>
      <c r="AZ231" s="4"/>
      <c r="BB231" s="4"/>
      <c r="BG231" s="3" t="str">
        <f>IF($A231="ADD",IF(NOT(ISBLANK(BF231)),_xlfn.XLOOKUP(BF231,ud_polymer_type[lookupValue],ud_polymer_type[lookupKey],"ERROR"),""), "")</f>
        <v/>
      </c>
      <c r="BH231" s="4"/>
      <c r="BJ231" s="4"/>
      <c r="BK231" s="5"/>
      <c r="BL231" s="21"/>
      <c r="BM231" s="4"/>
      <c r="BN231" s="21"/>
      <c r="BO231" s="2" t="str">
        <f t="shared" si="30"/>
        <v/>
      </c>
      <c r="BP231" s="3" t="str">
        <f t="shared" si="31"/>
        <v/>
      </c>
      <c r="BQ231" s="3" t="str">
        <f>IF($A231="","",IF((AND($A231="ADD",OR(BP231="",BP231="Local Authority"))),"L",(_xlfn.XLOOKUP(BP231,asset_owner[lookupValue],asset_owner[lookupKey],""))))</f>
        <v/>
      </c>
      <c r="BR231" s="3" t="str">
        <f t="shared" si="32"/>
        <v/>
      </c>
      <c r="BS231" s="3" t="str">
        <f>IF($A231="","",IF((AND($A231="ADD",OR(BR231="",BR231="Vested Assets"))),"12",(_xlfn.XLOOKUP(BR231,ud_work_category[lookupValue],ud_work_category[lookupKey],""))))</f>
        <v/>
      </c>
      <c r="BT231" s="20"/>
      <c r="BU231" s="2" t="str">
        <f t="shared" si="33"/>
        <v/>
      </c>
      <c r="BV231" s="3" t="str">
        <f t="shared" si="34"/>
        <v/>
      </c>
      <c r="BW231" s="3" t="str">
        <f>IF($A231="","",IF((AND($A231="ADD",OR(BV231="",BV231="Excellent"))),"1",(_xlfn.XLOOKUP(BV231,condition[lookupValue],condition[lookupKey],""))))</f>
        <v/>
      </c>
      <c r="BX231" s="21" t="str">
        <f t="shared" si="35"/>
        <v/>
      </c>
      <c r="BY231" s="5"/>
    </row>
    <row r="232" spans="2:77" x14ac:dyDescent="0.25">
      <c r="B232" s="4"/>
      <c r="D232" s="3" t="str">
        <f>IF($A232="ADD",IF(NOT(ISBLANK(C232)),_xlfn.XLOOKUP(C232,roadnames[lookupValue],roadnames[lookupKey],"ERROR"),""), "")</f>
        <v/>
      </c>
      <c r="E232" s="4"/>
      <c r="F232" s="4"/>
      <c r="G232" s="5"/>
      <c r="H232" s="5"/>
      <c r="I232" s="19"/>
      <c r="J232" s="19"/>
      <c r="K232" s="19" t="str">
        <f t="shared" si="27"/>
        <v/>
      </c>
      <c r="L232" s="4"/>
      <c r="N232" s="3" t="str">
        <f>IF($A232="ADD",IF(NOT(ISBLANK(M232)),_xlfn.XLOOKUP(M232,len_adjust_rsn[lookupValue],len_adjust_rsn[lookupKey],"ERROR"),""), "")</f>
        <v/>
      </c>
      <c r="O232" s="19"/>
      <c r="Q232" s="19" t="str">
        <f t="shared" si="28"/>
        <v/>
      </c>
      <c r="R232" s="19"/>
      <c r="S232" s="19" t="str">
        <f t="shared" si="29"/>
        <v/>
      </c>
      <c r="T232" s="4"/>
      <c r="U232" s="4"/>
      <c r="W232" s="3" t="str">
        <f>IF($A232="ADD",IF(NOT(ISBLANK(V232)),_xlfn.XLOOKUP(V232,ud_surface_function[lookupValue],ud_surface_function[lookupKey],"ERROR"),""), "")</f>
        <v/>
      </c>
      <c r="Y232" s="3" t="str">
        <f>IF($A232="ADD",IF(NOT(ISBLANK(X232)),_xlfn.XLOOKUP(X232,ud_surface_reseal_reason[lookupValue],ud_surface_reseal_reason[lookupKey],"ERROR"),""), "")</f>
        <v/>
      </c>
      <c r="AA232" s="3" t="str">
        <f>IF($A232="ADD",IF(NOT(ISBLANK(Z232)),_xlfn.XLOOKUP(Z232,ud_surface_material_type[lookupValue],ud_surface_material_type[lookupKey],"ERROR"),""), "")</f>
        <v/>
      </c>
      <c r="AC232" s="3" t="str">
        <f>IF($A232="ADD",IF(NOT(ISBLANK(AB232)),_xlfn.XLOOKUP(AB232,ud_material_source[lookupValue],ud_material_source[lookupKey],"ERROR"),""), "")</f>
        <v/>
      </c>
      <c r="AE232" s="3" t="str">
        <f>IF($A232="ADD",IF(NOT(ISBLANK(AD232)),_xlfn.XLOOKUP(AD232,ud_surface_specification[lookupValue],ud_surface_specification[lookupKey],"ERROR"),""), "")</f>
        <v/>
      </c>
      <c r="AF232" s="4"/>
      <c r="AG232" s="4"/>
      <c r="AI232" s="3" t="str">
        <f>IF($A232="ADD",IF(NOT(ISBLANK(AH232)),_xlfn.XLOOKUP(AH232,ud_mix_designation_number[lookupValue],ud_mix_designation_number[lookupKey],"ERROR"),""), "")</f>
        <v/>
      </c>
      <c r="AK232" s="3" t="str">
        <f>IF($A232="ADD",IF(NOT(ISBLANK(AJ232)),_xlfn.XLOOKUP(AJ232,ud_chip_grade[lookupValue],ud_chip_grade[lookupKey],"ERROR"),""), "")</f>
        <v/>
      </c>
      <c r="AM232" s="3" t="str">
        <f>IF($A232="ADD",IF(NOT(ISBLANK(AL232)),_xlfn.XLOOKUP(AL232,ud_chip_grade[lookupValue],ud_chip_grade[lookupKey],"ERROR"),""), "")</f>
        <v/>
      </c>
      <c r="AO232" s="3" t="str">
        <f>IF($A232="ADD",IF(NOT(ISBLANK(AN232)),_xlfn.XLOOKUP(AN232,ud_chip_grade[lookupValue],ud_chip_grade[lookupKey],"ERROR"),""), "")</f>
        <v/>
      </c>
      <c r="AQ232" s="4"/>
      <c r="AS232" s="3" t="str">
        <f>IF($A232="ADD",IF(NOT(ISBLANK(AR232)),_xlfn.XLOOKUP(AR232,ud_recycled_aggregate[lookupValue],ud_recycled_aggregate[lookupKey],"ERROR"),""), "")</f>
        <v/>
      </c>
      <c r="AU232" s="3" t="str">
        <f>IF($A232="ADD",IF(NOT(ISBLANK(AT232)),_xlfn.XLOOKUP(AT232,ud_surface_binder_type[lookupValue],ud_surface_binder_type[lookupKey],"ERROR"),""), "")</f>
        <v/>
      </c>
      <c r="AV232" s="20"/>
      <c r="AY232" s="3" t="str">
        <f>IF($A232="ADD",IF(NOT(ISBLANK(AX232)),_xlfn.XLOOKUP(AX232,ud_cutter_type[lookupValue],ud_cutter_type[lookupKey],"ERROR"),""), "")</f>
        <v/>
      </c>
      <c r="AZ232" s="4"/>
      <c r="BB232" s="4"/>
      <c r="BG232" s="3" t="str">
        <f>IF($A232="ADD",IF(NOT(ISBLANK(BF232)),_xlfn.XLOOKUP(BF232,ud_polymer_type[lookupValue],ud_polymer_type[lookupKey],"ERROR"),""), "")</f>
        <v/>
      </c>
      <c r="BH232" s="4"/>
      <c r="BJ232" s="4"/>
      <c r="BK232" s="5"/>
      <c r="BL232" s="21"/>
      <c r="BM232" s="4"/>
      <c r="BN232" s="21"/>
      <c r="BO232" s="2" t="str">
        <f t="shared" si="30"/>
        <v/>
      </c>
      <c r="BP232" s="3" t="str">
        <f t="shared" si="31"/>
        <v/>
      </c>
      <c r="BQ232" s="3" t="str">
        <f>IF($A232="","",IF((AND($A232="ADD",OR(BP232="",BP232="Local Authority"))),"L",(_xlfn.XLOOKUP(BP232,asset_owner[lookupValue],asset_owner[lookupKey],""))))</f>
        <v/>
      </c>
      <c r="BR232" s="3" t="str">
        <f t="shared" si="32"/>
        <v/>
      </c>
      <c r="BS232" s="3" t="str">
        <f>IF($A232="","",IF((AND($A232="ADD",OR(BR232="",BR232="Vested Assets"))),"12",(_xlfn.XLOOKUP(BR232,ud_work_category[lookupValue],ud_work_category[lookupKey],""))))</f>
        <v/>
      </c>
      <c r="BT232" s="20"/>
      <c r="BU232" s="2" t="str">
        <f t="shared" si="33"/>
        <v/>
      </c>
      <c r="BV232" s="3" t="str">
        <f t="shared" si="34"/>
        <v/>
      </c>
      <c r="BW232" s="3" t="str">
        <f>IF($A232="","",IF((AND($A232="ADD",OR(BV232="",BV232="Excellent"))),"1",(_xlfn.XLOOKUP(BV232,condition[lookupValue],condition[lookupKey],""))))</f>
        <v/>
      </c>
      <c r="BX232" s="21" t="str">
        <f t="shared" si="35"/>
        <v/>
      </c>
      <c r="BY232" s="5"/>
    </row>
    <row r="233" spans="2:77" x14ac:dyDescent="0.25">
      <c r="B233" s="4"/>
      <c r="D233" s="3" t="str">
        <f>IF($A233="ADD",IF(NOT(ISBLANK(C233)),_xlfn.XLOOKUP(C233,roadnames[lookupValue],roadnames[lookupKey],"ERROR"),""), "")</f>
        <v/>
      </c>
      <c r="E233" s="4"/>
      <c r="F233" s="4"/>
      <c r="G233" s="5"/>
      <c r="H233" s="5"/>
      <c r="I233" s="19"/>
      <c r="J233" s="19"/>
      <c r="K233" s="19" t="str">
        <f t="shared" si="27"/>
        <v/>
      </c>
      <c r="L233" s="4"/>
      <c r="N233" s="3" t="str">
        <f>IF($A233="ADD",IF(NOT(ISBLANK(M233)),_xlfn.XLOOKUP(M233,len_adjust_rsn[lookupValue],len_adjust_rsn[lookupKey],"ERROR"),""), "")</f>
        <v/>
      </c>
      <c r="O233" s="19"/>
      <c r="Q233" s="19" t="str">
        <f t="shared" si="28"/>
        <v/>
      </c>
      <c r="R233" s="19"/>
      <c r="S233" s="19" t="str">
        <f t="shared" si="29"/>
        <v/>
      </c>
      <c r="T233" s="4"/>
      <c r="U233" s="4"/>
      <c r="W233" s="3" t="str">
        <f>IF($A233="ADD",IF(NOT(ISBLANK(V233)),_xlfn.XLOOKUP(V233,ud_surface_function[lookupValue],ud_surface_function[lookupKey],"ERROR"),""), "")</f>
        <v/>
      </c>
      <c r="Y233" s="3" t="str">
        <f>IF($A233="ADD",IF(NOT(ISBLANK(X233)),_xlfn.XLOOKUP(X233,ud_surface_reseal_reason[lookupValue],ud_surface_reseal_reason[lookupKey],"ERROR"),""), "")</f>
        <v/>
      </c>
      <c r="AA233" s="3" t="str">
        <f>IF($A233="ADD",IF(NOT(ISBLANK(Z233)),_xlfn.XLOOKUP(Z233,ud_surface_material_type[lookupValue],ud_surface_material_type[lookupKey],"ERROR"),""), "")</f>
        <v/>
      </c>
      <c r="AC233" s="3" t="str">
        <f>IF($A233="ADD",IF(NOT(ISBLANK(AB233)),_xlfn.XLOOKUP(AB233,ud_material_source[lookupValue],ud_material_source[lookupKey],"ERROR"),""), "")</f>
        <v/>
      </c>
      <c r="AE233" s="3" t="str">
        <f>IF($A233="ADD",IF(NOT(ISBLANK(AD233)),_xlfn.XLOOKUP(AD233,ud_surface_specification[lookupValue],ud_surface_specification[lookupKey],"ERROR"),""), "")</f>
        <v/>
      </c>
      <c r="AF233" s="4"/>
      <c r="AG233" s="4"/>
      <c r="AI233" s="3" t="str">
        <f>IF($A233="ADD",IF(NOT(ISBLANK(AH233)),_xlfn.XLOOKUP(AH233,ud_mix_designation_number[lookupValue],ud_mix_designation_number[lookupKey],"ERROR"),""), "")</f>
        <v/>
      </c>
      <c r="AK233" s="3" t="str">
        <f>IF($A233="ADD",IF(NOT(ISBLANK(AJ233)),_xlfn.XLOOKUP(AJ233,ud_chip_grade[lookupValue],ud_chip_grade[lookupKey],"ERROR"),""), "")</f>
        <v/>
      </c>
      <c r="AM233" s="3" t="str">
        <f>IF($A233="ADD",IF(NOT(ISBLANK(AL233)),_xlfn.XLOOKUP(AL233,ud_chip_grade[lookupValue],ud_chip_grade[lookupKey],"ERROR"),""), "")</f>
        <v/>
      </c>
      <c r="AO233" s="3" t="str">
        <f>IF($A233="ADD",IF(NOT(ISBLANK(AN233)),_xlfn.XLOOKUP(AN233,ud_chip_grade[lookupValue],ud_chip_grade[lookupKey],"ERROR"),""), "")</f>
        <v/>
      </c>
      <c r="AQ233" s="4"/>
      <c r="AS233" s="3" t="str">
        <f>IF($A233="ADD",IF(NOT(ISBLANK(AR233)),_xlfn.XLOOKUP(AR233,ud_recycled_aggregate[lookupValue],ud_recycled_aggregate[lookupKey],"ERROR"),""), "")</f>
        <v/>
      </c>
      <c r="AU233" s="3" t="str">
        <f>IF($A233="ADD",IF(NOT(ISBLANK(AT233)),_xlfn.XLOOKUP(AT233,ud_surface_binder_type[lookupValue],ud_surface_binder_type[lookupKey],"ERROR"),""), "")</f>
        <v/>
      </c>
      <c r="AV233" s="20"/>
      <c r="AY233" s="3" t="str">
        <f>IF($A233="ADD",IF(NOT(ISBLANK(AX233)),_xlfn.XLOOKUP(AX233,ud_cutter_type[lookupValue],ud_cutter_type[lookupKey],"ERROR"),""), "")</f>
        <v/>
      </c>
      <c r="AZ233" s="4"/>
      <c r="BB233" s="4"/>
      <c r="BG233" s="3" t="str">
        <f>IF($A233="ADD",IF(NOT(ISBLANK(BF233)),_xlfn.XLOOKUP(BF233,ud_polymer_type[lookupValue],ud_polymer_type[lookupKey],"ERROR"),""), "")</f>
        <v/>
      </c>
      <c r="BH233" s="4"/>
      <c r="BJ233" s="4"/>
      <c r="BK233" s="5"/>
      <c r="BL233" s="21"/>
      <c r="BM233" s="4"/>
      <c r="BN233" s="21"/>
      <c r="BO233" s="2" t="str">
        <f t="shared" si="30"/>
        <v/>
      </c>
      <c r="BP233" s="3" t="str">
        <f t="shared" si="31"/>
        <v/>
      </c>
      <c r="BQ233" s="3" t="str">
        <f>IF($A233="","",IF((AND($A233="ADD",OR(BP233="",BP233="Local Authority"))),"L",(_xlfn.XLOOKUP(BP233,asset_owner[lookupValue],asset_owner[lookupKey],""))))</f>
        <v/>
      </c>
      <c r="BR233" s="3" t="str">
        <f t="shared" si="32"/>
        <v/>
      </c>
      <c r="BS233" s="3" t="str">
        <f>IF($A233="","",IF((AND($A233="ADD",OR(BR233="",BR233="Vested Assets"))),"12",(_xlfn.XLOOKUP(BR233,ud_work_category[lookupValue],ud_work_category[lookupKey],""))))</f>
        <v/>
      </c>
      <c r="BT233" s="20"/>
      <c r="BU233" s="2" t="str">
        <f t="shared" si="33"/>
        <v/>
      </c>
      <c r="BV233" s="3" t="str">
        <f t="shared" si="34"/>
        <v/>
      </c>
      <c r="BW233" s="3" t="str">
        <f>IF($A233="","",IF((AND($A233="ADD",OR(BV233="",BV233="Excellent"))),"1",(_xlfn.XLOOKUP(BV233,condition[lookupValue],condition[lookupKey],""))))</f>
        <v/>
      </c>
      <c r="BX233" s="21" t="str">
        <f t="shared" si="35"/>
        <v/>
      </c>
      <c r="BY233" s="5"/>
    </row>
    <row r="234" spans="2:77" x14ac:dyDescent="0.25">
      <c r="B234" s="4"/>
      <c r="D234" s="3" t="str">
        <f>IF($A234="ADD",IF(NOT(ISBLANK(C234)),_xlfn.XLOOKUP(C234,roadnames[lookupValue],roadnames[lookupKey],"ERROR"),""), "")</f>
        <v/>
      </c>
      <c r="E234" s="4"/>
      <c r="F234" s="4"/>
      <c r="G234" s="5"/>
      <c r="H234" s="5"/>
      <c r="I234" s="19"/>
      <c r="J234" s="19"/>
      <c r="K234" s="19" t="str">
        <f t="shared" si="27"/>
        <v/>
      </c>
      <c r="L234" s="4"/>
      <c r="N234" s="3" t="str">
        <f>IF($A234="ADD",IF(NOT(ISBLANK(M234)),_xlfn.XLOOKUP(M234,len_adjust_rsn[lookupValue],len_adjust_rsn[lookupKey],"ERROR"),""), "")</f>
        <v/>
      </c>
      <c r="O234" s="19"/>
      <c r="Q234" s="19" t="str">
        <f t="shared" si="28"/>
        <v/>
      </c>
      <c r="R234" s="19"/>
      <c r="S234" s="19" t="str">
        <f t="shared" si="29"/>
        <v/>
      </c>
      <c r="T234" s="4"/>
      <c r="U234" s="4"/>
      <c r="W234" s="3" t="str">
        <f>IF($A234="ADD",IF(NOT(ISBLANK(V234)),_xlfn.XLOOKUP(V234,ud_surface_function[lookupValue],ud_surface_function[lookupKey],"ERROR"),""), "")</f>
        <v/>
      </c>
      <c r="Y234" s="3" t="str">
        <f>IF($A234="ADD",IF(NOT(ISBLANK(X234)),_xlfn.XLOOKUP(X234,ud_surface_reseal_reason[lookupValue],ud_surface_reseal_reason[lookupKey],"ERROR"),""), "")</f>
        <v/>
      </c>
      <c r="AA234" s="3" t="str">
        <f>IF($A234="ADD",IF(NOT(ISBLANK(Z234)),_xlfn.XLOOKUP(Z234,ud_surface_material_type[lookupValue],ud_surface_material_type[lookupKey],"ERROR"),""), "")</f>
        <v/>
      </c>
      <c r="AC234" s="3" t="str">
        <f>IF($A234="ADD",IF(NOT(ISBLANK(AB234)),_xlfn.XLOOKUP(AB234,ud_material_source[lookupValue],ud_material_source[lookupKey],"ERROR"),""), "")</f>
        <v/>
      </c>
      <c r="AE234" s="3" t="str">
        <f>IF($A234="ADD",IF(NOT(ISBLANK(AD234)),_xlfn.XLOOKUP(AD234,ud_surface_specification[lookupValue],ud_surface_specification[lookupKey],"ERROR"),""), "")</f>
        <v/>
      </c>
      <c r="AF234" s="4"/>
      <c r="AG234" s="4"/>
      <c r="AI234" s="3" t="str">
        <f>IF($A234="ADD",IF(NOT(ISBLANK(AH234)),_xlfn.XLOOKUP(AH234,ud_mix_designation_number[lookupValue],ud_mix_designation_number[lookupKey],"ERROR"),""), "")</f>
        <v/>
      </c>
      <c r="AK234" s="3" t="str">
        <f>IF($A234="ADD",IF(NOT(ISBLANK(AJ234)),_xlfn.XLOOKUP(AJ234,ud_chip_grade[lookupValue],ud_chip_grade[lookupKey],"ERROR"),""), "")</f>
        <v/>
      </c>
      <c r="AM234" s="3" t="str">
        <f>IF($A234="ADD",IF(NOT(ISBLANK(AL234)),_xlfn.XLOOKUP(AL234,ud_chip_grade[lookupValue],ud_chip_grade[lookupKey],"ERROR"),""), "")</f>
        <v/>
      </c>
      <c r="AO234" s="3" t="str">
        <f>IF($A234="ADD",IF(NOT(ISBLANK(AN234)),_xlfn.XLOOKUP(AN234,ud_chip_grade[lookupValue],ud_chip_grade[lookupKey],"ERROR"),""), "")</f>
        <v/>
      </c>
      <c r="AQ234" s="4"/>
      <c r="AS234" s="3" t="str">
        <f>IF($A234="ADD",IF(NOT(ISBLANK(AR234)),_xlfn.XLOOKUP(AR234,ud_recycled_aggregate[lookupValue],ud_recycled_aggregate[lookupKey],"ERROR"),""), "")</f>
        <v/>
      </c>
      <c r="AU234" s="3" t="str">
        <f>IF($A234="ADD",IF(NOT(ISBLANK(AT234)),_xlfn.XLOOKUP(AT234,ud_surface_binder_type[lookupValue],ud_surface_binder_type[lookupKey],"ERROR"),""), "")</f>
        <v/>
      </c>
      <c r="AV234" s="20"/>
      <c r="AY234" s="3" t="str">
        <f>IF($A234="ADD",IF(NOT(ISBLANK(AX234)),_xlfn.XLOOKUP(AX234,ud_cutter_type[lookupValue],ud_cutter_type[lookupKey],"ERROR"),""), "")</f>
        <v/>
      </c>
      <c r="AZ234" s="4"/>
      <c r="BB234" s="4"/>
      <c r="BG234" s="3" t="str">
        <f>IF($A234="ADD",IF(NOT(ISBLANK(BF234)),_xlfn.XLOOKUP(BF234,ud_polymer_type[lookupValue],ud_polymer_type[lookupKey],"ERROR"),""), "")</f>
        <v/>
      </c>
      <c r="BH234" s="4"/>
      <c r="BJ234" s="4"/>
      <c r="BK234" s="5"/>
      <c r="BL234" s="21"/>
      <c r="BM234" s="4"/>
      <c r="BN234" s="21"/>
      <c r="BO234" s="2" t="str">
        <f t="shared" si="30"/>
        <v/>
      </c>
      <c r="BP234" s="3" t="str">
        <f t="shared" si="31"/>
        <v/>
      </c>
      <c r="BQ234" s="3" t="str">
        <f>IF($A234="","",IF((AND($A234="ADD",OR(BP234="",BP234="Local Authority"))),"L",(_xlfn.XLOOKUP(BP234,asset_owner[lookupValue],asset_owner[lookupKey],""))))</f>
        <v/>
      </c>
      <c r="BR234" s="3" t="str">
        <f t="shared" si="32"/>
        <v/>
      </c>
      <c r="BS234" s="3" t="str">
        <f>IF($A234="","",IF((AND($A234="ADD",OR(BR234="",BR234="Vested Assets"))),"12",(_xlfn.XLOOKUP(BR234,ud_work_category[lookupValue],ud_work_category[lookupKey],""))))</f>
        <v/>
      </c>
      <c r="BT234" s="20"/>
      <c r="BU234" s="2" t="str">
        <f t="shared" si="33"/>
        <v/>
      </c>
      <c r="BV234" s="3" t="str">
        <f t="shared" si="34"/>
        <v/>
      </c>
      <c r="BW234" s="3" t="str">
        <f>IF($A234="","",IF((AND($A234="ADD",OR(BV234="",BV234="Excellent"))),"1",(_xlfn.XLOOKUP(BV234,condition[lookupValue],condition[lookupKey],""))))</f>
        <v/>
      </c>
      <c r="BX234" s="21" t="str">
        <f t="shared" si="35"/>
        <v/>
      </c>
      <c r="BY234" s="5"/>
    </row>
    <row r="235" spans="2:77" x14ac:dyDescent="0.25">
      <c r="B235" s="4"/>
      <c r="D235" s="3" t="str">
        <f>IF($A235="ADD",IF(NOT(ISBLANK(C235)),_xlfn.XLOOKUP(C235,roadnames[lookupValue],roadnames[lookupKey],"ERROR"),""), "")</f>
        <v/>
      </c>
      <c r="E235" s="4"/>
      <c r="F235" s="4"/>
      <c r="G235" s="5"/>
      <c r="H235" s="5"/>
      <c r="I235" s="19"/>
      <c r="J235" s="19"/>
      <c r="K235" s="19" t="str">
        <f t="shared" si="27"/>
        <v/>
      </c>
      <c r="L235" s="4"/>
      <c r="N235" s="3" t="str">
        <f>IF($A235="ADD",IF(NOT(ISBLANK(M235)),_xlfn.XLOOKUP(M235,len_adjust_rsn[lookupValue],len_adjust_rsn[lookupKey],"ERROR"),""), "")</f>
        <v/>
      </c>
      <c r="O235" s="19"/>
      <c r="Q235" s="19" t="str">
        <f t="shared" si="28"/>
        <v/>
      </c>
      <c r="R235" s="19"/>
      <c r="S235" s="19" t="str">
        <f t="shared" si="29"/>
        <v/>
      </c>
      <c r="T235" s="4"/>
      <c r="U235" s="4"/>
      <c r="W235" s="3" t="str">
        <f>IF($A235="ADD",IF(NOT(ISBLANK(V235)),_xlfn.XLOOKUP(V235,ud_surface_function[lookupValue],ud_surface_function[lookupKey],"ERROR"),""), "")</f>
        <v/>
      </c>
      <c r="Y235" s="3" t="str">
        <f>IF($A235="ADD",IF(NOT(ISBLANK(X235)),_xlfn.XLOOKUP(X235,ud_surface_reseal_reason[lookupValue],ud_surface_reseal_reason[lookupKey],"ERROR"),""), "")</f>
        <v/>
      </c>
      <c r="AA235" s="3" t="str">
        <f>IF($A235="ADD",IF(NOT(ISBLANK(Z235)),_xlfn.XLOOKUP(Z235,ud_surface_material_type[lookupValue],ud_surface_material_type[lookupKey],"ERROR"),""), "")</f>
        <v/>
      </c>
      <c r="AC235" s="3" t="str">
        <f>IF($A235="ADD",IF(NOT(ISBLANK(AB235)),_xlfn.XLOOKUP(AB235,ud_material_source[lookupValue],ud_material_source[lookupKey],"ERROR"),""), "")</f>
        <v/>
      </c>
      <c r="AE235" s="3" t="str">
        <f>IF($A235="ADD",IF(NOT(ISBLANK(AD235)),_xlfn.XLOOKUP(AD235,ud_surface_specification[lookupValue],ud_surface_specification[lookupKey],"ERROR"),""), "")</f>
        <v/>
      </c>
      <c r="AF235" s="4"/>
      <c r="AG235" s="4"/>
      <c r="AI235" s="3" t="str">
        <f>IF($A235="ADD",IF(NOT(ISBLANK(AH235)),_xlfn.XLOOKUP(AH235,ud_mix_designation_number[lookupValue],ud_mix_designation_number[lookupKey],"ERROR"),""), "")</f>
        <v/>
      </c>
      <c r="AK235" s="3" t="str">
        <f>IF($A235="ADD",IF(NOT(ISBLANK(AJ235)),_xlfn.XLOOKUP(AJ235,ud_chip_grade[lookupValue],ud_chip_grade[lookupKey],"ERROR"),""), "")</f>
        <v/>
      </c>
      <c r="AM235" s="3" t="str">
        <f>IF($A235="ADD",IF(NOT(ISBLANK(AL235)),_xlfn.XLOOKUP(AL235,ud_chip_grade[lookupValue],ud_chip_grade[lookupKey],"ERROR"),""), "")</f>
        <v/>
      </c>
      <c r="AO235" s="3" t="str">
        <f>IF($A235="ADD",IF(NOT(ISBLANK(AN235)),_xlfn.XLOOKUP(AN235,ud_chip_grade[lookupValue],ud_chip_grade[lookupKey],"ERROR"),""), "")</f>
        <v/>
      </c>
      <c r="AQ235" s="4"/>
      <c r="AS235" s="3" t="str">
        <f>IF($A235="ADD",IF(NOT(ISBLANK(AR235)),_xlfn.XLOOKUP(AR235,ud_recycled_aggregate[lookupValue],ud_recycled_aggregate[lookupKey],"ERROR"),""), "")</f>
        <v/>
      </c>
      <c r="AU235" s="3" t="str">
        <f>IF($A235="ADD",IF(NOT(ISBLANK(AT235)),_xlfn.XLOOKUP(AT235,ud_surface_binder_type[lookupValue],ud_surface_binder_type[lookupKey],"ERROR"),""), "")</f>
        <v/>
      </c>
      <c r="AV235" s="20"/>
      <c r="AY235" s="3" t="str">
        <f>IF($A235="ADD",IF(NOT(ISBLANK(AX235)),_xlfn.XLOOKUP(AX235,ud_cutter_type[lookupValue],ud_cutter_type[lookupKey],"ERROR"),""), "")</f>
        <v/>
      </c>
      <c r="AZ235" s="4"/>
      <c r="BB235" s="4"/>
      <c r="BG235" s="3" t="str">
        <f>IF($A235="ADD",IF(NOT(ISBLANK(BF235)),_xlfn.XLOOKUP(BF235,ud_polymer_type[lookupValue],ud_polymer_type[lookupKey],"ERROR"),""), "")</f>
        <v/>
      </c>
      <c r="BH235" s="4"/>
      <c r="BJ235" s="4"/>
      <c r="BK235" s="5"/>
      <c r="BL235" s="21"/>
      <c r="BM235" s="4"/>
      <c r="BN235" s="21"/>
      <c r="BO235" s="2" t="str">
        <f t="shared" si="30"/>
        <v/>
      </c>
      <c r="BP235" s="3" t="str">
        <f t="shared" si="31"/>
        <v/>
      </c>
      <c r="BQ235" s="3" t="str">
        <f>IF($A235="","",IF((AND($A235="ADD",OR(BP235="",BP235="Local Authority"))),"L",(_xlfn.XLOOKUP(BP235,asset_owner[lookupValue],asset_owner[lookupKey],""))))</f>
        <v/>
      </c>
      <c r="BR235" s="3" t="str">
        <f t="shared" si="32"/>
        <v/>
      </c>
      <c r="BS235" s="3" t="str">
        <f>IF($A235="","",IF((AND($A235="ADD",OR(BR235="",BR235="Vested Assets"))),"12",(_xlfn.XLOOKUP(BR235,ud_work_category[lookupValue],ud_work_category[lookupKey],""))))</f>
        <v/>
      </c>
      <c r="BT235" s="20"/>
      <c r="BU235" s="2" t="str">
        <f t="shared" si="33"/>
        <v/>
      </c>
      <c r="BV235" s="3" t="str">
        <f t="shared" si="34"/>
        <v/>
      </c>
      <c r="BW235" s="3" t="str">
        <f>IF($A235="","",IF((AND($A235="ADD",OR(BV235="",BV235="Excellent"))),"1",(_xlfn.XLOOKUP(BV235,condition[lookupValue],condition[lookupKey],""))))</f>
        <v/>
      </c>
      <c r="BX235" s="21" t="str">
        <f t="shared" si="35"/>
        <v/>
      </c>
      <c r="BY235" s="5"/>
    </row>
    <row r="236" spans="2:77" x14ac:dyDescent="0.25">
      <c r="B236" s="4"/>
      <c r="D236" s="3" t="str">
        <f>IF($A236="ADD",IF(NOT(ISBLANK(C236)),_xlfn.XLOOKUP(C236,roadnames[lookupValue],roadnames[lookupKey],"ERROR"),""), "")</f>
        <v/>
      </c>
      <c r="E236" s="4"/>
      <c r="F236" s="4"/>
      <c r="G236" s="5"/>
      <c r="H236" s="5"/>
      <c r="I236" s="19"/>
      <c r="J236" s="19"/>
      <c r="K236" s="19" t="str">
        <f t="shared" si="27"/>
        <v/>
      </c>
      <c r="L236" s="4"/>
      <c r="N236" s="3" t="str">
        <f>IF($A236="ADD",IF(NOT(ISBLANK(M236)),_xlfn.XLOOKUP(M236,len_adjust_rsn[lookupValue],len_adjust_rsn[lookupKey],"ERROR"),""), "")</f>
        <v/>
      </c>
      <c r="O236" s="19"/>
      <c r="Q236" s="19" t="str">
        <f t="shared" si="28"/>
        <v/>
      </c>
      <c r="R236" s="19"/>
      <c r="S236" s="19" t="str">
        <f t="shared" si="29"/>
        <v/>
      </c>
      <c r="T236" s="4"/>
      <c r="U236" s="4"/>
      <c r="W236" s="3" t="str">
        <f>IF($A236="ADD",IF(NOT(ISBLANK(V236)),_xlfn.XLOOKUP(V236,ud_surface_function[lookupValue],ud_surface_function[lookupKey],"ERROR"),""), "")</f>
        <v/>
      </c>
      <c r="Y236" s="3" t="str">
        <f>IF($A236="ADD",IF(NOT(ISBLANK(X236)),_xlfn.XLOOKUP(X236,ud_surface_reseal_reason[lookupValue],ud_surface_reseal_reason[lookupKey],"ERROR"),""), "")</f>
        <v/>
      </c>
      <c r="AA236" s="3" t="str">
        <f>IF($A236="ADD",IF(NOT(ISBLANK(Z236)),_xlfn.XLOOKUP(Z236,ud_surface_material_type[lookupValue],ud_surface_material_type[lookupKey],"ERROR"),""), "")</f>
        <v/>
      </c>
      <c r="AC236" s="3" t="str">
        <f>IF($A236="ADD",IF(NOT(ISBLANK(AB236)),_xlfn.XLOOKUP(AB236,ud_material_source[lookupValue],ud_material_source[lookupKey],"ERROR"),""), "")</f>
        <v/>
      </c>
      <c r="AE236" s="3" t="str">
        <f>IF($A236="ADD",IF(NOT(ISBLANK(AD236)),_xlfn.XLOOKUP(AD236,ud_surface_specification[lookupValue],ud_surface_specification[lookupKey],"ERROR"),""), "")</f>
        <v/>
      </c>
      <c r="AF236" s="4"/>
      <c r="AG236" s="4"/>
      <c r="AI236" s="3" t="str">
        <f>IF($A236="ADD",IF(NOT(ISBLANK(AH236)),_xlfn.XLOOKUP(AH236,ud_mix_designation_number[lookupValue],ud_mix_designation_number[lookupKey],"ERROR"),""), "")</f>
        <v/>
      </c>
      <c r="AK236" s="3" t="str">
        <f>IF($A236="ADD",IF(NOT(ISBLANK(AJ236)),_xlfn.XLOOKUP(AJ236,ud_chip_grade[lookupValue],ud_chip_grade[lookupKey],"ERROR"),""), "")</f>
        <v/>
      </c>
      <c r="AM236" s="3" t="str">
        <f>IF($A236="ADD",IF(NOT(ISBLANK(AL236)),_xlfn.XLOOKUP(AL236,ud_chip_grade[lookupValue],ud_chip_grade[lookupKey],"ERROR"),""), "")</f>
        <v/>
      </c>
      <c r="AO236" s="3" t="str">
        <f>IF($A236="ADD",IF(NOT(ISBLANK(AN236)),_xlfn.XLOOKUP(AN236,ud_chip_grade[lookupValue],ud_chip_grade[lookupKey],"ERROR"),""), "")</f>
        <v/>
      </c>
      <c r="AQ236" s="4"/>
      <c r="AS236" s="3" t="str">
        <f>IF($A236="ADD",IF(NOT(ISBLANK(AR236)),_xlfn.XLOOKUP(AR236,ud_recycled_aggregate[lookupValue],ud_recycled_aggregate[lookupKey],"ERROR"),""), "")</f>
        <v/>
      </c>
      <c r="AU236" s="3" t="str">
        <f>IF($A236="ADD",IF(NOT(ISBLANK(AT236)),_xlfn.XLOOKUP(AT236,ud_surface_binder_type[lookupValue],ud_surface_binder_type[lookupKey],"ERROR"),""), "")</f>
        <v/>
      </c>
      <c r="AV236" s="20"/>
      <c r="AY236" s="3" t="str">
        <f>IF($A236="ADD",IF(NOT(ISBLANK(AX236)),_xlfn.XLOOKUP(AX236,ud_cutter_type[lookupValue],ud_cutter_type[lookupKey],"ERROR"),""), "")</f>
        <v/>
      </c>
      <c r="AZ236" s="4"/>
      <c r="BB236" s="4"/>
      <c r="BG236" s="3" t="str">
        <f>IF($A236="ADD",IF(NOT(ISBLANK(BF236)),_xlfn.XLOOKUP(BF236,ud_polymer_type[lookupValue],ud_polymer_type[lookupKey],"ERROR"),""), "")</f>
        <v/>
      </c>
      <c r="BH236" s="4"/>
      <c r="BJ236" s="4"/>
      <c r="BK236" s="5"/>
      <c r="BL236" s="21"/>
      <c r="BM236" s="4"/>
      <c r="BN236" s="21"/>
      <c r="BO236" s="2" t="str">
        <f t="shared" si="30"/>
        <v/>
      </c>
      <c r="BP236" s="3" t="str">
        <f t="shared" si="31"/>
        <v/>
      </c>
      <c r="BQ236" s="3" t="str">
        <f>IF($A236="","",IF((AND($A236="ADD",OR(BP236="",BP236="Local Authority"))),"L",(_xlfn.XLOOKUP(BP236,asset_owner[lookupValue],asset_owner[lookupKey],""))))</f>
        <v/>
      </c>
      <c r="BR236" s="3" t="str">
        <f t="shared" si="32"/>
        <v/>
      </c>
      <c r="BS236" s="3" t="str">
        <f>IF($A236="","",IF((AND($A236="ADD",OR(BR236="",BR236="Vested Assets"))),"12",(_xlfn.XLOOKUP(BR236,ud_work_category[lookupValue],ud_work_category[lookupKey],""))))</f>
        <v/>
      </c>
      <c r="BT236" s="20"/>
      <c r="BU236" s="2" t="str">
        <f t="shared" si="33"/>
        <v/>
      </c>
      <c r="BV236" s="3" t="str">
        <f t="shared" si="34"/>
        <v/>
      </c>
      <c r="BW236" s="3" t="str">
        <f>IF($A236="","",IF((AND($A236="ADD",OR(BV236="",BV236="Excellent"))),"1",(_xlfn.XLOOKUP(BV236,condition[lookupValue],condition[lookupKey],""))))</f>
        <v/>
      </c>
      <c r="BX236" s="21" t="str">
        <f t="shared" si="35"/>
        <v/>
      </c>
      <c r="BY236" s="5"/>
    </row>
    <row r="237" spans="2:77" x14ac:dyDescent="0.25">
      <c r="B237" s="4"/>
      <c r="D237" s="3" t="str">
        <f>IF($A237="ADD",IF(NOT(ISBLANK(C237)),_xlfn.XLOOKUP(C237,roadnames[lookupValue],roadnames[lookupKey],"ERROR"),""), "")</f>
        <v/>
      </c>
      <c r="E237" s="4"/>
      <c r="F237" s="4"/>
      <c r="G237" s="5"/>
      <c r="H237" s="5"/>
      <c r="I237" s="19"/>
      <c r="J237" s="19"/>
      <c r="K237" s="19" t="str">
        <f t="shared" si="27"/>
        <v/>
      </c>
      <c r="L237" s="4"/>
      <c r="N237" s="3" t="str">
        <f>IF($A237="ADD",IF(NOT(ISBLANK(M237)),_xlfn.XLOOKUP(M237,len_adjust_rsn[lookupValue],len_adjust_rsn[lookupKey],"ERROR"),""), "")</f>
        <v/>
      </c>
      <c r="O237" s="19"/>
      <c r="Q237" s="19" t="str">
        <f t="shared" si="28"/>
        <v/>
      </c>
      <c r="R237" s="19"/>
      <c r="S237" s="19" t="str">
        <f t="shared" si="29"/>
        <v/>
      </c>
      <c r="T237" s="4"/>
      <c r="U237" s="4"/>
      <c r="W237" s="3" t="str">
        <f>IF($A237="ADD",IF(NOT(ISBLANK(V237)),_xlfn.XLOOKUP(V237,ud_surface_function[lookupValue],ud_surface_function[lookupKey],"ERROR"),""), "")</f>
        <v/>
      </c>
      <c r="Y237" s="3" t="str">
        <f>IF($A237="ADD",IF(NOT(ISBLANK(X237)),_xlfn.XLOOKUP(X237,ud_surface_reseal_reason[lookupValue],ud_surface_reseal_reason[lookupKey],"ERROR"),""), "")</f>
        <v/>
      </c>
      <c r="AA237" s="3" t="str">
        <f>IF($A237="ADD",IF(NOT(ISBLANK(Z237)),_xlfn.XLOOKUP(Z237,ud_surface_material_type[lookupValue],ud_surface_material_type[lookupKey],"ERROR"),""), "")</f>
        <v/>
      </c>
      <c r="AC237" s="3" t="str">
        <f>IF($A237="ADD",IF(NOT(ISBLANK(AB237)),_xlfn.XLOOKUP(AB237,ud_material_source[lookupValue],ud_material_source[lookupKey],"ERROR"),""), "")</f>
        <v/>
      </c>
      <c r="AE237" s="3" t="str">
        <f>IF($A237="ADD",IF(NOT(ISBLANK(AD237)),_xlfn.XLOOKUP(AD237,ud_surface_specification[lookupValue],ud_surface_specification[lookupKey],"ERROR"),""), "")</f>
        <v/>
      </c>
      <c r="AF237" s="4"/>
      <c r="AG237" s="4"/>
      <c r="AI237" s="3" t="str">
        <f>IF($A237="ADD",IF(NOT(ISBLANK(AH237)),_xlfn.XLOOKUP(AH237,ud_mix_designation_number[lookupValue],ud_mix_designation_number[lookupKey],"ERROR"),""), "")</f>
        <v/>
      </c>
      <c r="AK237" s="3" t="str">
        <f>IF($A237="ADD",IF(NOT(ISBLANK(AJ237)),_xlfn.XLOOKUP(AJ237,ud_chip_grade[lookupValue],ud_chip_grade[lookupKey],"ERROR"),""), "")</f>
        <v/>
      </c>
      <c r="AM237" s="3" t="str">
        <f>IF($A237="ADD",IF(NOT(ISBLANK(AL237)),_xlfn.XLOOKUP(AL237,ud_chip_grade[lookupValue],ud_chip_grade[lookupKey],"ERROR"),""), "")</f>
        <v/>
      </c>
      <c r="AO237" s="3" t="str">
        <f>IF($A237="ADD",IF(NOT(ISBLANK(AN237)),_xlfn.XLOOKUP(AN237,ud_chip_grade[lookupValue],ud_chip_grade[lookupKey],"ERROR"),""), "")</f>
        <v/>
      </c>
      <c r="AQ237" s="4"/>
      <c r="AS237" s="3" t="str">
        <f>IF($A237="ADD",IF(NOT(ISBLANK(AR237)),_xlfn.XLOOKUP(AR237,ud_recycled_aggregate[lookupValue],ud_recycled_aggregate[lookupKey],"ERROR"),""), "")</f>
        <v/>
      </c>
      <c r="AU237" s="3" t="str">
        <f>IF($A237="ADD",IF(NOT(ISBLANK(AT237)),_xlfn.XLOOKUP(AT237,ud_surface_binder_type[lookupValue],ud_surface_binder_type[lookupKey],"ERROR"),""), "")</f>
        <v/>
      </c>
      <c r="AV237" s="20"/>
      <c r="AY237" s="3" t="str">
        <f>IF($A237="ADD",IF(NOT(ISBLANK(AX237)),_xlfn.XLOOKUP(AX237,ud_cutter_type[lookupValue],ud_cutter_type[lookupKey],"ERROR"),""), "")</f>
        <v/>
      </c>
      <c r="AZ237" s="4"/>
      <c r="BB237" s="4"/>
      <c r="BG237" s="3" t="str">
        <f>IF($A237="ADD",IF(NOT(ISBLANK(BF237)),_xlfn.XLOOKUP(BF237,ud_polymer_type[lookupValue],ud_polymer_type[lookupKey],"ERROR"),""), "")</f>
        <v/>
      </c>
      <c r="BH237" s="4"/>
      <c r="BJ237" s="4"/>
      <c r="BK237" s="5"/>
      <c r="BL237" s="21"/>
      <c r="BM237" s="4"/>
      <c r="BN237" s="21"/>
      <c r="BO237" s="2" t="str">
        <f t="shared" si="30"/>
        <v/>
      </c>
      <c r="BP237" s="3" t="str">
        <f t="shared" si="31"/>
        <v/>
      </c>
      <c r="BQ237" s="3" t="str">
        <f>IF($A237="","",IF((AND($A237="ADD",OR(BP237="",BP237="Local Authority"))),"L",(_xlfn.XLOOKUP(BP237,asset_owner[lookupValue],asset_owner[lookupKey],""))))</f>
        <v/>
      </c>
      <c r="BR237" s="3" t="str">
        <f t="shared" si="32"/>
        <v/>
      </c>
      <c r="BS237" s="3" t="str">
        <f>IF($A237="","",IF((AND($A237="ADD",OR(BR237="",BR237="Vested Assets"))),"12",(_xlfn.XLOOKUP(BR237,ud_work_category[lookupValue],ud_work_category[lookupKey],""))))</f>
        <v/>
      </c>
      <c r="BT237" s="20"/>
      <c r="BU237" s="2" t="str">
        <f t="shared" si="33"/>
        <v/>
      </c>
      <c r="BV237" s="3" t="str">
        <f t="shared" si="34"/>
        <v/>
      </c>
      <c r="BW237" s="3" t="str">
        <f>IF($A237="","",IF((AND($A237="ADD",OR(BV237="",BV237="Excellent"))),"1",(_xlfn.XLOOKUP(BV237,condition[lookupValue],condition[lookupKey],""))))</f>
        <v/>
      </c>
      <c r="BX237" s="21" t="str">
        <f t="shared" si="35"/>
        <v/>
      </c>
      <c r="BY237" s="5"/>
    </row>
    <row r="238" spans="2:77" x14ac:dyDescent="0.25">
      <c r="B238" s="4"/>
      <c r="D238" s="3" t="str">
        <f>IF($A238="ADD",IF(NOT(ISBLANK(C238)),_xlfn.XLOOKUP(C238,roadnames[lookupValue],roadnames[lookupKey],"ERROR"),""), "")</f>
        <v/>
      </c>
      <c r="E238" s="4"/>
      <c r="F238" s="4"/>
      <c r="G238" s="5"/>
      <c r="H238" s="5"/>
      <c r="I238" s="19"/>
      <c r="J238" s="19"/>
      <c r="K238" s="19" t="str">
        <f t="shared" si="27"/>
        <v/>
      </c>
      <c r="L238" s="4"/>
      <c r="N238" s="3" t="str">
        <f>IF($A238="ADD",IF(NOT(ISBLANK(M238)),_xlfn.XLOOKUP(M238,len_adjust_rsn[lookupValue],len_adjust_rsn[lookupKey],"ERROR"),""), "")</f>
        <v/>
      </c>
      <c r="O238" s="19"/>
      <c r="Q238" s="19" t="str">
        <f t="shared" si="28"/>
        <v/>
      </c>
      <c r="R238" s="19"/>
      <c r="S238" s="19" t="str">
        <f t="shared" si="29"/>
        <v/>
      </c>
      <c r="T238" s="4"/>
      <c r="U238" s="4"/>
      <c r="W238" s="3" t="str">
        <f>IF($A238="ADD",IF(NOT(ISBLANK(V238)),_xlfn.XLOOKUP(V238,ud_surface_function[lookupValue],ud_surface_function[lookupKey],"ERROR"),""), "")</f>
        <v/>
      </c>
      <c r="Y238" s="3" t="str">
        <f>IF($A238="ADD",IF(NOT(ISBLANK(X238)),_xlfn.XLOOKUP(X238,ud_surface_reseal_reason[lookupValue],ud_surface_reseal_reason[lookupKey],"ERROR"),""), "")</f>
        <v/>
      </c>
      <c r="AA238" s="3" t="str">
        <f>IF($A238="ADD",IF(NOT(ISBLANK(Z238)),_xlfn.XLOOKUP(Z238,ud_surface_material_type[lookupValue],ud_surface_material_type[lookupKey],"ERROR"),""), "")</f>
        <v/>
      </c>
      <c r="AC238" s="3" t="str">
        <f>IF($A238="ADD",IF(NOT(ISBLANK(AB238)),_xlfn.XLOOKUP(AB238,ud_material_source[lookupValue],ud_material_source[lookupKey],"ERROR"),""), "")</f>
        <v/>
      </c>
      <c r="AE238" s="3" t="str">
        <f>IF($A238="ADD",IF(NOT(ISBLANK(AD238)),_xlfn.XLOOKUP(AD238,ud_surface_specification[lookupValue],ud_surface_specification[lookupKey],"ERROR"),""), "")</f>
        <v/>
      </c>
      <c r="AF238" s="4"/>
      <c r="AG238" s="4"/>
      <c r="AI238" s="3" t="str">
        <f>IF($A238="ADD",IF(NOT(ISBLANK(AH238)),_xlfn.XLOOKUP(AH238,ud_mix_designation_number[lookupValue],ud_mix_designation_number[lookupKey],"ERROR"),""), "")</f>
        <v/>
      </c>
      <c r="AK238" s="3" t="str">
        <f>IF($A238="ADD",IF(NOT(ISBLANK(AJ238)),_xlfn.XLOOKUP(AJ238,ud_chip_grade[lookupValue],ud_chip_grade[lookupKey],"ERROR"),""), "")</f>
        <v/>
      </c>
      <c r="AM238" s="3" t="str">
        <f>IF($A238="ADD",IF(NOT(ISBLANK(AL238)),_xlfn.XLOOKUP(AL238,ud_chip_grade[lookupValue],ud_chip_grade[lookupKey],"ERROR"),""), "")</f>
        <v/>
      </c>
      <c r="AO238" s="3" t="str">
        <f>IF($A238="ADD",IF(NOT(ISBLANK(AN238)),_xlfn.XLOOKUP(AN238,ud_chip_grade[lookupValue],ud_chip_grade[lookupKey],"ERROR"),""), "")</f>
        <v/>
      </c>
      <c r="AQ238" s="4"/>
      <c r="AS238" s="3" t="str">
        <f>IF($A238="ADD",IF(NOT(ISBLANK(AR238)),_xlfn.XLOOKUP(AR238,ud_recycled_aggregate[lookupValue],ud_recycled_aggregate[lookupKey],"ERROR"),""), "")</f>
        <v/>
      </c>
      <c r="AU238" s="3" t="str">
        <f>IF($A238="ADD",IF(NOT(ISBLANK(AT238)),_xlfn.XLOOKUP(AT238,ud_surface_binder_type[lookupValue],ud_surface_binder_type[lookupKey],"ERROR"),""), "")</f>
        <v/>
      </c>
      <c r="AV238" s="20"/>
      <c r="AY238" s="3" t="str">
        <f>IF($A238="ADD",IF(NOT(ISBLANK(AX238)),_xlfn.XLOOKUP(AX238,ud_cutter_type[lookupValue],ud_cutter_type[lookupKey],"ERROR"),""), "")</f>
        <v/>
      </c>
      <c r="AZ238" s="4"/>
      <c r="BB238" s="4"/>
      <c r="BG238" s="3" t="str">
        <f>IF($A238="ADD",IF(NOT(ISBLANK(BF238)),_xlfn.XLOOKUP(BF238,ud_polymer_type[lookupValue],ud_polymer_type[lookupKey],"ERROR"),""), "")</f>
        <v/>
      </c>
      <c r="BH238" s="4"/>
      <c r="BJ238" s="4"/>
      <c r="BK238" s="5"/>
      <c r="BL238" s="21"/>
      <c r="BM238" s="4"/>
      <c r="BN238" s="21"/>
      <c r="BO238" s="2" t="str">
        <f t="shared" si="30"/>
        <v/>
      </c>
      <c r="BP238" s="3" t="str">
        <f t="shared" si="31"/>
        <v/>
      </c>
      <c r="BQ238" s="3" t="str">
        <f>IF($A238="","",IF((AND($A238="ADD",OR(BP238="",BP238="Local Authority"))),"L",(_xlfn.XLOOKUP(BP238,asset_owner[lookupValue],asset_owner[lookupKey],""))))</f>
        <v/>
      </c>
      <c r="BR238" s="3" t="str">
        <f t="shared" si="32"/>
        <v/>
      </c>
      <c r="BS238" s="3" t="str">
        <f>IF($A238="","",IF((AND($A238="ADD",OR(BR238="",BR238="Vested Assets"))),"12",(_xlfn.XLOOKUP(BR238,ud_work_category[lookupValue],ud_work_category[lookupKey],""))))</f>
        <v/>
      </c>
      <c r="BT238" s="20"/>
      <c r="BU238" s="2" t="str">
        <f t="shared" si="33"/>
        <v/>
      </c>
      <c r="BV238" s="3" t="str">
        <f t="shared" si="34"/>
        <v/>
      </c>
      <c r="BW238" s="3" t="str">
        <f>IF($A238="","",IF((AND($A238="ADD",OR(BV238="",BV238="Excellent"))),"1",(_xlfn.XLOOKUP(BV238,condition[lookupValue],condition[lookupKey],""))))</f>
        <v/>
      </c>
      <c r="BX238" s="21" t="str">
        <f t="shared" si="35"/>
        <v/>
      </c>
      <c r="BY238" s="5"/>
    </row>
    <row r="239" spans="2:77" x14ac:dyDescent="0.25">
      <c r="B239" s="4"/>
      <c r="D239" s="3" t="str">
        <f>IF($A239="ADD",IF(NOT(ISBLANK(C239)),_xlfn.XLOOKUP(C239,roadnames[lookupValue],roadnames[lookupKey],"ERROR"),""), "")</f>
        <v/>
      </c>
      <c r="E239" s="4"/>
      <c r="F239" s="4"/>
      <c r="G239" s="5"/>
      <c r="H239" s="5"/>
      <c r="I239" s="19"/>
      <c r="J239" s="19"/>
      <c r="K239" s="19" t="str">
        <f t="shared" si="27"/>
        <v/>
      </c>
      <c r="L239" s="4"/>
      <c r="N239" s="3" t="str">
        <f>IF($A239="ADD",IF(NOT(ISBLANK(M239)),_xlfn.XLOOKUP(M239,len_adjust_rsn[lookupValue],len_adjust_rsn[lookupKey],"ERROR"),""), "")</f>
        <v/>
      </c>
      <c r="O239" s="19"/>
      <c r="Q239" s="19" t="str">
        <f t="shared" si="28"/>
        <v/>
      </c>
      <c r="R239" s="19"/>
      <c r="S239" s="19" t="str">
        <f t="shared" si="29"/>
        <v/>
      </c>
      <c r="T239" s="4"/>
      <c r="U239" s="4"/>
      <c r="W239" s="3" t="str">
        <f>IF($A239="ADD",IF(NOT(ISBLANK(V239)),_xlfn.XLOOKUP(V239,ud_surface_function[lookupValue],ud_surface_function[lookupKey],"ERROR"),""), "")</f>
        <v/>
      </c>
      <c r="Y239" s="3" t="str">
        <f>IF($A239="ADD",IF(NOT(ISBLANK(X239)),_xlfn.XLOOKUP(X239,ud_surface_reseal_reason[lookupValue],ud_surface_reseal_reason[lookupKey],"ERROR"),""), "")</f>
        <v/>
      </c>
      <c r="AA239" s="3" t="str">
        <f>IF($A239="ADD",IF(NOT(ISBLANK(Z239)),_xlfn.XLOOKUP(Z239,ud_surface_material_type[lookupValue],ud_surface_material_type[lookupKey],"ERROR"),""), "")</f>
        <v/>
      </c>
      <c r="AC239" s="3" t="str">
        <f>IF($A239="ADD",IF(NOT(ISBLANK(AB239)),_xlfn.XLOOKUP(AB239,ud_material_source[lookupValue],ud_material_source[lookupKey],"ERROR"),""), "")</f>
        <v/>
      </c>
      <c r="AE239" s="3" t="str">
        <f>IF($A239="ADD",IF(NOT(ISBLANK(AD239)),_xlfn.XLOOKUP(AD239,ud_surface_specification[lookupValue],ud_surface_specification[lookupKey],"ERROR"),""), "")</f>
        <v/>
      </c>
      <c r="AF239" s="4"/>
      <c r="AG239" s="4"/>
      <c r="AI239" s="3" t="str">
        <f>IF($A239="ADD",IF(NOT(ISBLANK(AH239)),_xlfn.XLOOKUP(AH239,ud_mix_designation_number[lookupValue],ud_mix_designation_number[lookupKey],"ERROR"),""), "")</f>
        <v/>
      </c>
      <c r="AK239" s="3" t="str">
        <f>IF($A239="ADD",IF(NOT(ISBLANK(AJ239)),_xlfn.XLOOKUP(AJ239,ud_chip_grade[lookupValue],ud_chip_grade[lookupKey],"ERROR"),""), "")</f>
        <v/>
      </c>
      <c r="AM239" s="3" t="str">
        <f>IF($A239="ADD",IF(NOT(ISBLANK(AL239)),_xlfn.XLOOKUP(AL239,ud_chip_grade[lookupValue],ud_chip_grade[lookupKey],"ERROR"),""), "")</f>
        <v/>
      </c>
      <c r="AO239" s="3" t="str">
        <f>IF($A239="ADD",IF(NOT(ISBLANK(AN239)),_xlfn.XLOOKUP(AN239,ud_chip_grade[lookupValue],ud_chip_grade[lookupKey],"ERROR"),""), "")</f>
        <v/>
      </c>
      <c r="AQ239" s="4"/>
      <c r="AS239" s="3" t="str">
        <f>IF($A239="ADD",IF(NOT(ISBLANK(AR239)),_xlfn.XLOOKUP(AR239,ud_recycled_aggregate[lookupValue],ud_recycled_aggregate[lookupKey],"ERROR"),""), "")</f>
        <v/>
      </c>
      <c r="AU239" s="3" t="str">
        <f>IF($A239="ADD",IF(NOT(ISBLANK(AT239)),_xlfn.XLOOKUP(AT239,ud_surface_binder_type[lookupValue],ud_surface_binder_type[lookupKey],"ERROR"),""), "")</f>
        <v/>
      </c>
      <c r="AV239" s="20"/>
      <c r="AY239" s="3" t="str">
        <f>IF($A239="ADD",IF(NOT(ISBLANK(AX239)),_xlfn.XLOOKUP(AX239,ud_cutter_type[lookupValue],ud_cutter_type[lookupKey],"ERROR"),""), "")</f>
        <v/>
      </c>
      <c r="AZ239" s="4"/>
      <c r="BB239" s="4"/>
      <c r="BG239" s="3" t="str">
        <f>IF($A239="ADD",IF(NOT(ISBLANK(BF239)),_xlfn.XLOOKUP(BF239,ud_polymer_type[lookupValue],ud_polymer_type[lookupKey],"ERROR"),""), "")</f>
        <v/>
      </c>
      <c r="BH239" s="4"/>
      <c r="BJ239" s="4"/>
      <c r="BK239" s="5"/>
      <c r="BL239" s="21"/>
      <c r="BM239" s="4"/>
      <c r="BN239" s="21"/>
      <c r="BO239" s="2" t="str">
        <f t="shared" si="30"/>
        <v/>
      </c>
      <c r="BP239" s="3" t="str">
        <f t="shared" si="31"/>
        <v/>
      </c>
      <c r="BQ239" s="3" t="str">
        <f>IF($A239="","",IF((AND($A239="ADD",OR(BP239="",BP239="Local Authority"))),"L",(_xlfn.XLOOKUP(BP239,asset_owner[lookupValue],asset_owner[lookupKey],""))))</f>
        <v/>
      </c>
      <c r="BR239" s="3" t="str">
        <f t="shared" si="32"/>
        <v/>
      </c>
      <c r="BS239" s="3" t="str">
        <f>IF($A239="","",IF((AND($A239="ADD",OR(BR239="",BR239="Vested Assets"))),"12",(_xlfn.XLOOKUP(BR239,ud_work_category[lookupValue],ud_work_category[lookupKey],""))))</f>
        <v/>
      </c>
      <c r="BT239" s="20"/>
      <c r="BU239" s="2" t="str">
        <f t="shared" si="33"/>
        <v/>
      </c>
      <c r="BV239" s="3" t="str">
        <f t="shared" si="34"/>
        <v/>
      </c>
      <c r="BW239" s="3" t="str">
        <f>IF($A239="","",IF((AND($A239="ADD",OR(BV239="",BV239="Excellent"))),"1",(_xlfn.XLOOKUP(BV239,condition[lookupValue],condition[lookupKey],""))))</f>
        <v/>
      </c>
      <c r="BX239" s="21" t="str">
        <f t="shared" si="35"/>
        <v/>
      </c>
      <c r="BY239" s="5"/>
    </row>
    <row r="240" spans="2:77" x14ac:dyDescent="0.25">
      <c r="B240" s="4"/>
      <c r="D240" s="3" t="str">
        <f>IF($A240="ADD",IF(NOT(ISBLANK(C240)),_xlfn.XLOOKUP(C240,roadnames[lookupValue],roadnames[lookupKey],"ERROR"),""), "")</f>
        <v/>
      </c>
      <c r="E240" s="4"/>
      <c r="F240" s="4"/>
      <c r="G240" s="5"/>
      <c r="H240" s="5"/>
      <c r="I240" s="19"/>
      <c r="J240" s="19"/>
      <c r="K240" s="19" t="str">
        <f t="shared" si="27"/>
        <v/>
      </c>
      <c r="L240" s="4"/>
      <c r="N240" s="3" t="str">
        <f>IF($A240="ADD",IF(NOT(ISBLANK(M240)),_xlfn.XLOOKUP(M240,len_adjust_rsn[lookupValue],len_adjust_rsn[lookupKey],"ERROR"),""), "")</f>
        <v/>
      </c>
      <c r="O240" s="19"/>
      <c r="Q240" s="19" t="str">
        <f t="shared" si="28"/>
        <v/>
      </c>
      <c r="R240" s="19"/>
      <c r="S240" s="19" t="str">
        <f t="shared" si="29"/>
        <v/>
      </c>
      <c r="T240" s="4"/>
      <c r="U240" s="4"/>
      <c r="W240" s="3" t="str">
        <f>IF($A240="ADD",IF(NOT(ISBLANK(V240)),_xlfn.XLOOKUP(V240,ud_surface_function[lookupValue],ud_surface_function[lookupKey],"ERROR"),""), "")</f>
        <v/>
      </c>
      <c r="Y240" s="3" t="str">
        <f>IF($A240="ADD",IF(NOT(ISBLANK(X240)),_xlfn.XLOOKUP(X240,ud_surface_reseal_reason[lookupValue],ud_surface_reseal_reason[lookupKey],"ERROR"),""), "")</f>
        <v/>
      </c>
      <c r="AA240" s="3" t="str">
        <f>IF($A240="ADD",IF(NOT(ISBLANK(Z240)),_xlfn.XLOOKUP(Z240,ud_surface_material_type[lookupValue],ud_surface_material_type[lookupKey],"ERROR"),""), "")</f>
        <v/>
      </c>
      <c r="AC240" s="3" t="str">
        <f>IF($A240="ADD",IF(NOT(ISBLANK(AB240)),_xlfn.XLOOKUP(AB240,ud_material_source[lookupValue],ud_material_source[lookupKey],"ERROR"),""), "")</f>
        <v/>
      </c>
      <c r="AE240" s="3" t="str">
        <f>IF($A240="ADD",IF(NOT(ISBLANK(AD240)),_xlfn.XLOOKUP(AD240,ud_surface_specification[lookupValue],ud_surface_specification[lookupKey],"ERROR"),""), "")</f>
        <v/>
      </c>
      <c r="AF240" s="4"/>
      <c r="AG240" s="4"/>
      <c r="AI240" s="3" t="str">
        <f>IF($A240="ADD",IF(NOT(ISBLANK(AH240)),_xlfn.XLOOKUP(AH240,ud_mix_designation_number[lookupValue],ud_mix_designation_number[lookupKey],"ERROR"),""), "")</f>
        <v/>
      </c>
      <c r="AK240" s="3" t="str">
        <f>IF($A240="ADD",IF(NOT(ISBLANK(AJ240)),_xlfn.XLOOKUP(AJ240,ud_chip_grade[lookupValue],ud_chip_grade[lookupKey],"ERROR"),""), "")</f>
        <v/>
      </c>
      <c r="AM240" s="3" t="str">
        <f>IF($A240="ADD",IF(NOT(ISBLANK(AL240)),_xlfn.XLOOKUP(AL240,ud_chip_grade[lookupValue],ud_chip_grade[lookupKey],"ERROR"),""), "")</f>
        <v/>
      </c>
      <c r="AO240" s="3" t="str">
        <f>IF($A240="ADD",IF(NOT(ISBLANK(AN240)),_xlfn.XLOOKUP(AN240,ud_chip_grade[lookupValue],ud_chip_grade[lookupKey],"ERROR"),""), "")</f>
        <v/>
      </c>
      <c r="AQ240" s="4"/>
      <c r="AS240" s="3" t="str">
        <f>IF($A240="ADD",IF(NOT(ISBLANK(AR240)),_xlfn.XLOOKUP(AR240,ud_recycled_aggregate[lookupValue],ud_recycled_aggregate[lookupKey],"ERROR"),""), "")</f>
        <v/>
      </c>
      <c r="AU240" s="3" t="str">
        <f>IF($A240="ADD",IF(NOT(ISBLANK(AT240)),_xlfn.XLOOKUP(AT240,ud_surface_binder_type[lookupValue],ud_surface_binder_type[lookupKey],"ERROR"),""), "")</f>
        <v/>
      </c>
      <c r="AV240" s="20"/>
      <c r="AY240" s="3" t="str">
        <f>IF($A240="ADD",IF(NOT(ISBLANK(AX240)),_xlfn.XLOOKUP(AX240,ud_cutter_type[lookupValue],ud_cutter_type[lookupKey],"ERROR"),""), "")</f>
        <v/>
      </c>
      <c r="AZ240" s="4"/>
      <c r="BB240" s="4"/>
      <c r="BG240" s="3" t="str">
        <f>IF($A240="ADD",IF(NOT(ISBLANK(BF240)),_xlfn.XLOOKUP(BF240,ud_polymer_type[lookupValue],ud_polymer_type[lookupKey],"ERROR"),""), "")</f>
        <v/>
      </c>
      <c r="BH240" s="4"/>
      <c r="BJ240" s="4"/>
      <c r="BK240" s="5"/>
      <c r="BL240" s="21"/>
      <c r="BM240" s="4"/>
      <c r="BN240" s="21"/>
      <c r="BO240" s="2" t="str">
        <f t="shared" si="30"/>
        <v/>
      </c>
      <c r="BP240" s="3" t="str">
        <f t="shared" si="31"/>
        <v/>
      </c>
      <c r="BQ240" s="3" t="str">
        <f>IF($A240="","",IF((AND($A240="ADD",OR(BP240="",BP240="Local Authority"))),"L",(_xlfn.XLOOKUP(BP240,asset_owner[lookupValue],asset_owner[lookupKey],""))))</f>
        <v/>
      </c>
      <c r="BR240" s="3" t="str">
        <f t="shared" si="32"/>
        <v/>
      </c>
      <c r="BS240" s="3" t="str">
        <f>IF($A240="","",IF((AND($A240="ADD",OR(BR240="",BR240="Vested Assets"))),"12",(_xlfn.XLOOKUP(BR240,ud_work_category[lookupValue],ud_work_category[lookupKey],""))))</f>
        <v/>
      </c>
      <c r="BT240" s="20"/>
      <c r="BU240" s="2" t="str">
        <f t="shared" si="33"/>
        <v/>
      </c>
      <c r="BV240" s="3" t="str">
        <f t="shared" si="34"/>
        <v/>
      </c>
      <c r="BW240" s="3" t="str">
        <f>IF($A240="","",IF((AND($A240="ADD",OR(BV240="",BV240="Excellent"))),"1",(_xlfn.XLOOKUP(BV240,condition[lookupValue],condition[lookupKey],""))))</f>
        <v/>
      </c>
      <c r="BX240" s="21" t="str">
        <f t="shared" si="35"/>
        <v/>
      </c>
      <c r="BY240" s="5"/>
    </row>
    <row r="241" spans="2:77" x14ac:dyDescent="0.25">
      <c r="B241" s="4"/>
      <c r="D241" s="3" t="str">
        <f>IF($A241="ADD",IF(NOT(ISBLANK(C241)),_xlfn.XLOOKUP(C241,roadnames[lookupValue],roadnames[lookupKey],"ERROR"),""), "")</f>
        <v/>
      </c>
      <c r="E241" s="4"/>
      <c r="F241" s="4"/>
      <c r="G241" s="5"/>
      <c r="H241" s="5"/>
      <c r="I241" s="19"/>
      <c r="J241" s="19"/>
      <c r="K241" s="19" t="str">
        <f t="shared" si="27"/>
        <v/>
      </c>
      <c r="L241" s="4"/>
      <c r="N241" s="3" t="str">
        <f>IF($A241="ADD",IF(NOT(ISBLANK(M241)),_xlfn.XLOOKUP(M241,len_adjust_rsn[lookupValue],len_adjust_rsn[lookupKey],"ERROR"),""), "")</f>
        <v/>
      </c>
      <c r="O241" s="19"/>
      <c r="Q241" s="19" t="str">
        <f t="shared" si="28"/>
        <v/>
      </c>
      <c r="R241" s="19"/>
      <c r="S241" s="19" t="str">
        <f t="shared" si="29"/>
        <v/>
      </c>
      <c r="T241" s="4"/>
      <c r="U241" s="4"/>
      <c r="W241" s="3" t="str">
        <f>IF($A241="ADD",IF(NOT(ISBLANK(V241)),_xlfn.XLOOKUP(V241,ud_surface_function[lookupValue],ud_surface_function[lookupKey],"ERROR"),""), "")</f>
        <v/>
      </c>
      <c r="Y241" s="3" t="str">
        <f>IF($A241="ADD",IF(NOT(ISBLANK(X241)),_xlfn.XLOOKUP(X241,ud_surface_reseal_reason[lookupValue],ud_surface_reseal_reason[lookupKey],"ERROR"),""), "")</f>
        <v/>
      </c>
      <c r="AA241" s="3" t="str">
        <f>IF($A241="ADD",IF(NOT(ISBLANK(Z241)),_xlfn.XLOOKUP(Z241,ud_surface_material_type[lookupValue],ud_surface_material_type[lookupKey],"ERROR"),""), "")</f>
        <v/>
      </c>
      <c r="AC241" s="3" t="str">
        <f>IF($A241="ADD",IF(NOT(ISBLANK(AB241)),_xlfn.XLOOKUP(AB241,ud_material_source[lookupValue],ud_material_source[lookupKey],"ERROR"),""), "")</f>
        <v/>
      </c>
      <c r="AE241" s="3" t="str">
        <f>IF($A241="ADD",IF(NOT(ISBLANK(AD241)),_xlfn.XLOOKUP(AD241,ud_surface_specification[lookupValue],ud_surface_specification[lookupKey],"ERROR"),""), "")</f>
        <v/>
      </c>
      <c r="AF241" s="4"/>
      <c r="AG241" s="4"/>
      <c r="AI241" s="3" t="str">
        <f>IF($A241="ADD",IF(NOT(ISBLANK(AH241)),_xlfn.XLOOKUP(AH241,ud_mix_designation_number[lookupValue],ud_mix_designation_number[lookupKey],"ERROR"),""), "")</f>
        <v/>
      </c>
      <c r="AK241" s="3" t="str">
        <f>IF($A241="ADD",IF(NOT(ISBLANK(AJ241)),_xlfn.XLOOKUP(AJ241,ud_chip_grade[lookupValue],ud_chip_grade[lookupKey],"ERROR"),""), "")</f>
        <v/>
      </c>
      <c r="AM241" s="3" t="str">
        <f>IF($A241="ADD",IF(NOT(ISBLANK(AL241)),_xlfn.XLOOKUP(AL241,ud_chip_grade[lookupValue],ud_chip_grade[lookupKey],"ERROR"),""), "")</f>
        <v/>
      </c>
      <c r="AO241" s="3" t="str">
        <f>IF($A241="ADD",IF(NOT(ISBLANK(AN241)),_xlfn.XLOOKUP(AN241,ud_chip_grade[lookupValue],ud_chip_grade[lookupKey],"ERROR"),""), "")</f>
        <v/>
      </c>
      <c r="AQ241" s="4"/>
      <c r="AS241" s="3" t="str">
        <f>IF($A241="ADD",IF(NOT(ISBLANK(AR241)),_xlfn.XLOOKUP(AR241,ud_recycled_aggregate[lookupValue],ud_recycled_aggregate[lookupKey],"ERROR"),""), "")</f>
        <v/>
      </c>
      <c r="AU241" s="3" t="str">
        <f>IF($A241="ADD",IF(NOT(ISBLANK(AT241)),_xlfn.XLOOKUP(AT241,ud_surface_binder_type[lookupValue],ud_surface_binder_type[lookupKey],"ERROR"),""), "")</f>
        <v/>
      </c>
      <c r="AV241" s="20"/>
      <c r="AY241" s="3" t="str">
        <f>IF($A241="ADD",IF(NOT(ISBLANK(AX241)),_xlfn.XLOOKUP(AX241,ud_cutter_type[lookupValue],ud_cutter_type[lookupKey],"ERROR"),""), "")</f>
        <v/>
      </c>
      <c r="AZ241" s="4"/>
      <c r="BB241" s="4"/>
      <c r="BG241" s="3" t="str">
        <f>IF($A241="ADD",IF(NOT(ISBLANK(BF241)),_xlfn.XLOOKUP(BF241,ud_polymer_type[lookupValue],ud_polymer_type[lookupKey],"ERROR"),""), "")</f>
        <v/>
      </c>
      <c r="BH241" s="4"/>
      <c r="BJ241" s="4"/>
      <c r="BK241" s="5"/>
      <c r="BL241" s="21"/>
      <c r="BM241" s="4"/>
      <c r="BN241" s="21"/>
      <c r="BO241" s="2" t="str">
        <f t="shared" si="30"/>
        <v/>
      </c>
      <c r="BP241" s="3" t="str">
        <f t="shared" si="31"/>
        <v/>
      </c>
      <c r="BQ241" s="3" t="str">
        <f>IF($A241="","",IF((AND($A241="ADD",OR(BP241="",BP241="Local Authority"))),"L",(_xlfn.XLOOKUP(BP241,asset_owner[lookupValue],asset_owner[lookupKey],""))))</f>
        <v/>
      </c>
      <c r="BR241" s="3" t="str">
        <f t="shared" si="32"/>
        <v/>
      </c>
      <c r="BS241" s="3" t="str">
        <f>IF($A241="","",IF((AND($A241="ADD",OR(BR241="",BR241="Vested Assets"))),"12",(_xlfn.XLOOKUP(BR241,ud_work_category[lookupValue],ud_work_category[lookupKey],""))))</f>
        <v/>
      </c>
      <c r="BT241" s="20"/>
      <c r="BU241" s="2" t="str">
        <f t="shared" si="33"/>
        <v/>
      </c>
      <c r="BV241" s="3" t="str">
        <f t="shared" si="34"/>
        <v/>
      </c>
      <c r="BW241" s="3" t="str">
        <f>IF($A241="","",IF((AND($A241="ADD",OR(BV241="",BV241="Excellent"))),"1",(_xlfn.XLOOKUP(BV241,condition[lookupValue],condition[lookupKey],""))))</f>
        <v/>
      </c>
      <c r="BX241" s="21" t="str">
        <f t="shared" si="35"/>
        <v/>
      </c>
      <c r="BY241" s="5"/>
    </row>
    <row r="242" spans="2:77" x14ac:dyDescent="0.25">
      <c r="B242" s="4"/>
      <c r="D242" s="3" t="str">
        <f>IF($A242="ADD",IF(NOT(ISBLANK(C242)),_xlfn.XLOOKUP(C242,roadnames[lookupValue],roadnames[lookupKey],"ERROR"),""), "")</f>
        <v/>
      </c>
      <c r="E242" s="4"/>
      <c r="F242" s="4"/>
      <c r="G242" s="5"/>
      <c r="H242" s="5"/>
      <c r="I242" s="19"/>
      <c r="J242" s="19"/>
      <c r="K242" s="19" t="str">
        <f t="shared" si="27"/>
        <v/>
      </c>
      <c r="L242" s="4"/>
      <c r="N242" s="3" t="str">
        <f>IF($A242="ADD",IF(NOT(ISBLANK(M242)),_xlfn.XLOOKUP(M242,len_adjust_rsn[lookupValue],len_adjust_rsn[lookupKey],"ERROR"),""), "")</f>
        <v/>
      </c>
      <c r="O242" s="19"/>
      <c r="Q242" s="19" t="str">
        <f t="shared" si="28"/>
        <v/>
      </c>
      <c r="R242" s="19"/>
      <c r="S242" s="19" t="str">
        <f t="shared" si="29"/>
        <v/>
      </c>
      <c r="T242" s="4"/>
      <c r="U242" s="4"/>
      <c r="W242" s="3" t="str">
        <f>IF($A242="ADD",IF(NOT(ISBLANK(V242)),_xlfn.XLOOKUP(V242,ud_surface_function[lookupValue],ud_surface_function[lookupKey],"ERROR"),""), "")</f>
        <v/>
      </c>
      <c r="Y242" s="3" t="str">
        <f>IF($A242="ADD",IF(NOT(ISBLANK(X242)),_xlfn.XLOOKUP(X242,ud_surface_reseal_reason[lookupValue],ud_surface_reseal_reason[lookupKey],"ERROR"),""), "")</f>
        <v/>
      </c>
      <c r="AA242" s="3" t="str">
        <f>IF($A242="ADD",IF(NOT(ISBLANK(Z242)),_xlfn.XLOOKUP(Z242,ud_surface_material_type[lookupValue],ud_surface_material_type[lookupKey],"ERROR"),""), "")</f>
        <v/>
      </c>
      <c r="AC242" s="3" t="str">
        <f>IF($A242="ADD",IF(NOT(ISBLANK(AB242)),_xlfn.XLOOKUP(AB242,ud_material_source[lookupValue],ud_material_source[lookupKey],"ERROR"),""), "")</f>
        <v/>
      </c>
      <c r="AE242" s="3" t="str">
        <f>IF($A242="ADD",IF(NOT(ISBLANK(AD242)),_xlfn.XLOOKUP(AD242,ud_surface_specification[lookupValue],ud_surface_specification[lookupKey],"ERROR"),""), "")</f>
        <v/>
      </c>
      <c r="AF242" s="4"/>
      <c r="AG242" s="4"/>
      <c r="AI242" s="3" t="str">
        <f>IF($A242="ADD",IF(NOT(ISBLANK(AH242)),_xlfn.XLOOKUP(AH242,ud_mix_designation_number[lookupValue],ud_mix_designation_number[lookupKey],"ERROR"),""), "")</f>
        <v/>
      </c>
      <c r="AK242" s="3" t="str">
        <f>IF($A242="ADD",IF(NOT(ISBLANK(AJ242)),_xlfn.XLOOKUP(AJ242,ud_chip_grade[lookupValue],ud_chip_grade[lookupKey],"ERROR"),""), "")</f>
        <v/>
      </c>
      <c r="AM242" s="3" t="str">
        <f>IF($A242="ADD",IF(NOT(ISBLANK(AL242)),_xlfn.XLOOKUP(AL242,ud_chip_grade[lookupValue],ud_chip_grade[lookupKey],"ERROR"),""), "")</f>
        <v/>
      </c>
      <c r="AO242" s="3" t="str">
        <f>IF($A242="ADD",IF(NOT(ISBLANK(AN242)),_xlfn.XLOOKUP(AN242,ud_chip_grade[lookupValue],ud_chip_grade[lookupKey],"ERROR"),""), "")</f>
        <v/>
      </c>
      <c r="AQ242" s="4"/>
      <c r="AS242" s="3" t="str">
        <f>IF($A242="ADD",IF(NOT(ISBLANK(AR242)),_xlfn.XLOOKUP(AR242,ud_recycled_aggregate[lookupValue],ud_recycled_aggregate[lookupKey],"ERROR"),""), "")</f>
        <v/>
      </c>
      <c r="AU242" s="3" t="str">
        <f>IF($A242="ADD",IF(NOT(ISBLANK(AT242)),_xlfn.XLOOKUP(AT242,ud_surface_binder_type[lookupValue],ud_surface_binder_type[lookupKey],"ERROR"),""), "")</f>
        <v/>
      </c>
      <c r="AV242" s="20"/>
      <c r="AY242" s="3" t="str">
        <f>IF($A242="ADD",IF(NOT(ISBLANK(AX242)),_xlfn.XLOOKUP(AX242,ud_cutter_type[lookupValue],ud_cutter_type[lookupKey],"ERROR"),""), "")</f>
        <v/>
      </c>
      <c r="AZ242" s="4"/>
      <c r="BB242" s="4"/>
      <c r="BG242" s="3" t="str">
        <f>IF($A242="ADD",IF(NOT(ISBLANK(BF242)),_xlfn.XLOOKUP(BF242,ud_polymer_type[lookupValue],ud_polymer_type[lookupKey],"ERROR"),""), "")</f>
        <v/>
      </c>
      <c r="BH242" s="4"/>
      <c r="BJ242" s="4"/>
      <c r="BK242" s="5"/>
      <c r="BL242" s="21"/>
      <c r="BM242" s="4"/>
      <c r="BN242" s="21"/>
      <c r="BO242" s="2" t="str">
        <f t="shared" si="30"/>
        <v/>
      </c>
      <c r="BP242" s="3" t="str">
        <f t="shared" si="31"/>
        <v/>
      </c>
      <c r="BQ242" s="3" t="str">
        <f>IF($A242="","",IF((AND($A242="ADD",OR(BP242="",BP242="Local Authority"))),"L",(_xlfn.XLOOKUP(BP242,asset_owner[lookupValue],asset_owner[lookupKey],""))))</f>
        <v/>
      </c>
      <c r="BR242" s="3" t="str">
        <f t="shared" si="32"/>
        <v/>
      </c>
      <c r="BS242" s="3" t="str">
        <f>IF($A242="","",IF((AND($A242="ADD",OR(BR242="",BR242="Vested Assets"))),"12",(_xlfn.XLOOKUP(BR242,ud_work_category[lookupValue],ud_work_category[lookupKey],""))))</f>
        <v/>
      </c>
      <c r="BT242" s="20"/>
      <c r="BU242" s="2" t="str">
        <f t="shared" si="33"/>
        <v/>
      </c>
      <c r="BV242" s="3" t="str">
        <f t="shared" si="34"/>
        <v/>
      </c>
      <c r="BW242" s="3" t="str">
        <f>IF($A242="","",IF((AND($A242="ADD",OR(BV242="",BV242="Excellent"))),"1",(_xlfn.XLOOKUP(BV242,condition[lookupValue],condition[lookupKey],""))))</f>
        <v/>
      </c>
      <c r="BX242" s="21" t="str">
        <f t="shared" si="35"/>
        <v/>
      </c>
      <c r="BY242" s="5"/>
    </row>
    <row r="243" spans="2:77" x14ac:dyDescent="0.25">
      <c r="B243" s="4"/>
      <c r="D243" s="3" t="str">
        <f>IF($A243="ADD",IF(NOT(ISBLANK(C243)),_xlfn.XLOOKUP(C243,roadnames[lookupValue],roadnames[lookupKey],"ERROR"),""), "")</f>
        <v/>
      </c>
      <c r="E243" s="4"/>
      <c r="F243" s="4"/>
      <c r="G243" s="5"/>
      <c r="H243" s="5"/>
      <c r="I243" s="19"/>
      <c r="J243" s="19"/>
      <c r="K243" s="19" t="str">
        <f t="shared" si="27"/>
        <v/>
      </c>
      <c r="L243" s="4"/>
      <c r="N243" s="3" t="str">
        <f>IF($A243="ADD",IF(NOT(ISBLANK(M243)),_xlfn.XLOOKUP(M243,len_adjust_rsn[lookupValue],len_adjust_rsn[lookupKey],"ERROR"),""), "")</f>
        <v/>
      </c>
      <c r="O243" s="19"/>
      <c r="Q243" s="19" t="str">
        <f t="shared" si="28"/>
        <v/>
      </c>
      <c r="R243" s="19"/>
      <c r="S243" s="19" t="str">
        <f t="shared" si="29"/>
        <v/>
      </c>
      <c r="T243" s="4"/>
      <c r="U243" s="4"/>
      <c r="W243" s="3" t="str">
        <f>IF($A243="ADD",IF(NOT(ISBLANK(V243)),_xlfn.XLOOKUP(V243,ud_surface_function[lookupValue],ud_surface_function[lookupKey],"ERROR"),""), "")</f>
        <v/>
      </c>
      <c r="Y243" s="3" t="str">
        <f>IF($A243="ADD",IF(NOT(ISBLANK(X243)),_xlfn.XLOOKUP(X243,ud_surface_reseal_reason[lookupValue],ud_surface_reseal_reason[lookupKey],"ERROR"),""), "")</f>
        <v/>
      </c>
      <c r="AA243" s="3" t="str">
        <f>IF($A243="ADD",IF(NOT(ISBLANK(Z243)),_xlfn.XLOOKUP(Z243,ud_surface_material_type[lookupValue],ud_surface_material_type[lookupKey],"ERROR"),""), "")</f>
        <v/>
      </c>
      <c r="AC243" s="3" t="str">
        <f>IF($A243="ADD",IF(NOT(ISBLANK(AB243)),_xlfn.XLOOKUP(AB243,ud_material_source[lookupValue],ud_material_source[lookupKey],"ERROR"),""), "")</f>
        <v/>
      </c>
      <c r="AE243" s="3" t="str">
        <f>IF($A243="ADD",IF(NOT(ISBLANK(AD243)),_xlfn.XLOOKUP(AD243,ud_surface_specification[lookupValue],ud_surface_specification[lookupKey],"ERROR"),""), "")</f>
        <v/>
      </c>
      <c r="AF243" s="4"/>
      <c r="AG243" s="4"/>
      <c r="AI243" s="3" t="str">
        <f>IF($A243="ADD",IF(NOT(ISBLANK(AH243)),_xlfn.XLOOKUP(AH243,ud_mix_designation_number[lookupValue],ud_mix_designation_number[lookupKey],"ERROR"),""), "")</f>
        <v/>
      </c>
      <c r="AK243" s="3" t="str">
        <f>IF($A243="ADD",IF(NOT(ISBLANK(AJ243)),_xlfn.XLOOKUP(AJ243,ud_chip_grade[lookupValue],ud_chip_grade[lookupKey],"ERROR"),""), "")</f>
        <v/>
      </c>
      <c r="AM243" s="3" t="str">
        <f>IF($A243="ADD",IF(NOT(ISBLANK(AL243)),_xlfn.XLOOKUP(AL243,ud_chip_grade[lookupValue],ud_chip_grade[lookupKey],"ERROR"),""), "")</f>
        <v/>
      </c>
      <c r="AO243" s="3" t="str">
        <f>IF($A243="ADD",IF(NOT(ISBLANK(AN243)),_xlfn.XLOOKUP(AN243,ud_chip_grade[lookupValue],ud_chip_grade[lookupKey],"ERROR"),""), "")</f>
        <v/>
      </c>
      <c r="AQ243" s="4"/>
      <c r="AS243" s="3" t="str">
        <f>IF($A243="ADD",IF(NOT(ISBLANK(AR243)),_xlfn.XLOOKUP(AR243,ud_recycled_aggregate[lookupValue],ud_recycled_aggregate[lookupKey],"ERROR"),""), "")</f>
        <v/>
      </c>
      <c r="AU243" s="3" t="str">
        <f>IF($A243="ADD",IF(NOT(ISBLANK(AT243)),_xlfn.XLOOKUP(AT243,ud_surface_binder_type[lookupValue],ud_surface_binder_type[lookupKey],"ERROR"),""), "")</f>
        <v/>
      </c>
      <c r="AV243" s="20"/>
      <c r="AY243" s="3" t="str">
        <f>IF($A243="ADD",IF(NOT(ISBLANK(AX243)),_xlfn.XLOOKUP(AX243,ud_cutter_type[lookupValue],ud_cutter_type[lookupKey],"ERROR"),""), "")</f>
        <v/>
      </c>
      <c r="AZ243" s="4"/>
      <c r="BB243" s="4"/>
      <c r="BG243" s="3" t="str">
        <f>IF($A243="ADD",IF(NOT(ISBLANK(BF243)),_xlfn.XLOOKUP(BF243,ud_polymer_type[lookupValue],ud_polymer_type[lookupKey],"ERROR"),""), "")</f>
        <v/>
      </c>
      <c r="BH243" s="4"/>
      <c r="BJ243" s="4"/>
      <c r="BK243" s="5"/>
      <c r="BL243" s="21"/>
      <c r="BM243" s="4"/>
      <c r="BN243" s="21"/>
      <c r="BO243" s="2" t="str">
        <f t="shared" si="30"/>
        <v/>
      </c>
      <c r="BP243" s="3" t="str">
        <f t="shared" si="31"/>
        <v/>
      </c>
      <c r="BQ243" s="3" t="str">
        <f>IF($A243="","",IF((AND($A243="ADD",OR(BP243="",BP243="Local Authority"))),"L",(_xlfn.XLOOKUP(BP243,asset_owner[lookupValue],asset_owner[lookupKey],""))))</f>
        <v/>
      </c>
      <c r="BR243" s="3" t="str">
        <f t="shared" si="32"/>
        <v/>
      </c>
      <c r="BS243" s="3" t="str">
        <f>IF($A243="","",IF((AND($A243="ADD",OR(BR243="",BR243="Vested Assets"))),"12",(_xlfn.XLOOKUP(BR243,ud_work_category[lookupValue],ud_work_category[lookupKey],""))))</f>
        <v/>
      </c>
      <c r="BT243" s="20"/>
      <c r="BU243" s="2" t="str">
        <f t="shared" si="33"/>
        <v/>
      </c>
      <c r="BV243" s="3" t="str">
        <f t="shared" si="34"/>
        <v/>
      </c>
      <c r="BW243" s="3" t="str">
        <f>IF($A243="","",IF((AND($A243="ADD",OR(BV243="",BV243="Excellent"))),"1",(_xlfn.XLOOKUP(BV243,condition[lookupValue],condition[lookupKey],""))))</f>
        <v/>
      </c>
      <c r="BX243" s="21" t="str">
        <f t="shared" si="35"/>
        <v/>
      </c>
      <c r="BY243" s="5"/>
    </row>
    <row r="244" spans="2:77" x14ac:dyDescent="0.25">
      <c r="B244" s="4"/>
      <c r="D244" s="3" t="str">
        <f>IF($A244="ADD",IF(NOT(ISBLANK(C244)),_xlfn.XLOOKUP(C244,roadnames[lookupValue],roadnames[lookupKey],"ERROR"),""), "")</f>
        <v/>
      </c>
      <c r="E244" s="4"/>
      <c r="F244" s="4"/>
      <c r="G244" s="5"/>
      <c r="H244" s="5"/>
      <c r="I244" s="19"/>
      <c r="J244" s="19"/>
      <c r="K244" s="19" t="str">
        <f t="shared" si="27"/>
        <v/>
      </c>
      <c r="L244" s="4"/>
      <c r="N244" s="3" t="str">
        <f>IF($A244="ADD",IF(NOT(ISBLANK(M244)),_xlfn.XLOOKUP(M244,len_adjust_rsn[lookupValue],len_adjust_rsn[lookupKey],"ERROR"),""), "")</f>
        <v/>
      </c>
      <c r="O244" s="19"/>
      <c r="Q244" s="19" t="str">
        <f t="shared" si="28"/>
        <v/>
      </c>
      <c r="R244" s="19"/>
      <c r="S244" s="19" t="str">
        <f t="shared" si="29"/>
        <v/>
      </c>
      <c r="T244" s="4"/>
      <c r="U244" s="4"/>
      <c r="W244" s="3" t="str">
        <f>IF($A244="ADD",IF(NOT(ISBLANK(V244)),_xlfn.XLOOKUP(V244,ud_surface_function[lookupValue],ud_surface_function[lookupKey],"ERROR"),""), "")</f>
        <v/>
      </c>
      <c r="Y244" s="3" t="str">
        <f>IF($A244="ADD",IF(NOT(ISBLANK(X244)),_xlfn.XLOOKUP(X244,ud_surface_reseal_reason[lookupValue],ud_surface_reseal_reason[lookupKey],"ERROR"),""), "")</f>
        <v/>
      </c>
      <c r="AA244" s="3" t="str">
        <f>IF($A244="ADD",IF(NOT(ISBLANK(Z244)),_xlfn.XLOOKUP(Z244,ud_surface_material_type[lookupValue],ud_surface_material_type[lookupKey],"ERROR"),""), "")</f>
        <v/>
      </c>
      <c r="AC244" s="3" t="str">
        <f>IF($A244="ADD",IF(NOT(ISBLANK(AB244)),_xlfn.XLOOKUP(AB244,ud_material_source[lookupValue],ud_material_source[lookupKey],"ERROR"),""), "")</f>
        <v/>
      </c>
      <c r="AE244" s="3" t="str">
        <f>IF($A244="ADD",IF(NOT(ISBLANK(AD244)),_xlfn.XLOOKUP(AD244,ud_surface_specification[lookupValue],ud_surface_specification[lookupKey],"ERROR"),""), "")</f>
        <v/>
      </c>
      <c r="AF244" s="4"/>
      <c r="AG244" s="4"/>
      <c r="AI244" s="3" t="str">
        <f>IF($A244="ADD",IF(NOT(ISBLANK(AH244)),_xlfn.XLOOKUP(AH244,ud_mix_designation_number[lookupValue],ud_mix_designation_number[lookupKey],"ERROR"),""), "")</f>
        <v/>
      </c>
      <c r="AK244" s="3" t="str">
        <f>IF($A244="ADD",IF(NOT(ISBLANK(AJ244)),_xlfn.XLOOKUP(AJ244,ud_chip_grade[lookupValue],ud_chip_grade[lookupKey],"ERROR"),""), "")</f>
        <v/>
      </c>
      <c r="AM244" s="3" t="str">
        <f>IF($A244="ADD",IF(NOT(ISBLANK(AL244)),_xlfn.XLOOKUP(AL244,ud_chip_grade[lookupValue],ud_chip_grade[lookupKey],"ERROR"),""), "")</f>
        <v/>
      </c>
      <c r="AO244" s="3" t="str">
        <f>IF($A244="ADD",IF(NOT(ISBLANK(AN244)),_xlfn.XLOOKUP(AN244,ud_chip_grade[lookupValue],ud_chip_grade[lookupKey],"ERROR"),""), "")</f>
        <v/>
      </c>
      <c r="AQ244" s="4"/>
      <c r="AS244" s="3" t="str">
        <f>IF($A244="ADD",IF(NOT(ISBLANK(AR244)),_xlfn.XLOOKUP(AR244,ud_recycled_aggregate[lookupValue],ud_recycled_aggregate[lookupKey],"ERROR"),""), "")</f>
        <v/>
      </c>
      <c r="AU244" s="3" t="str">
        <f>IF($A244="ADD",IF(NOT(ISBLANK(AT244)),_xlfn.XLOOKUP(AT244,ud_surface_binder_type[lookupValue],ud_surface_binder_type[lookupKey],"ERROR"),""), "")</f>
        <v/>
      </c>
      <c r="AV244" s="20"/>
      <c r="AY244" s="3" t="str">
        <f>IF($A244="ADD",IF(NOT(ISBLANK(AX244)),_xlfn.XLOOKUP(AX244,ud_cutter_type[lookupValue],ud_cutter_type[lookupKey],"ERROR"),""), "")</f>
        <v/>
      </c>
      <c r="AZ244" s="4"/>
      <c r="BB244" s="4"/>
      <c r="BG244" s="3" t="str">
        <f>IF($A244="ADD",IF(NOT(ISBLANK(BF244)),_xlfn.XLOOKUP(BF244,ud_polymer_type[lookupValue],ud_polymer_type[lookupKey],"ERROR"),""), "")</f>
        <v/>
      </c>
      <c r="BH244" s="4"/>
      <c r="BJ244" s="4"/>
      <c r="BK244" s="5"/>
      <c r="BL244" s="21"/>
      <c r="BM244" s="4"/>
      <c r="BN244" s="21"/>
      <c r="BO244" s="2" t="str">
        <f t="shared" si="30"/>
        <v/>
      </c>
      <c r="BP244" s="3" t="str">
        <f t="shared" si="31"/>
        <v/>
      </c>
      <c r="BQ244" s="3" t="str">
        <f>IF($A244="","",IF((AND($A244="ADD",OR(BP244="",BP244="Local Authority"))),"L",(_xlfn.XLOOKUP(BP244,asset_owner[lookupValue],asset_owner[lookupKey],""))))</f>
        <v/>
      </c>
      <c r="BR244" s="3" t="str">
        <f t="shared" si="32"/>
        <v/>
      </c>
      <c r="BS244" s="3" t="str">
        <f>IF($A244="","",IF((AND($A244="ADD",OR(BR244="",BR244="Vested Assets"))),"12",(_xlfn.XLOOKUP(BR244,ud_work_category[lookupValue],ud_work_category[lookupKey],""))))</f>
        <v/>
      </c>
      <c r="BT244" s="20"/>
      <c r="BU244" s="2" t="str">
        <f t="shared" si="33"/>
        <v/>
      </c>
      <c r="BV244" s="3" t="str">
        <f t="shared" si="34"/>
        <v/>
      </c>
      <c r="BW244" s="3" t="str">
        <f>IF($A244="","",IF((AND($A244="ADD",OR(BV244="",BV244="Excellent"))),"1",(_xlfn.XLOOKUP(BV244,condition[lookupValue],condition[lookupKey],""))))</f>
        <v/>
      </c>
      <c r="BX244" s="21" t="str">
        <f t="shared" si="35"/>
        <v/>
      </c>
      <c r="BY244" s="5"/>
    </row>
    <row r="245" spans="2:77" x14ac:dyDescent="0.25">
      <c r="B245" s="4"/>
      <c r="D245" s="3" t="str">
        <f>IF($A245="ADD",IF(NOT(ISBLANK(C245)),_xlfn.XLOOKUP(C245,roadnames[lookupValue],roadnames[lookupKey],"ERROR"),""), "")</f>
        <v/>
      </c>
      <c r="E245" s="4"/>
      <c r="F245" s="4"/>
      <c r="G245" s="5"/>
      <c r="H245" s="5"/>
      <c r="I245" s="19"/>
      <c r="J245" s="19"/>
      <c r="K245" s="19" t="str">
        <f t="shared" si="27"/>
        <v/>
      </c>
      <c r="L245" s="4"/>
      <c r="N245" s="3" t="str">
        <f>IF($A245="ADD",IF(NOT(ISBLANK(M245)),_xlfn.XLOOKUP(M245,len_adjust_rsn[lookupValue],len_adjust_rsn[lookupKey],"ERROR"),""), "")</f>
        <v/>
      </c>
      <c r="O245" s="19"/>
      <c r="Q245" s="19" t="str">
        <f t="shared" si="28"/>
        <v/>
      </c>
      <c r="R245" s="19"/>
      <c r="S245" s="19" t="str">
        <f t="shared" si="29"/>
        <v/>
      </c>
      <c r="T245" s="4"/>
      <c r="U245" s="4"/>
      <c r="W245" s="3" t="str">
        <f>IF($A245="ADD",IF(NOT(ISBLANK(V245)),_xlfn.XLOOKUP(V245,ud_surface_function[lookupValue],ud_surface_function[lookupKey],"ERROR"),""), "")</f>
        <v/>
      </c>
      <c r="Y245" s="3" t="str">
        <f>IF($A245="ADD",IF(NOT(ISBLANK(X245)),_xlfn.XLOOKUP(X245,ud_surface_reseal_reason[lookupValue],ud_surface_reseal_reason[lookupKey],"ERROR"),""), "")</f>
        <v/>
      </c>
      <c r="AA245" s="3" t="str">
        <f>IF($A245="ADD",IF(NOT(ISBLANK(Z245)),_xlfn.XLOOKUP(Z245,ud_surface_material_type[lookupValue],ud_surface_material_type[lookupKey],"ERROR"),""), "")</f>
        <v/>
      </c>
      <c r="AC245" s="3" t="str">
        <f>IF($A245="ADD",IF(NOT(ISBLANK(AB245)),_xlfn.XLOOKUP(AB245,ud_material_source[lookupValue],ud_material_source[lookupKey],"ERROR"),""), "")</f>
        <v/>
      </c>
      <c r="AE245" s="3" t="str">
        <f>IF($A245="ADD",IF(NOT(ISBLANK(AD245)),_xlfn.XLOOKUP(AD245,ud_surface_specification[lookupValue],ud_surface_specification[lookupKey],"ERROR"),""), "")</f>
        <v/>
      </c>
      <c r="AF245" s="4"/>
      <c r="AG245" s="4"/>
      <c r="AI245" s="3" t="str">
        <f>IF($A245="ADD",IF(NOT(ISBLANK(AH245)),_xlfn.XLOOKUP(AH245,ud_mix_designation_number[lookupValue],ud_mix_designation_number[lookupKey],"ERROR"),""), "")</f>
        <v/>
      </c>
      <c r="AK245" s="3" t="str">
        <f>IF($A245="ADD",IF(NOT(ISBLANK(AJ245)),_xlfn.XLOOKUP(AJ245,ud_chip_grade[lookupValue],ud_chip_grade[lookupKey],"ERROR"),""), "")</f>
        <v/>
      </c>
      <c r="AM245" s="3" t="str">
        <f>IF($A245="ADD",IF(NOT(ISBLANK(AL245)),_xlfn.XLOOKUP(AL245,ud_chip_grade[lookupValue],ud_chip_grade[lookupKey],"ERROR"),""), "")</f>
        <v/>
      </c>
      <c r="AO245" s="3" t="str">
        <f>IF($A245="ADD",IF(NOT(ISBLANK(AN245)),_xlfn.XLOOKUP(AN245,ud_chip_grade[lookupValue],ud_chip_grade[lookupKey],"ERROR"),""), "")</f>
        <v/>
      </c>
      <c r="AQ245" s="4"/>
      <c r="AS245" s="3" t="str">
        <f>IF($A245="ADD",IF(NOT(ISBLANK(AR245)),_xlfn.XLOOKUP(AR245,ud_recycled_aggregate[lookupValue],ud_recycled_aggregate[lookupKey],"ERROR"),""), "")</f>
        <v/>
      </c>
      <c r="AU245" s="3" t="str">
        <f>IF($A245="ADD",IF(NOT(ISBLANK(AT245)),_xlfn.XLOOKUP(AT245,ud_surface_binder_type[lookupValue],ud_surface_binder_type[lookupKey],"ERROR"),""), "")</f>
        <v/>
      </c>
      <c r="AV245" s="20"/>
      <c r="AY245" s="3" t="str">
        <f>IF($A245="ADD",IF(NOT(ISBLANK(AX245)),_xlfn.XLOOKUP(AX245,ud_cutter_type[lookupValue],ud_cutter_type[lookupKey],"ERROR"),""), "")</f>
        <v/>
      </c>
      <c r="AZ245" s="4"/>
      <c r="BB245" s="4"/>
      <c r="BG245" s="3" t="str">
        <f>IF($A245="ADD",IF(NOT(ISBLANK(BF245)),_xlfn.XLOOKUP(BF245,ud_polymer_type[lookupValue],ud_polymer_type[lookupKey],"ERROR"),""), "")</f>
        <v/>
      </c>
      <c r="BH245" s="4"/>
      <c r="BJ245" s="4"/>
      <c r="BK245" s="5"/>
      <c r="BL245" s="21"/>
      <c r="BM245" s="4"/>
      <c r="BN245" s="21"/>
      <c r="BO245" s="2" t="str">
        <f t="shared" si="30"/>
        <v/>
      </c>
      <c r="BP245" s="3" t="str">
        <f t="shared" si="31"/>
        <v/>
      </c>
      <c r="BQ245" s="3" t="str">
        <f>IF($A245="","",IF((AND($A245="ADD",OR(BP245="",BP245="Local Authority"))),"L",(_xlfn.XLOOKUP(BP245,asset_owner[lookupValue],asset_owner[lookupKey],""))))</f>
        <v/>
      </c>
      <c r="BR245" s="3" t="str">
        <f t="shared" si="32"/>
        <v/>
      </c>
      <c r="BS245" s="3" t="str">
        <f>IF($A245="","",IF((AND($A245="ADD",OR(BR245="",BR245="Vested Assets"))),"12",(_xlfn.XLOOKUP(BR245,ud_work_category[lookupValue],ud_work_category[lookupKey],""))))</f>
        <v/>
      </c>
      <c r="BT245" s="20"/>
      <c r="BU245" s="2" t="str">
        <f t="shared" si="33"/>
        <v/>
      </c>
      <c r="BV245" s="3" t="str">
        <f t="shared" si="34"/>
        <v/>
      </c>
      <c r="BW245" s="3" t="str">
        <f>IF($A245="","",IF((AND($A245="ADD",OR(BV245="",BV245="Excellent"))),"1",(_xlfn.XLOOKUP(BV245,condition[lookupValue],condition[lookupKey],""))))</f>
        <v/>
      </c>
      <c r="BX245" s="21" t="str">
        <f t="shared" si="35"/>
        <v/>
      </c>
      <c r="BY245" s="5"/>
    </row>
    <row r="246" spans="2:77" x14ac:dyDescent="0.25">
      <c r="B246" s="4"/>
      <c r="D246" s="3" t="str">
        <f>IF($A246="ADD",IF(NOT(ISBLANK(C246)),_xlfn.XLOOKUP(C246,roadnames[lookupValue],roadnames[lookupKey],"ERROR"),""), "")</f>
        <v/>
      </c>
      <c r="E246" s="4"/>
      <c r="F246" s="4"/>
      <c r="G246" s="5"/>
      <c r="H246" s="5"/>
      <c r="I246" s="19"/>
      <c r="J246" s="19"/>
      <c r="K246" s="19" t="str">
        <f t="shared" si="27"/>
        <v/>
      </c>
      <c r="L246" s="4"/>
      <c r="N246" s="3" t="str">
        <f>IF($A246="ADD",IF(NOT(ISBLANK(M246)),_xlfn.XLOOKUP(M246,len_adjust_rsn[lookupValue],len_adjust_rsn[lookupKey],"ERROR"),""), "")</f>
        <v/>
      </c>
      <c r="O246" s="19"/>
      <c r="Q246" s="19" t="str">
        <f t="shared" si="28"/>
        <v/>
      </c>
      <c r="R246" s="19"/>
      <c r="S246" s="19" t="str">
        <f t="shared" si="29"/>
        <v/>
      </c>
      <c r="T246" s="4"/>
      <c r="U246" s="4"/>
      <c r="W246" s="3" t="str">
        <f>IF($A246="ADD",IF(NOT(ISBLANK(V246)),_xlfn.XLOOKUP(V246,ud_surface_function[lookupValue],ud_surface_function[lookupKey],"ERROR"),""), "")</f>
        <v/>
      </c>
      <c r="Y246" s="3" t="str">
        <f>IF($A246="ADD",IF(NOT(ISBLANK(X246)),_xlfn.XLOOKUP(X246,ud_surface_reseal_reason[lookupValue],ud_surface_reseal_reason[lookupKey],"ERROR"),""), "")</f>
        <v/>
      </c>
      <c r="AA246" s="3" t="str">
        <f>IF($A246="ADD",IF(NOT(ISBLANK(Z246)),_xlfn.XLOOKUP(Z246,ud_surface_material_type[lookupValue],ud_surface_material_type[lookupKey],"ERROR"),""), "")</f>
        <v/>
      </c>
      <c r="AC246" s="3" t="str">
        <f>IF($A246="ADD",IF(NOT(ISBLANK(AB246)),_xlfn.XLOOKUP(AB246,ud_material_source[lookupValue],ud_material_source[lookupKey],"ERROR"),""), "")</f>
        <v/>
      </c>
      <c r="AE246" s="3" t="str">
        <f>IF($A246="ADD",IF(NOT(ISBLANK(AD246)),_xlfn.XLOOKUP(AD246,ud_surface_specification[lookupValue],ud_surface_specification[lookupKey],"ERROR"),""), "")</f>
        <v/>
      </c>
      <c r="AF246" s="4"/>
      <c r="AG246" s="4"/>
      <c r="AI246" s="3" t="str">
        <f>IF($A246="ADD",IF(NOT(ISBLANK(AH246)),_xlfn.XLOOKUP(AH246,ud_mix_designation_number[lookupValue],ud_mix_designation_number[lookupKey],"ERROR"),""), "")</f>
        <v/>
      </c>
      <c r="AK246" s="3" t="str">
        <f>IF($A246="ADD",IF(NOT(ISBLANK(AJ246)),_xlfn.XLOOKUP(AJ246,ud_chip_grade[lookupValue],ud_chip_grade[lookupKey],"ERROR"),""), "")</f>
        <v/>
      </c>
      <c r="AM246" s="3" t="str">
        <f>IF($A246="ADD",IF(NOT(ISBLANK(AL246)),_xlfn.XLOOKUP(AL246,ud_chip_grade[lookupValue],ud_chip_grade[lookupKey],"ERROR"),""), "")</f>
        <v/>
      </c>
      <c r="AO246" s="3" t="str">
        <f>IF($A246="ADD",IF(NOT(ISBLANK(AN246)),_xlfn.XLOOKUP(AN246,ud_chip_grade[lookupValue],ud_chip_grade[lookupKey],"ERROR"),""), "")</f>
        <v/>
      </c>
      <c r="AQ246" s="4"/>
      <c r="AS246" s="3" t="str">
        <f>IF($A246="ADD",IF(NOT(ISBLANK(AR246)),_xlfn.XLOOKUP(AR246,ud_recycled_aggregate[lookupValue],ud_recycled_aggregate[lookupKey],"ERROR"),""), "")</f>
        <v/>
      </c>
      <c r="AU246" s="3" t="str">
        <f>IF($A246="ADD",IF(NOT(ISBLANK(AT246)),_xlfn.XLOOKUP(AT246,ud_surface_binder_type[lookupValue],ud_surface_binder_type[lookupKey],"ERROR"),""), "")</f>
        <v/>
      </c>
      <c r="AV246" s="20"/>
      <c r="AY246" s="3" t="str">
        <f>IF($A246="ADD",IF(NOT(ISBLANK(AX246)),_xlfn.XLOOKUP(AX246,ud_cutter_type[lookupValue],ud_cutter_type[lookupKey],"ERROR"),""), "")</f>
        <v/>
      </c>
      <c r="AZ246" s="4"/>
      <c r="BB246" s="4"/>
      <c r="BG246" s="3" t="str">
        <f>IF($A246="ADD",IF(NOT(ISBLANK(BF246)),_xlfn.XLOOKUP(BF246,ud_polymer_type[lookupValue],ud_polymer_type[lookupKey],"ERROR"),""), "")</f>
        <v/>
      </c>
      <c r="BH246" s="4"/>
      <c r="BJ246" s="4"/>
      <c r="BK246" s="5"/>
      <c r="BL246" s="21"/>
      <c r="BM246" s="4"/>
      <c r="BN246" s="21"/>
      <c r="BO246" s="2" t="str">
        <f t="shared" si="30"/>
        <v/>
      </c>
      <c r="BP246" s="3" t="str">
        <f t="shared" si="31"/>
        <v/>
      </c>
      <c r="BQ246" s="3" t="str">
        <f>IF($A246="","",IF((AND($A246="ADD",OR(BP246="",BP246="Local Authority"))),"L",(_xlfn.XLOOKUP(BP246,asset_owner[lookupValue],asset_owner[lookupKey],""))))</f>
        <v/>
      </c>
      <c r="BR246" s="3" t="str">
        <f t="shared" si="32"/>
        <v/>
      </c>
      <c r="BS246" s="3" t="str">
        <f>IF($A246="","",IF((AND($A246="ADD",OR(BR246="",BR246="Vested Assets"))),"12",(_xlfn.XLOOKUP(BR246,ud_work_category[lookupValue],ud_work_category[lookupKey],""))))</f>
        <v/>
      </c>
      <c r="BT246" s="20"/>
      <c r="BU246" s="2" t="str">
        <f t="shared" si="33"/>
        <v/>
      </c>
      <c r="BV246" s="3" t="str">
        <f t="shared" si="34"/>
        <v/>
      </c>
      <c r="BW246" s="3" t="str">
        <f>IF($A246="","",IF((AND($A246="ADD",OR(BV246="",BV246="Excellent"))),"1",(_xlfn.XLOOKUP(BV246,condition[lookupValue],condition[lookupKey],""))))</f>
        <v/>
      </c>
      <c r="BX246" s="21" t="str">
        <f t="shared" si="35"/>
        <v/>
      </c>
      <c r="BY246" s="5"/>
    </row>
    <row r="247" spans="2:77" x14ac:dyDescent="0.25">
      <c r="B247" s="4"/>
      <c r="D247" s="3" t="str">
        <f>IF($A247="ADD",IF(NOT(ISBLANK(C247)),_xlfn.XLOOKUP(C247,roadnames[lookupValue],roadnames[lookupKey],"ERROR"),""), "")</f>
        <v/>
      </c>
      <c r="E247" s="4"/>
      <c r="F247" s="4"/>
      <c r="G247" s="5"/>
      <c r="H247" s="5"/>
      <c r="I247" s="19"/>
      <c r="J247" s="19"/>
      <c r="K247" s="19" t="str">
        <f t="shared" si="27"/>
        <v/>
      </c>
      <c r="L247" s="4"/>
      <c r="N247" s="3" t="str">
        <f>IF($A247="ADD",IF(NOT(ISBLANK(M247)),_xlfn.XLOOKUP(M247,len_adjust_rsn[lookupValue],len_adjust_rsn[lookupKey],"ERROR"),""), "")</f>
        <v/>
      </c>
      <c r="O247" s="19"/>
      <c r="Q247" s="19" t="str">
        <f t="shared" si="28"/>
        <v/>
      </c>
      <c r="R247" s="19"/>
      <c r="S247" s="19" t="str">
        <f t="shared" si="29"/>
        <v/>
      </c>
      <c r="T247" s="4"/>
      <c r="U247" s="4"/>
      <c r="W247" s="3" t="str">
        <f>IF($A247="ADD",IF(NOT(ISBLANK(V247)),_xlfn.XLOOKUP(V247,ud_surface_function[lookupValue],ud_surface_function[lookupKey],"ERROR"),""), "")</f>
        <v/>
      </c>
      <c r="Y247" s="3" t="str">
        <f>IF($A247="ADD",IF(NOT(ISBLANK(X247)),_xlfn.XLOOKUP(X247,ud_surface_reseal_reason[lookupValue],ud_surface_reseal_reason[lookupKey],"ERROR"),""), "")</f>
        <v/>
      </c>
      <c r="AA247" s="3" t="str">
        <f>IF($A247="ADD",IF(NOT(ISBLANK(Z247)),_xlfn.XLOOKUP(Z247,ud_surface_material_type[lookupValue],ud_surface_material_type[lookupKey],"ERROR"),""), "")</f>
        <v/>
      </c>
      <c r="AC247" s="3" t="str">
        <f>IF($A247="ADD",IF(NOT(ISBLANK(AB247)),_xlfn.XLOOKUP(AB247,ud_material_source[lookupValue],ud_material_source[lookupKey],"ERROR"),""), "")</f>
        <v/>
      </c>
      <c r="AE247" s="3" t="str">
        <f>IF($A247="ADD",IF(NOT(ISBLANK(AD247)),_xlfn.XLOOKUP(AD247,ud_surface_specification[lookupValue],ud_surface_specification[lookupKey],"ERROR"),""), "")</f>
        <v/>
      </c>
      <c r="AF247" s="4"/>
      <c r="AG247" s="4"/>
      <c r="AI247" s="3" t="str">
        <f>IF($A247="ADD",IF(NOT(ISBLANK(AH247)),_xlfn.XLOOKUP(AH247,ud_mix_designation_number[lookupValue],ud_mix_designation_number[lookupKey],"ERROR"),""), "")</f>
        <v/>
      </c>
      <c r="AK247" s="3" t="str">
        <f>IF($A247="ADD",IF(NOT(ISBLANK(AJ247)),_xlfn.XLOOKUP(AJ247,ud_chip_grade[lookupValue],ud_chip_grade[lookupKey],"ERROR"),""), "")</f>
        <v/>
      </c>
      <c r="AM247" s="3" t="str">
        <f>IF($A247="ADD",IF(NOT(ISBLANK(AL247)),_xlfn.XLOOKUP(AL247,ud_chip_grade[lookupValue],ud_chip_grade[lookupKey],"ERROR"),""), "")</f>
        <v/>
      </c>
      <c r="AO247" s="3" t="str">
        <f>IF($A247="ADD",IF(NOT(ISBLANK(AN247)),_xlfn.XLOOKUP(AN247,ud_chip_grade[lookupValue],ud_chip_grade[lookupKey],"ERROR"),""), "")</f>
        <v/>
      </c>
      <c r="AQ247" s="4"/>
      <c r="AS247" s="3" t="str">
        <f>IF($A247="ADD",IF(NOT(ISBLANK(AR247)),_xlfn.XLOOKUP(AR247,ud_recycled_aggregate[lookupValue],ud_recycled_aggregate[lookupKey],"ERROR"),""), "")</f>
        <v/>
      </c>
      <c r="AU247" s="3" t="str">
        <f>IF($A247="ADD",IF(NOT(ISBLANK(AT247)),_xlfn.XLOOKUP(AT247,ud_surface_binder_type[lookupValue],ud_surface_binder_type[lookupKey],"ERROR"),""), "")</f>
        <v/>
      </c>
      <c r="AV247" s="20"/>
      <c r="AY247" s="3" t="str">
        <f>IF($A247="ADD",IF(NOT(ISBLANK(AX247)),_xlfn.XLOOKUP(AX247,ud_cutter_type[lookupValue],ud_cutter_type[lookupKey],"ERROR"),""), "")</f>
        <v/>
      </c>
      <c r="AZ247" s="4"/>
      <c r="BB247" s="4"/>
      <c r="BG247" s="3" t="str">
        <f>IF($A247="ADD",IF(NOT(ISBLANK(BF247)),_xlfn.XLOOKUP(BF247,ud_polymer_type[lookupValue],ud_polymer_type[lookupKey],"ERROR"),""), "")</f>
        <v/>
      </c>
      <c r="BH247" s="4"/>
      <c r="BJ247" s="4"/>
      <c r="BK247" s="5"/>
      <c r="BL247" s="21"/>
      <c r="BM247" s="4"/>
      <c r="BN247" s="21"/>
      <c r="BO247" s="2" t="str">
        <f t="shared" si="30"/>
        <v/>
      </c>
      <c r="BP247" s="3" t="str">
        <f t="shared" si="31"/>
        <v/>
      </c>
      <c r="BQ247" s="3" t="str">
        <f>IF($A247="","",IF((AND($A247="ADD",OR(BP247="",BP247="Local Authority"))),"L",(_xlfn.XLOOKUP(BP247,asset_owner[lookupValue],asset_owner[lookupKey],""))))</f>
        <v/>
      </c>
      <c r="BR247" s="3" t="str">
        <f t="shared" si="32"/>
        <v/>
      </c>
      <c r="BS247" s="3" t="str">
        <f>IF($A247="","",IF((AND($A247="ADD",OR(BR247="",BR247="Vested Assets"))),"12",(_xlfn.XLOOKUP(BR247,ud_work_category[lookupValue],ud_work_category[lookupKey],""))))</f>
        <v/>
      </c>
      <c r="BT247" s="20"/>
      <c r="BU247" s="2" t="str">
        <f t="shared" si="33"/>
        <v/>
      </c>
      <c r="BV247" s="3" t="str">
        <f t="shared" si="34"/>
        <v/>
      </c>
      <c r="BW247" s="3" t="str">
        <f>IF($A247="","",IF((AND($A247="ADD",OR(BV247="",BV247="Excellent"))),"1",(_xlfn.XLOOKUP(BV247,condition[lookupValue],condition[lookupKey],""))))</f>
        <v/>
      </c>
      <c r="BX247" s="21" t="str">
        <f t="shared" si="35"/>
        <v/>
      </c>
      <c r="BY247" s="5"/>
    </row>
    <row r="248" spans="2:77" x14ac:dyDescent="0.25">
      <c r="B248" s="4"/>
      <c r="D248" s="3" t="str">
        <f>IF($A248="ADD",IF(NOT(ISBLANK(C248)),_xlfn.XLOOKUP(C248,roadnames[lookupValue],roadnames[lookupKey],"ERROR"),""), "")</f>
        <v/>
      </c>
      <c r="E248" s="4"/>
      <c r="F248" s="4"/>
      <c r="G248" s="5"/>
      <c r="H248" s="5"/>
      <c r="I248" s="19"/>
      <c r="J248" s="19"/>
      <c r="K248" s="19" t="str">
        <f t="shared" si="27"/>
        <v/>
      </c>
      <c r="L248" s="4"/>
      <c r="N248" s="3" t="str">
        <f>IF($A248="ADD",IF(NOT(ISBLANK(M248)),_xlfn.XLOOKUP(M248,len_adjust_rsn[lookupValue],len_adjust_rsn[lookupKey],"ERROR"),""), "")</f>
        <v/>
      </c>
      <c r="O248" s="19"/>
      <c r="Q248" s="19" t="str">
        <f t="shared" si="28"/>
        <v/>
      </c>
      <c r="R248" s="19"/>
      <c r="S248" s="19" t="str">
        <f t="shared" si="29"/>
        <v/>
      </c>
      <c r="T248" s="4"/>
      <c r="U248" s="4"/>
      <c r="W248" s="3" t="str">
        <f>IF($A248="ADD",IF(NOT(ISBLANK(V248)),_xlfn.XLOOKUP(V248,ud_surface_function[lookupValue],ud_surface_function[lookupKey],"ERROR"),""), "")</f>
        <v/>
      </c>
      <c r="Y248" s="3" t="str">
        <f>IF($A248="ADD",IF(NOT(ISBLANK(X248)),_xlfn.XLOOKUP(X248,ud_surface_reseal_reason[lookupValue],ud_surface_reseal_reason[lookupKey],"ERROR"),""), "")</f>
        <v/>
      </c>
      <c r="AA248" s="3" t="str">
        <f>IF($A248="ADD",IF(NOT(ISBLANK(Z248)),_xlfn.XLOOKUP(Z248,ud_surface_material_type[lookupValue],ud_surface_material_type[lookupKey],"ERROR"),""), "")</f>
        <v/>
      </c>
      <c r="AC248" s="3" t="str">
        <f>IF($A248="ADD",IF(NOT(ISBLANK(AB248)),_xlfn.XLOOKUP(AB248,ud_material_source[lookupValue],ud_material_source[lookupKey],"ERROR"),""), "")</f>
        <v/>
      </c>
      <c r="AE248" s="3" t="str">
        <f>IF($A248="ADD",IF(NOT(ISBLANK(AD248)),_xlfn.XLOOKUP(AD248,ud_surface_specification[lookupValue],ud_surface_specification[lookupKey],"ERROR"),""), "")</f>
        <v/>
      </c>
      <c r="AF248" s="4"/>
      <c r="AG248" s="4"/>
      <c r="AI248" s="3" t="str">
        <f>IF($A248="ADD",IF(NOT(ISBLANK(AH248)),_xlfn.XLOOKUP(AH248,ud_mix_designation_number[lookupValue],ud_mix_designation_number[lookupKey],"ERROR"),""), "")</f>
        <v/>
      </c>
      <c r="AK248" s="3" t="str">
        <f>IF($A248="ADD",IF(NOT(ISBLANK(AJ248)),_xlfn.XLOOKUP(AJ248,ud_chip_grade[lookupValue],ud_chip_grade[lookupKey],"ERROR"),""), "")</f>
        <v/>
      </c>
      <c r="AM248" s="3" t="str">
        <f>IF($A248="ADD",IF(NOT(ISBLANK(AL248)),_xlfn.XLOOKUP(AL248,ud_chip_grade[lookupValue],ud_chip_grade[lookupKey],"ERROR"),""), "")</f>
        <v/>
      </c>
      <c r="AO248" s="3" t="str">
        <f>IF($A248="ADD",IF(NOT(ISBLANK(AN248)),_xlfn.XLOOKUP(AN248,ud_chip_grade[lookupValue],ud_chip_grade[lookupKey],"ERROR"),""), "")</f>
        <v/>
      </c>
      <c r="AQ248" s="4"/>
      <c r="AS248" s="3" t="str">
        <f>IF($A248="ADD",IF(NOT(ISBLANK(AR248)),_xlfn.XLOOKUP(AR248,ud_recycled_aggregate[lookupValue],ud_recycled_aggregate[lookupKey],"ERROR"),""), "")</f>
        <v/>
      </c>
      <c r="AU248" s="3" t="str">
        <f>IF($A248="ADD",IF(NOT(ISBLANK(AT248)),_xlfn.XLOOKUP(AT248,ud_surface_binder_type[lookupValue],ud_surface_binder_type[lookupKey],"ERROR"),""), "")</f>
        <v/>
      </c>
      <c r="AV248" s="20"/>
      <c r="AY248" s="3" t="str">
        <f>IF($A248="ADD",IF(NOT(ISBLANK(AX248)),_xlfn.XLOOKUP(AX248,ud_cutter_type[lookupValue],ud_cutter_type[lookupKey],"ERROR"),""), "")</f>
        <v/>
      </c>
      <c r="AZ248" s="4"/>
      <c r="BB248" s="4"/>
      <c r="BG248" s="3" t="str">
        <f>IF($A248="ADD",IF(NOT(ISBLANK(BF248)),_xlfn.XLOOKUP(BF248,ud_polymer_type[lookupValue],ud_polymer_type[lookupKey],"ERROR"),""), "")</f>
        <v/>
      </c>
      <c r="BH248" s="4"/>
      <c r="BJ248" s="4"/>
      <c r="BK248" s="5"/>
      <c r="BL248" s="21"/>
      <c r="BM248" s="4"/>
      <c r="BN248" s="21"/>
      <c r="BO248" s="2" t="str">
        <f t="shared" si="30"/>
        <v/>
      </c>
      <c r="BP248" s="3" t="str">
        <f t="shared" si="31"/>
        <v/>
      </c>
      <c r="BQ248" s="3" t="str">
        <f>IF($A248="","",IF((AND($A248="ADD",OR(BP248="",BP248="Local Authority"))),"L",(_xlfn.XLOOKUP(BP248,asset_owner[lookupValue],asset_owner[lookupKey],""))))</f>
        <v/>
      </c>
      <c r="BR248" s="3" t="str">
        <f t="shared" si="32"/>
        <v/>
      </c>
      <c r="BS248" s="3" t="str">
        <f>IF($A248="","",IF((AND($A248="ADD",OR(BR248="",BR248="Vested Assets"))),"12",(_xlfn.XLOOKUP(BR248,ud_work_category[lookupValue],ud_work_category[lookupKey],""))))</f>
        <v/>
      </c>
      <c r="BT248" s="20"/>
      <c r="BU248" s="2" t="str">
        <f t="shared" si="33"/>
        <v/>
      </c>
      <c r="BV248" s="3" t="str">
        <f t="shared" si="34"/>
        <v/>
      </c>
      <c r="BW248" s="3" t="str">
        <f>IF($A248="","",IF((AND($A248="ADD",OR(BV248="",BV248="Excellent"))),"1",(_xlfn.XLOOKUP(BV248,condition[lookupValue],condition[lookupKey],""))))</f>
        <v/>
      </c>
      <c r="BX248" s="21" t="str">
        <f t="shared" si="35"/>
        <v/>
      </c>
      <c r="BY248" s="5"/>
    </row>
    <row r="249" spans="2:77" x14ac:dyDescent="0.25">
      <c r="B249" s="4"/>
      <c r="D249" s="3" t="str">
        <f>IF($A249="ADD",IF(NOT(ISBLANK(C249)),_xlfn.XLOOKUP(C249,roadnames[lookupValue],roadnames[lookupKey],"ERROR"),""), "")</f>
        <v/>
      </c>
      <c r="E249" s="4"/>
      <c r="F249" s="4"/>
      <c r="G249" s="5"/>
      <c r="H249" s="5"/>
      <c r="I249" s="19"/>
      <c r="J249" s="19"/>
      <c r="K249" s="19" t="str">
        <f t="shared" si="27"/>
        <v/>
      </c>
      <c r="L249" s="4"/>
      <c r="N249" s="3" t="str">
        <f>IF($A249="ADD",IF(NOT(ISBLANK(M249)),_xlfn.XLOOKUP(M249,len_adjust_rsn[lookupValue],len_adjust_rsn[lookupKey],"ERROR"),""), "")</f>
        <v/>
      </c>
      <c r="O249" s="19"/>
      <c r="Q249" s="19" t="str">
        <f t="shared" si="28"/>
        <v/>
      </c>
      <c r="R249" s="19"/>
      <c r="S249" s="19" t="str">
        <f t="shared" si="29"/>
        <v/>
      </c>
      <c r="T249" s="4"/>
      <c r="U249" s="4"/>
      <c r="W249" s="3" t="str">
        <f>IF($A249="ADD",IF(NOT(ISBLANK(V249)),_xlfn.XLOOKUP(V249,ud_surface_function[lookupValue],ud_surface_function[lookupKey],"ERROR"),""), "")</f>
        <v/>
      </c>
      <c r="Y249" s="3" t="str">
        <f>IF($A249="ADD",IF(NOT(ISBLANK(X249)),_xlfn.XLOOKUP(X249,ud_surface_reseal_reason[lookupValue],ud_surface_reseal_reason[lookupKey],"ERROR"),""), "")</f>
        <v/>
      </c>
      <c r="AA249" s="3" t="str">
        <f>IF($A249="ADD",IF(NOT(ISBLANK(Z249)),_xlfn.XLOOKUP(Z249,ud_surface_material_type[lookupValue],ud_surface_material_type[lookupKey],"ERROR"),""), "")</f>
        <v/>
      </c>
      <c r="AC249" s="3" t="str">
        <f>IF($A249="ADD",IF(NOT(ISBLANK(AB249)),_xlfn.XLOOKUP(AB249,ud_material_source[lookupValue],ud_material_source[lookupKey],"ERROR"),""), "")</f>
        <v/>
      </c>
      <c r="AE249" s="3" t="str">
        <f>IF($A249="ADD",IF(NOT(ISBLANK(AD249)),_xlfn.XLOOKUP(AD249,ud_surface_specification[lookupValue],ud_surface_specification[lookupKey],"ERROR"),""), "")</f>
        <v/>
      </c>
      <c r="AF249" s="4"/>
      <c r="AG249" s="4"/>
      <c r="AI249" s="3" t="str">
        <f>IF($A249="ADD",IF(NOT(ISBLANK(AH249)),_xlfn.XLOOKUP(AH249,ud_mix_designation_number[lookupValue],ud_mix_designation_number[lookupKey],"ERROR"),""), "")</f>
        <v/>
      </c>
      <c r="AK249" s="3" t="str">
        <f>IF($A249="ADD",IF(NOT(ISBLANK(AJ249)),_xlfn.XLOOKUP(AJ249,ud_chip_grade[lookupValue],ud_chip_grade[lookupKey],"ERROR"),""), "")</f>
        <v/>
      </c>
      <c r="AM249" s="3" t="str">
        <f>IF($A249="ADD",IF(NOT(ISBLANK(AL249)),_xlfn.XLOOKUP(AL249,ud_chip_grade[lookupValue],ud_chip_grade[lookupKey],"ERROR"),""), "")</f>
        <v/>
      </c>
      <c r="AO249" s="3" t="str">
        <f>IF($A249="ADD",IF(NOT(ISBLANK(AN249)),_xlfn.XLOOKUP(AN249,ud_chip_grade[lookupValue],ud_chip_grade[lookupKey],"ERROR"),""), "")</f>
        <v/>
      </c>
      <c r="AQ249" s="4"/>
      <c r="AS249" s="3" t="str">
        <f>IF($A249="ADD",IF(NOT(ISBLANK(AR249)),_xlfn.XLOOKUP(AR249,ud_recycled_aggregate[lookupValue],ud_recycled_aggregate[lookupKey],"ERROR"),""), "")</f>
        <v/>
      </c>
      <c r="AU249" s="3" t="str">
        <f>IF($A249="ADD",IF(NOT(ISBLANK(AT249)),_xlfn.XLOOKUP(AT249,ud_surface_binder_type[lookupValue],ud_surface_binder_type[lookupKey],"ERROR"),""), "")</f>
        <v/>
      </c>
      <c r="AV249" s="20"/>
      <c r="AY249" s="3" t="str">
        <f>IF($A249="ADD",IF(NOT(ISBLANK(AX249)),_xlfn.XLOOKUP(AX249,ud_cutter_type[lookupValue],ud_cutter_type[lookupKey],"ERROR"),""), "")</f>
        <v/>
      </c>
      <c r="AZ249" s="4"/>
      <c r="BB249" s="4"/>
      <c r="BG249" s="3" t="str">
        <f>IF($A249="ADD",IF(NOT(ISBLANK(BF249)),_xlfn.XLOOKUP(BF249,ud_polymer_type[lookupValue],ud_polymer_type[lookupKey],"ERROR"),""), "")</f>
        <v/>
      </c>
      <c r="BH249" s="4"/>
      <c r="BJ249" s="4"/>
      <c r="BK249" s="5"/>
      <c r="BL249" s="21"/>
      <c r="BM249" s="4"/>
      <c r="BN249" s="21"/>
      <c r="BO249" s="2" t="str">
        <f t="shared" si="30"/>
        <v/>
      </c>
      <c r="BP249" s="3" t="str">
        <f t="shared" si="31"/>
        <v/>
      </c>
      <c r="BQ249" s="3" t="str">
        <f>IF($A249="","",IF((AND($A249="ADD",OR(BP249="",BP249="Local Authority"))),"L",(_xlfn.XLOOKUP(BP249,asset_owner[lookupValue],asset_owner[lookupKey],""))))</f>
        <v/>
      </c>
      <c r="BR249" s="3" t="str">
        <f t="shared" si="32"/>
        <v/>
      </c>
      <c r="BS249" s="3" t="str">
        <f>IF($A249="","",IF((AND($A249="ADD",OR(BR249="",BR249="Vested Assets"))),"12",(_xlfn.XLOOKUP(BR249,ud_work_category[lookupValue],ud_work_category[lookupKey],""))))</f>
        <v/>
      </c>
      <c r="BT249" s="20"/>
      <c r="BU249" s="2" t="str">
        <f t="shared" si="33"/>
        <v/>
      </c>
      <c r="BV249" s="3" t="str">
        <f t="shared" si="34"/>
        <v/>
      </c>
      <c r="BW249" s="3" t="str">
        <f>IF($A249="","",IF((AND($A249="ADD",OR(BV249="",BV249="Excellent"))),"1",(_xlfn.XLOOKUP(BV249,condition[lookupValue],condition[lookupKey],""))))</f>
        <v/>
      </c>
      <c r="BX249" s="21" t="str">
        <f t="shared" si="35"/>
        <v/>
      </c>
      <c r="BY249" s="5"/>
    </row>
    <row r="250" spans="2:77" x14ac:dyDescent="0.25">
      <c r="B250" s="4"/>
      <c r="D250" s="3" t="str">
        <f>IF($A250="ADD",IF(NOT(ISBLANK(C250)),_xlfn.XLOOKUP(C250,roadnames[lookupValue],roadnames[lookupKey],"ERROR"),""), "")</f>
        <v/>
      </c>
      <c r="E250" s="4"/>
      <c r="F250" s="4"/>
      <c r="G250" s="5"/>
      <c r="H250" s="5"/>
      <c r="I250" s="19"/>
      <c r="J250" s="19"/>
      <c r="K250" s="19" t="str">
        <f t="shared" si="27"/>
        <v/>
      </c>
      <c r="L250" s="4"/>
      <c r="N250" s="3" t="str">
        <f>IF($A250="ADD",IF(NOT(ISBLANK(M250)),_xlfn.XLOOKUP(M250,len_adjust_rsn[lookupValue],len_adjust_rsn[lookupKey],"ERROR"),""), "")</f>
        <v/>
      </c>
      <c r="O250" s="19"/>
      <c r="Q250" s="19" t="str">
        <f t="shared" si="28"/>
        <v/>
      </c>
      <c r="R250" s="19"/>
      <c r="S250" s="19" t="str">
        <f t="shared" si="29"/>
        <v/>
      </c>
      <c r="T250" s="4"/>
      <c r="U250" s="4"/>
      <c r="W250" s="3" t="str">
        <f>IF($A250="ADD",IF(NOT(ISBLANK(V250)),_xlfn.XLOOKUP(V250,ud_surface_function[lookupValue],ud_surface_function[lookupKey],"ERROR"),""), "")</f>
        <v/>
      </c>
      <c r="Y250" s="3" t="str">
        <f>IF($A250="ADD",IF(NOT(ISBLANK(X250)),_xlfn.XLOOKUP(X250,ud_surface_reseal_reason[lookupValue],ud_surface_reseal_reason[lookupKey],"ERROR"),""), "")</f>
        <v/>
      </c>
      <c r="AA250" s="3" t="str">
        <f>IF($A250="ADD",IF(NOT(ISBLANK(Z250)),_xlfn.XLOOKUP(Z250,ud_surface_material_type[lookupValue],ud_surface_material_type[lookupKey],"ERROR"),""), "")</f>
        <v/>
      </c>
      <c r="AC250" s="3" t="str">
        <f>IF($A250="ADD",IF(NOT(ISBLANK(AB250)),_xlfn.XLOOKUP(AB250,ud_material_source[lookupValue],ud_material_source[lookupKey],"ERROR"),""), "")</f>
        <v/>
      </c>
      <c r="AE250" s="3" t="str">
        <f>IF($A250="ADD",IF(NOT(ISBLANK(AD250)),_xlfn.XLOOKUP(AD250,ud_surface_specification[lookupValue],ud_surface_specification[lookupKey],"ERROR"),""), "")</f>
        <v/>
      </c>
      <c r="AF250" s="4"/>
      <c r="AG250" s="4"/>
      <c r="AI250" s="3" t="str">
        <f>IF($A250="ADD",IF(NOT(ISBLANK(AH250)),_xlfn.XLOOKUP(AH250,ud_mix_designation_number[lookupValue],ud_mix_designation_number[lookupKey],"ERROR"),""), "")</f>
        <v/>
      </c>
      <c r="AK250" s="3" t="str">
        <f>IF($A250="ADD",IF(NOT(ISBLANK(AJ250)),_xlfn.XLOOKUP(AJ250,ud_chip_grade[lookupValue],ud_chip_grade[lookupKey],"ERROR"),""), "")</f>
        <v/>
      </c>
      <c r="AM250" s="3" t="str">
        <f>IF($A250="ADD",IF(NOT(ISBLANK(AL250)),_xlfn.XLOOKUP(AL250,ud_chip_grade[lookupValue],ud_chip_grade[lookupKey],"ERROR"),""), "")</f>
        <v/>
      </c>
      <c r="AO250" s="3" t="str">
        <f>IF($A250="ADD",IF(NOT(ISBLANK(AN250)),_xlfn.XLOOKUP(AN250,ud_chip_grade[lookupValue],ud_chip_grade[lookupKey],"ERROR"),""), "")</f>
        <v/>
      </c>
      <c r="AQ250" s="4"/>
      <c r="AS250" s="3" t="str">
        <f>IF($A250="ADD",IF(NOT(ISBLANK(AR250)),_xlfn.XLOOKUP(AR250,ud_recycled_aggregate[lookupValue],ud_recycled_aggregate[lookupKey],"ERROR"),""), "")</f>
        <v/>
      </c>
      <c r="AU250" s="3" t="str">
        <f>IF($A250="ADD",IF(NOT(ISBLANK(AT250)),_xlfn.XLOOKUP(AT250,ud_surface_binder_type[lookupValue],ud_surface_binder_type[lookupKey],"ERROR"),""), "")</f>
        <v/>
      </c>
      <c r="AV250" s="20"/>
      <c r="AY250" s="3" t="str">
        <f>IF($A250="ADD",IF(NOT(ISBLANK(AX250)),_xlfn.XLOOKUP(AX250,ud_cutter_type[lookupValue],ud_cutter_type[lookupKey],"ERROR"),""), "")</f>
        <v/>
      </c>
      <c r="AZ250" s="4"/>
      <c r="BB250" s="4"/>
      <c r="BG250" s="3" t="str">
        <f>IF($A250="ADD",IF(NOT(ISBLANK(BF250)),_xlfn.XLOOKUP(BF250,ud_polymer_type[lookupValue],ud_polymer_type[lookupKey],"ERROR"),""), "")</f>
        <v/>
      </c>
      <c r="BH250" s="4"/>
      <c r="BJ250" s="4"/>
      <c r="BK250" s="5"/>
      <c r="BL250" s="21"/>
      <c r="BM250" s="4"/>
      <c r="BN250" s="21"/>
      <c r="BO250" s="2" t="str">
        <f t="shared" si="30"/>
        <v/>
      </c>
      <c r="BP250" s="3" t="str">
        <f t="shared" si="31"/>
        <v/>
      </c>
      <c r="BQ250" s="3" t="str">
        <f>IF($A250="","",IF((AND($A250="ADD",OR(BP250="",BP250="Local Authority"))),"L",(_xlfn.XLOOKUP(BP250,asset_owner[lookupValue],asset_owner[lookupKey],""))))</f>
        <v/>
      </c>
      <c r="BR250" s="3" t="str">
        <f t="shared" si="32"/>
        <v/>
      </c>
      <c r="BS250" s="3" t="str">
        <f>IF($A250="","",IF((AND($A250="ADD",OR(BR250="",BR250="Vested Assets"))),"12",(_xlfn.XLOOKUP(BR250,ud_work_category[lookupValue],ud_work_category[lookupKey],""))))</f>
        <v/>
      </c>
      <c r="BT250" s="20"/>
      <c r="BU250" s="2" t="str">
        <f t="shared" si="33"/>
        <v/>
      </c>
      <c r="BV250" s="3" t="str">
        <f t="shared" si="34"/>
        <v/>
      </c>
      <c r="BW250" s="3" t="str">
        <f>IF($A250="","",IF((AND($A250="ADD",OR(BV250="",BV250="Excellent"))),"1",(_xlfn.XLOOKUP(BV250,condition[lookupValue],condition[lookupKey],""))))</f>
        <v/>
      </c>
      <c r="BX250" s="21" t="str">
        <f t="shared" si="35"/>
        <v/>
      </c>
      <c r="BY250" s="5"/>
    </row>
    <row r="251" spans="2:77" x14ac:dyDescent="0.25">
      <c r="B251" s="4"/>
      <c r="D251" s="3" t="str">
        <f>IF($A251="ADD",IF(NOT(ISBLANK(C251)),_xlfn.XLOOKUP(C251,roadnames[lookupValue],roadnames[lookupKey],"ERROR"),""), "")</f>
        <v/>
      </c>
      <c r="E251" s="4"/>
      <c r="F251" s="4"/>
      <c r="G251" s="5"/>
      <c r="H251" s="5"/>
      <c r="I251" s="19"/>
      <c r="J251" s="19"/>
      <c r="K251" s="19" t="str">
        <f t="shared" si="27"/>
        <v/>
      </c>
      <c r="L251" s="4"/>
      <c r="N251" s="3" t="str">
        <f>IF($A251="ADD",IF(NOT(ISBLANK(M251)),_xlfn.XLOOKUP(M251,len_adjust_rsn[lookupValue],len_adjust_rsn[lookupKey],"ERROR"),""), "")</f>
        <v/>
      </c>
      <c r="O251" s="19"/>
      <c r="Q251" s="19" t="str">
        <f t="shared" si="28"/>
        <v/>
      </c>
      <c r="R251" s="19"/>
      <c r="S251" s="19" t="str">
        <f t="shared" si="29"/>
        <v/>
      </c>
      <c r="T251" s="4"/>
      <c r="U251" s="4"/>
      <c r="W251" s="3" t="str">
        <f>IF($A251="ADD",IF(NOT(ISBLANK(V251)),_xlfn.XLOOKUP(V251,ud_surface_function[lookupValue],ud_surface_function[lookupKey],"ERROR"),""), "")</f>
        <v/>
      </c>
      <c r="Y251" s="3" t="str">
        <f>IF($A251="ADD",IF(NOT(ISBLANK(X251)),_xlfn.XLOOKUP(X251,ud_surface_reseal_reason[lookupValue],ud_surface_reseal_reason[lookupKey],"ERROR"),""), "")</f>
        <v/>
      </c>
      <c r="AA251" s="3" t="str">
        <f>IF($A251="ADD",IF(NOT(ISBLANK(Z251)),_xlfn.XLOOKUP(Z251,ud_surface_material_type[lookupValue],ud_surface_material_type[lookupKey],"ERROR"),""), "")</f>
        <v/>
      </c>
      <c r="AC251" s="3" t="str">
        <f>IF($A251="ADD",IF(NOT(ISBLANK(AB251)),_xlfn.XLOOKUP(AB251,ud_material_source[lookupValue],ud_material_source[lookupKey],"ERROR"),""), "")</f>
        <v/>
      </c>
      <c r="AE251" s="3" t="str">
        <f>IF($A251="ADD",IF(NOT(ISBLANK(AD251)),_xlfn.XLOOKUP(AD251,ud_surface_specification[lookupValue],ud_surface_specification[lookupKey],"ERROR"),""), "")</f>
        <v/>
      </c>
      <c r="AF251" s="4"/>
      <c r="AG251" s="4"/>
      <c r="AI251" s="3" t="str">
        <f>IF($A251="ADD",IF(NOT(ISBLANK(AH251)),_xlfn.XLOOKUP(AH251,ud_mix_designation_number[lookupValue],ud_mix_designation_number[lookupKey],"ERROR"),""), "")</f>
        <v/>
      </c>
      <c r="AK251" s="3" t="str">
        <f>IF($A251="ADD",IF(NOT(ISBLANK(AJ251)),_xlfn.XLOOKUP(AJ251,ud_chip_grade[lookupValue],ud_chip_grade[lookupKey],"ERROR"),""), "")</f>
        <v/>
      </c>
      <c r="AM251" s="3" t="str">
        <f>IF($A251="ADD",IF(NOT(ISBLANK(AL251)),_xlfn.XLOOKUP(AL251,ud_chip_grade[lookupValue],ud_chip_grade[lookupKey],"ERROR"),""), "")</f>
        <v/>
      </c>
      <c r="AO251" s="3" t="str">
        <f>IF($A251="ADD",IF(NOT(ISBLANK(AN251)),_xlfn.XLOOKUP(AN251,ud_chip_grade[lookupValue],ud_chip_grade[lookupKey],"ERROR"),""), "")</f>
        <v/>
      </c>
      <c r="AQ251" s="4"/>
      <c r="AS251" s="3" t="str">
        <f>IF($A251="ADD",IF(NOT(ISBLANK(AR251)),_xlfn.XLOOKUP(AR251,ud_recycled_aggregate[lookupValue],ud_recycled_aggregate[lookupKey],"ERROR"),""), "")</f>
        <v/>
      </c>
      <c r="AU251" s="3" t="str">
        <f>IF($A251="ADD",IF(NOT(ISBLANK(AT251)),_xlfn.XLOOKUP(AT251,ud_surface_binder_type[lookupValue],ud_surface_binder_type[lookupKey],"ERROR"),""), "")</f>
        <v/>
      </c>
      <c r="AV251" s="20"/>
      <c r="AY251" s="3" t="str">
        <f>IF($A251="ADD",IF(NOT(ISBLANK(AX251)),_xlfn.XLOOKUP(AX251,ud_cutter_type[lookupValue],ud_cutter_type[lookupKey],"ERROR"),""), "")</f>
        <v/>
      </c>
      <c r="AZ251" s="4"/>
      <c r="BB251" s="4"/>
      <c r="BG251" s="3" t="str">
        <f>IF($A251="ADD",IF(NOT(ISBLANK(BF251)),_xlfn.XLOOKUP(BF251,ud_polymer_type[lookupValue],ud_polymer_type[lookupKey],"ERROR"),""), "")</f>
        <v/>
      </c>
      <c r="BH251" s="4"/>
      <c r="BJ251" s="4"/>
      <c r="BK251" s="5"/>
      <c r="BL251" s="21"/>
      <c r="BM251" s="4"/>
      <c r="BN251" s="21"/>
      <c r="BO251" s="2" t="str">
        <f t="shared" si="30"/>
        <v/>
      </c>
      <c r="BP251" s="3" t="str">
        <f t="shared" si="31"/>
        <v/>
      </c>
      <c r="BQ251" s="3" t="str">
        <f>IF($A251="","",IF((AND($A251="ADD",OR(BP251="",BP251="Local Authority"))),"L",(_xlfn.XLOOKUP(BP251,asset_owner[lookupValue],asset_owner[lookupKey],""))))</f>
        <v/>
      </c>
      <c r="BR251" s="3" t="str">
        <f t="shared" si="32"/>
        <v/>
      </c>
      <c r="BS251" s="3" t="str">
        <f>IF($A251="","",IF((AND($A251="ADD",OR(BR251="",BR251="Vested Assets"))),"12",(_xlfn.XLOOKUP(BR251,ud_work_category[lookupValue],ud_work_category[lookupKey],""))))</f>
        <v/>
      </c>
      <c r="BT251" s="20"/>
      <c r="BU251" s="2" t="str">
        <f t="shared" si="33"/>
        <v/>
      </c>
      <c r="BV251" s="3" t="str">
        <f t="shared" si="34"/>
        <v/>
      </c>
      <c r="BW251" s="3" t="str">
        <f>IF($A251="","",IF((AND($A251="ADD",OR(BV251="",BV251="Excellent"))),"1",(_xlfn.XLOOKUP(BV251,condition[lookupValue],condition[lookupKey],""))))</f>
        <v/>
      </c>
      <c r="BX251" s="21" t="str">
        <f t="shared" si="35"/>
        <v/>
      </c>
      <c r="BY251" s="5"/>
    </row>
    <row r="252" spans="2:77" x14ac:dyDescent="0.25">
      <c r="B252" s="4"/>
      <c r="D252" s="3" t="str">
        <f>IF($A252="ADD",IF(NOT(ISBLANK(C252)),_xlfn.XLOOKUP(C252,roadnames[lookupValue],roadnames[lookupKey],"ERROR"),""), "")</f>
        <v/>
      </c>
      <c r="E252" s="4"/>
      <c r="F252" s="4"/>
      <c r="G252" s="5"/>
      <c r="H252" s="5"/>
      <c r="I252" s="19"/>
      <c r="J252" s="19"/>
      <c r="K252" s="19" t="str">
        <f t="shared" si="27"/>
        <v/>
      </c>
      <c r="L252" s="4"/>
      <c r="N252" s="3" t="str">
        <f>IF($A252="ADD",IF(NOT(ISBLANK(M252)),_xlfn.XLOOKUP(M252,len_adjust_rsn[lookupValue],len_adjust_rsn[lookupKey],"ERROR"),""), "")</f>
        <v/>
      </c>
      <c r="O252" s="19"/>
      <c r="Q252" s="19" t="str">
        <f t="shared" si="28"/>
        <v/>
      </c>
      <c r="R252" s="19"/>
      <c r="S252" s="19" t="str">
        <f t="shared" si="29"/>
        <v/>
      </c>
      <c r="T252" s="4"/>
      <c r="U252" s="4"/>
      <c r="W252" s="3" t="str">
        <f>IF($A252="ADD",IF(NOT(ISBLANK(V252)),_xlfn.XLOOKUP(V252,ud_surface_function[lookupValue],ud_surface_function[lookupKey],"ERROR"),""), "")</f>
        <v/>
      </c>
      <c r="Y252" s="3" t="str">
        <f>IF($A252="ADD",IF(NOT(ISBLANK(X252)),_xlfn.XLOOKUP(X252,ud_surface_reseal_reason[lookupValue],ud_surface_reseal_reason[lookupKey],"ERROR"),""), "")</f>
        <v/>
      </c>
      <c r="AA252" s="3" t="str">
        <f>IF($A252="ADD",IF(NOT(ISBLANK(Z252)),_xlfn.XLOOKUP(Z252,ud_surface_material_type[lookupValue],ud_surface_material_type[lookupKey],"ERROR"),""), "")</f>
        <v/>
      </c>
      <c r="AC252" s="3" t="str">
        <f>IF($A252="ADD",IF(NOT(ISBLANK(AB252)),_xlfn.XLOOKUP(AB252,ud_material_source[lookupValue],ud_material_source[lookupKey],"ERROR"),""), "")</f>
        <v/>
      </c>
      <c r="AE252" s="3" t="str">
        <f>IF($A252="ADD",IF(NOT(ISBLANK(AD252)),_xlfn.XLOOKUP(AD252,ud_surface_specification[lookupValue],ud_surface_specification[lookupKey],"ERROR"),""), "")</f>
        <v/>
      </c>
      <c r="AF252" s="4"/>
      <c r="AG252" s="4"/>
      <c r="AI252" s="3" t="str">
        <f>IF($A252="ADD",IF(NOT(ISBLANK(AH252)),_xlfn.XLOOKUP(AH252,ud_mix_designation_number[lookupValue],ud_mix_designation_number[lookupKey],"ERROR"),""), "")</f>
        <v/>
      </c>
      <c r="AK252" s="3" t="str">
        <f>IF($A252="ADD",IF(NOT(ISBLANK(AJ252)),_xlfn.XLOOKUP(AJ252,ud_chip_grade[lookupValue],ud_chip_grade[lookupKey],"ERROR"),""), "")</f>
        <v/>
      </c>
      <c r="AM252" s="3" t="str">
        <f>IF($A252="ADD",IF(NOT(ISBLANK(AL252)),_xlfn.XLOOKUP(AL252,ud_chip_grade[lookupValue],ud_chip_grade[lookupKey],"ERROR"),""), "")</f>
        <v/>
      </c>
      <c r="AO252" s="3" t="str">
        <f>IF($A252="ADD",IF(NOT(ISBLANK(AN252)),_xlfn.XLOOKUP(AN252,ud_chip_grade[lookupValue],ud_chip_grade[lookupKey],"ERROR"),""), "")</f>
        <v/>
      </c>
      <c r="AQ252" s="4"/>
      <c r="AS252" s="3" t="str">
        <f>IF($A252="ADD",IF(NOT(ISBLANK(AR252)),_xlfn.XLOOKUP(AR252,ud_recycled_aggregate[lookupValue],ud_recycled_aggregate[lookupKey],"ERROR"),""), "")</f>
        <v/>
      </c>
      <c r="AU252" s="3" t="str">
        <f>IF($A252="ADD",IF(NOT(ISBLANK(AT252)),_xlfn.XLOOKUP(AT252,ud_surface_binder_type[lookupValue],ud_surface_binder_type[lookupKey],"ERROR"),""), "")</f>
        <v/>
      </c>
      <c r="AV252" s="20"/>
      <c r="AY252" s="3" t="str">
        <f>IF($A252="ADD",IF(NOT(ISBLANK(AX252)),_xlfn.XLOOKUP(AX252,ud_cutter_type[lookupValue],ud_cutter_type[lookupKey],"ERROR"),""), "")</f>
        <v/>
      </c>
      <c r="AZ252" s="4"/>
      <c r="BB252" s="4"/>
      <c r="BG252" s="3" t="str">
        <f>IF($A252="ADD",IF(NOT(ISBLANK(BF252)),_xlfn.XLOOKUP(BF252,ud_polymer_type[lookupValue],ud_polymer_type[lookupKey],"ERROR"),""), "")</f>
        <v/>
      </c>
      <c r="BH252" s="4"/>
      <c r="BJ252" s="4"/>
      <c r="BK252" s="5"/>
      <c r="BL252" s="21"/>
      <c r="BM252" s="4"/>
      <c r="BN252" s="21"/>
      <c r="BO252" s="2" t="str">
        <f t="shared" si="30"/>
        <v/>
      </c>
      <c r="BP252" s="3" t="str">
        <f t="shared" si="31"/>
        <v/>
      </c>
      <c r="BQ252" s="3" t="str">
        <f>IF($A252="","",IF((AND($A252="ADD",OR(BP252="",BP252="Local Authority"))),"L",(_xlfn.XLOOKUP(BP252,asset_owner[lookupValue],asset_owner[lookupKey],""))))</f>
        <v/>
      </c>
      <c r="BR252" s="3" t="str">
        <f t="shared" si="32"/>
        <v/>
      </c>
      <c r="BS252" s="3" t="str">
        <f>IF($A252="","",IF((AND($A252="ADD",OR(BR252="",BR252="Vested Assets"))),"12",(_xlfn.XLOOKUP(BR252,ud_work_category[lookupValue],ud_work_category[lookupKey],""))))</f>
        <v/>
      </c>
      <c r="BT252" s="20"/>
      <c r="BU252" s="2" t="str">
        <f t="shared" si="33"/>
        <v/>
      </c>
      <c r="BV252" s="3" t="str">
        <f t="shared" si="34"/>
        <v/>
      </c>
      <c r="BW252" s="3" t="str">
        <f>IF($A252="","",IF((AND($A252="ADD",OR(BV252="",BV252="Excellent"))),"1",(_xlfn.XLOOKUP(BV252,condition[lookupValue],condition[lookupKey],""))))</f>
        <v/>
      </c>
      <c r="BX252" s="21" t="str">
        <f t="shared" si="35"/>
        <v/>
      </c>
      <c r="BY252" s="5"/>
    </row>
    <row r="253" spans="2:77" x14ac:dyDescent="0.25">
      <c r="B253" s="4"/>
      <c r="D253" s="3" t="str">
        <f>IF($A253="ADD",IF(NOT(ISBLANK(C253)),_xlfn.XLOOKUP(C253,roadnames[lookupValue],roadnames[lookupKey],"ERROR"),""), "")</f>
        <v/>
      </c>
      <c r="E253" s="4"/>
      <c r="F253" s="4"/>
      <c r="G253" s="5"/>
      <c r="H253" s="5"/>
      <c r="I253" s="19"/>
      <c r="J253" s="19"/>
      <c r="K253" s="19" t="str">
        <f t="shared" si="27"/>
        <v/>
      </c>
      <c r="L253" s="4"/>
      <c r="N253" s="3" t="str">
        <f>IF($A253="ADD",IF(NOT(ISBLANK(M253)),_xlfn.XLOOKUP(M253,len_adjust_rsn[lookupValue],len_adjust_rsn[lookupKey],"ERROR"),""), "")</f>
        <v/>
      </c>
      <c r="O253" s="19"/>
      <c r="Q253" s="19" t="str">
        <f t="shared" si="28"/>
        <v/>
      </c>
      <c r="R253" s="19"/>
      <c r="S253" s="19" t="str">
        <f t="shared" si="29"/>
        <v/>
      </c>
      <c r="T253" s="4"/>
      <c r="U253" s="4"/>
      <c r="W253" s="3" t="str">
        <f>IF($A253="ADD",IF(NOT(ISBLANK(V253)),_xlfn.XLOOKUP(V253,ud_surface_function[lookupValue],ud_surface_function[lookupKey],"ERROR"),""), "")</f>
        <v/>
      </c>
      <c r="Y253" s="3" t="str">
        <f>IF($A253="ADD",IF(NOT(ISBLANK(X253)),_xlfn.XLOOKUP(X253,ud_surface_reseal_reason[lookupValue],ud_surface_reseal_reason[lookupKey],"ERROR"),""), "")</f>
        <v/>
      </c>
      <c r="AA253" s="3" t="str">
        <f>IF($A253="ADD",IF(NOT(ISBLANK(Z253)),_xlfn.XLOOKUP(Z253,ud_surface_material_type[lookupValue],ud_surface_material_type[lookupKey],"ERROR"),""), "")</f>
        <v/>
      </c>
      <c r="AC253" s="3" t="str">
        <f>IF($A253="ADD",IF(NOT(ISBLANK(AB253)),_xlfn.XLOOKUP(AB253,ud_material_source[lookupValue],ud_material_source[lookupKey],"ERROR"),""), "")</f>
        <v/>
      </c>
      <c r="AE253" s="3" t="str">
        <f>IF($A253="ADD",IF(NOT(ISBLANK(AD253)),_xlfn.XLOOKUP(AD253,ud_surface_specification[lookupValue],ud_surface_specification[lookupKey],"ERROR"),""), "")</f>
        <v/>
      </c>
      <c r="AF253" s="4"/>
      <c r="AG253" s="4"/>
      <c r="AI253" s="3" t="str">
        <f>IF($A253="ADD",IF(NOT(ISBLANK(AH253)),_xlfn.XLOOKUP(AH253,ud_mix_designation_number[lookupValue],ud_mix_designation_number[lookupKey],"ERROR"),""), "")</f>
        <v/>
      </c>
      <c r="AK253" s="3" t="str">
        <f>IF($A253="ADD",IF(NOT(ISBLANK(AJ253)),_xlfn.XLOOKUP(AJ253,ud_chip_grade[lookupValue],ud_chip_grade[lookupKey],"ERROR"),""), "")</f>
        <v/>
      </c>
      <c r="AM253" s="3" t="str">
        <f>IF($A253="ADD",IF(NOT(ISBLANK(AL253)),_xlfn.XLOOKUP(AL253,ud_chip_grade[lookupValue],ud_chip_grade[lookupKey],"ERROR"),""), "")</f>
        <v/>
      </c>
      <c r="AO253" s="3" t="str">
        <f>IF($A253="ADD",IF(NOT(ISBLANK(AN253)),_xlfn.XLOOKUP(AN253,ud_chip_grade[lookupValue],ud_chip_grade[lookupKey],"ERROR"),""), "")</f>
        <v/>
      </c>
      <c r="AQ253" s="4"/>
      <c r="AS253" s="3" t="str">
        <f>IF($A253="ADD",IF(NOT(ISBLANK(AR253)),_xlfn.XLOOKUP(AR253,ud_recycled_aggregate[lookupValue],ud_recycled_aggregate[lookupKey],"ERROR"),""), "")</f>
        <v/>
      </c>
      <c r="AU253" s="3" t="str">
        <f>IF($A253="ADD",IF(NOT(ISBLANK(AT253)),_xlfn.XLOOKUP(AT253,ud_surface_binder_type[lookupValue],ud_surface_binder_type[lookupKey],"ERROR"),""), "")</f>
        <v/>
      </c>
      <c r="AV253" s="20"/>
      <c r="AY253" s="3" t="str">
        <f>IF($A253="ADD",IF(NOT(ISBLANK(AX253)),_xlfn.XLOOKUP(AX253,ud_cutter_type[lookupValue],ud_cutter_type[lookupKey],"ERROR"),""), "")</f>
        <v/>
      </c>
      <c r="AZ253" s="4"/>
      <c r="BB253" s="4"/>
      <c r="BG253" s="3" t="str">
        <f>IF($A253="ADD",IF(NOT(ISBLANK(BF253)),_xlfn.XLOOKUP(BF253,ud_polymer_type[lookupValue],ud_polymer_type[lookupKey],"ERROR"),""), "")</f>
        <v/>
      </c>
      <c r="BH253" s="4"/>
      <c r="BJ253" s="4"/>
      <c r="BK253" s="5"/>
      <c r="BL253" s="21"/>
      <c r="BM253" s="4"/>
      <c r="BN253" s="21"/>
      <c r="BO253" s="2" t="str">
        <f t="shared" si="30"/>
        <v/>
      </c>
      <c r="BP253" s="3" t="str">
        <f t="shared" si="31"/>
        <v/>
      </c>
      <c r="BQ253" s="3" t="str">
        <f>IF($A253="","",IF((AND($A253="ADD",OR(BP253="",BP253="Local Authority"))),"L",(_xlfn.XLOOKUP(BP253,asset_owner[lookupValue],asset_owner[lookupKey],""))))</f>
        <v/>
      </c>
      <c r="BR253" s="3" t="str">
        <f t="shared" si="32"/>
        <v/>
      </c>
      <c r="BS253" s="3" t="str">
        <f>IF($A253="","",IF((AND($A253="ADD",OR(BR253="",BR253="Vested Assets"))),"12",(_xlfn.XLOOKUP(BR253,ud_work_category[lookupValue],ud_work_category[lookupKey],""))))</f>
        <v/>
      </c>
      <c r="BT253" s="20"/>
      <c r="BU253" s="2" t="str">
        <f t="shared" si="33"/>
        <v/>
      </c>
      <c r="BV253" s="3" t="str">
        <f t="shared" si="34"/>
        <v/>
      </c>
      <c r="BW253" s="3" t="str">
        <f>IF($A253="","",IF((AND($A253="ADD",OR(BV253="",BV253="Excellent"))),"1",(_xlfn.XLOOKUP(BV253,condition[lookupValue],condition[lookupKey],""))))</f>
        <v/>
      </c>
      <c r="BX253" s="21" t="str">
        <f t="shared" si="35"/>
        <v/>
      </c>
      <c r="BY253" s="5"/>
    </row>
    <row r="254" spans="2:77" x14ac:dyDescent="0.25">
      <c r="B254" s="4"/>
      <c r="D254" s="3" t="str">
        <f>IF($A254="ADD",IF(NOT(ISBLANK(C254)),_xlfn.XLOOKUP(C254,roadnames[lookupValue],roadnames[lookupKey],"ERROR"),""), "")</f>
        <v/>
      </c>
      <c r="E254" s="4"/>
      <c r="F254" s="4"/>
      <c r="G254" s="5"/>
      <c r="H254" s="5"/>
      <c r="I254" s="19"/>
      <c r="J254" s="19"/>
      <c r="K254" s="19" t="str">
        <f t="shared" si="27"/>
        <v/>
      </c>
      <c r="L254" s="4"/>
      <c r="N254" s="3" t="str">
        <f>IF($A254="ADD",IF(NOT(ISBLANK(M254)),_xlfn.XLOOKUP(M254,len_adjust_rsn[lookupValue],len_adjust_rsn[lookupKey],"ERROR"),""), "")</f>
        <v/>
      </c>
      <c r="O254" s="19"/>
      <c r="Q254" s="19" t="str">
        <f t="shared" si="28"/>
        <v/>
      </c>
      <c r="R254" s="19"/>
      <c r="S254" s="19" t="str">
        <f t="shared" si="29"/>
        <v/>
      </c>
      <c r="T254" s="4"/>
      <c r="U254" s="4"/>
      <c r="W254" s="3" t="str">
        <f>IF($A254="ADD",IF(NOT(ISBLANK(V254)),_xlfn.XLOOKUP(V254,ud_surface_function[lookupValue],ud_surface_function[lookupKey],"ERROR"),""), "")</f>
        <v/>
      </c>
      <c r="Y254" s="3" t="str">
        <f>IF($A254="ADD",IF(NOT(ISBLANK(X254)),_xlfn.XLOOKUP(X254,ud_surface_reseal_reason[lookupValue],ud_surface_reseal_reason[lookupKey],"ERROR"),""), "")</f>
        <v/>
      </c>
      <c r="AA254" s="3" t="str">
        <f>IF($A254="ADD",IF(NOT(ISBLANK(Z254)),_xlfn.XLOOKUP(Z254,ud_surface_material_type[lookupValue],ud_surface_material_type[lookupKey],"ERROR"),""), "")</f>
        <v/>
      </c>
      <c r="AC254" s="3" t="str">
        <f>IF($A254="ADD",IF(NOT(ISBLANK(AB254)),_xlfn.XLOOKUP(AB254,ud_material_source[lookupValue],ud_material_source[lookupKey],"ERROR"),""), "")</f>
        <v/>
      </c>
      <c r="AE254" s="3" t="str">
        <f>IF($A254="ADD",IF(NOT(ISBLANK(AD254)),_xlfn.XLOOKUP(AD254,ud_surface_specification[lookupValue],ud_surface_specification[lookupKey],"ERROR"),""), "")</f>
        <v/>
      </c>
      <c r="AF254" s="4"/>
      <c r="AG254" s="4"/>
      <c r="AI254" s="3" t="str">
        <f>IF($A254="ADD",IF(NOT(ISBLANK(AH254)),_xlfn.XLOOKUP(AH254,ud_mix_designation_number[lookupValue],ud_mix_designation_number[lookupKey],"ERROR"),""), "")</f>
        <v/>
      </c>
      <c r="AK254" s="3" t="str">
        <f>IF($A254="ADD",IF(NOT(ISBLANK(AJ254)),_xlfn.XLOOKUP(AJ254,ud_chip_grade[lookupValue],ud_chip_grade[lookupKey],"ERROR"),""), "")</f>
        <v/>
      </c>
      <c r="AM254" s="3" t="str">
        <f>IF($A254="ADD",IF(NOT(ISBLANK(AL254)),_xlfn.XLOOKUP(AL254,ud_chip_grade[lookupValue],ud_chip_grade[lookupKey],"ERROR"),""), "")</f>
        <v/>
      </c>
      <c r="AO254" s="3" t="str">
        <f>IF($A254="ADD",IF(NOT(ISBLANK(AN254)),_xlfn.XLOOKUP(AN254,ud_chip_grade[lookupValue],ud_chip_grade[lookupKey],"ERROR"),""), "")</f>
        <v/>
      </c>
      <c r="AQ254" s="4"/>
      <c r="AS254" s="3" t="str">
        <f>IF($A254="ADD",IF(NOT(ISBLANK(AR254)),_xlfn.XLOOKUP(AR254,ud_recycled_aggregate[lookupValue],ud_recycled_aggregate[lookupKey],"ERROR"),""), "")</f>
        <v/>
      </c>
      <c r="AU254" s="3" t="str">
        <f>IF($A254="ADD",IF(NOT(ISBLANK(AT254)),_xlfn.XLOOKUP(AT254,ud_surface_binder_type[lookupValue],ud_surface_binder_type[lookupKey],"ERROR"),""), "")</f>
        <v/>
      </c>
      <c r="AV254" s="20"/>
      <c r="AY254" s="3" t="str">
        <f>IF($A254="ADD",IF(NOT(ISBLANK(AX254)),_xlfn.XLOOKUP(AX254,ud_cutter_type[lookupValue],ud_cutter_type[lookupKey],"ERROR"),""), "")</f>
        <v/>
      </c>
      <c r="AZ254" s="4"/>
      <c r="BB254" s="4"/>
      <c r="BG254" s="3" t="str">
        <f>IF($A254="ADD",IF(NOT(ISBLANK(BF254)),_xlfn.XLOOKUP(BF254,ud_polymer_type[lookupValue],ud_polymer_type[lookupKey],"ERROR"),""), "")</f>
        <v/>
      </c>
      <c r="BH254" s="4"/>
      <c r="BJ254" s="4"/>
      <c r="BK254" s="5"/>
      <c r="BL254" s="21"/>
      <c r="BM254" s="4"/>
      <c r="BN254" s="21"/>
      <c r="BO254" s="2" t="str">
        <f t="shared" si="30"/>
        <v/>
      </c>
      <c r="BP254" s="3" t="str">
        <f t="shared" si="31"/>
        <v/>
      </c>
      <c r="BQ254" s="3" t="str">
        <f>IF($A254="","",IF((AND($A254="ADD",OR(BP254="",BP254="Local Authority"))),"L",(_xlfn.XLOOKUP(BP254,asset_owner[lookupValue],asset_owner[lookupKey],""))))</f>
        <v/>
      </c>
      <c r="BR254" s="3" t="str">
        <f t="shared" si="32"/>
        <v/>
      </c>
      <c r="BS254" s="3" t="str">
        <f>IF($A254="","",IF((AND($A254="ADD",OR(BR254="",BR254="Vested Assets"))),"12",(_xlfn.XLOOKUP(BR254,ud_work_category[lookupValue],ud_work_category[lookupKey],""))))</f>
        <v/>
      </c>
      <c r="BT254" s="20"/>
      <c r="BU254" s="2" t="str">
        <f t="shared" si="33"/>
        <v/>
      </c>
      <c r="BV254" s="3" t="str">
        <f t="shared" si="34"/>
        <v/>
      </c>
      <c r="BW254" s="3" t="str">
        <f>IF($A254="","",IF((AND($A254="ADD",OR(BV254="",BV254="Excellent"))),"1",(_xlfn.XLOOKUP(BV254,condition[lookupValue],condition[lookupKey],""))))</f>
        <v/>
      </c>
      <c r="BX254" s="21" t="str">
        <f t="shared" si="35"/>
        <v/>
      </c>
      <c r="BY254" s="5"/>
    </row>
    <row r="255" spans="2:77" x14ac:dyDescent="0.25">
      <c r="B255" s="4"/>
      <c r="D255" s="3" t="str">
        <f>IF($A255="ADD",IF(NOT(ISBLANK(C255)),_xlfn.XLOOKUP(C255,roadnames[lookupValue],roadnames[lookupKey],"ERROR"),""), "")</f>
        <v/>
      </c>
      <c r="E255" s="4"/>
      <c r="F255" s="4"/>
      <c r="G255" s="5"/>
      <c r="H255" s="5"/>
      <c r="I255" s="19"/>
      <c r="J255" s="19"/>
      <c r="K255" s="19" t="str">
        <f t="shared" si="27"/>
        <v/>
      </c>
      <c r="L255" s="4"/>
      <c r="N255" s="3" t="str">
        <f>IF($A255="ADD",IF(NOT(ISBLANK(M255)),_xlfn.XLOOKUP(M255,len_adjust_rsn[lookupValue],len_adjust_rsn[lookupKey],"ERROR"),""), "")</f>
        <v/>
      </c>
      <c r="O255" s="19"/>
      <c r="Q255" s="19" t="str">
        <f t="shared" si="28"/>
        <v/>
      </c>
      <c r="R255" s="19"/>
      <c r="S255" s="19" t="str">
        <f t="shared" si="29"/>
        <v/>
      </c>
      <c r="T255" s="4"/>
      <c r="U255" s="4"/>
      <c r="W255" s="3" t="str">
        <f>IF($A255="ADD",IF(NOT(ISBLANK(V255)),_xlfn.XLOOKUP(V255,ud_surface_function[lookupValue],ud_surface_function[lookupKey],"ERROR"),""), "")</f>
        <v/>
      </c>
      <c r="Y255" s="3" t="str">
        <f>IF($A255="ADD",IF(NOT(ISBLANK(X255)),_xlfn.XLOOKUP(X255,ud_surface_reseal_reason[lookupValue],ud_surface_reseal_reason[lookupKey],"ERROR"),""), "")</f>
        <v/>
      </c>
      <c r="AA255" s="3" t="str">
        <f>IF($A255="ADD",IF(NOT(ISBLANK(Z255)),_xlfn.XLOOKUP(Z255,ud_surface_material_type[lookupValue],ud_surface_material_type[lookupKey],"ERROR"),""), "")</f>
        <v/>
      </c>
      <c r="AC255" s="3" t="str">
        <f>IF($A255="ADD",IF(NOT(ISBLANK(AB255)),_xlfn.XLOOKUP(AB255,ud_material_source[lookupValue],ud_material_source[lookupKey],"ERROR"),""), "")</f>
        <v/>
      </c>
      <c r="AE255" s="3" t="str">
        <f>IF($A255="ADD",IF(NOT(ISBLANK(AD255)),_xlfn.XLOOKUP(AD255,ud_surface_specification[lookupValue],ud_surface_specification[lookupKey],"ERROR"),""), "")</f>
        <v/>
      </c>
      <c r="AF255" s="4"/>
      <c r="AG255" s="4"/>
      <c r="AI255" s="3" t="str">
        <f>IF($A255="ADD",IF(NOT(ISBLANK(AH255)),_xlfn.XLOOKUP(AH255,ud_mix_designation_number[lookupValue],ud_mix_designation_number[lookupKey],"ERROR"),""), "")</f>
        <v/>
      </c>
      <c r="AK255" s="3" t="str">
        <f>IF($A255="ADD",IF(NOT(ISBLANK(AJ255)),_xlfn.XLOOKUP(AJ255,ud_chip_grade[lookupValue],ud_chip_grade[lookupKey],"ERROR"),""), "")</f>
        <v/>
      </c>
      <c r="AM255" s="3" t="str">
        <f>IF($A255="ADD",IF(NOT(ISBLANK(AL255)),_xlfn.XLOOKUP(AL255,ud_chip_grade[lookupValue],ud_chip_grade[lookupKey],"ERROR"),""), "")</f>
        <v/>
      </c>
      <c r="AO255" s="3" t="str">
        <f>IF($A255="ADD",IF(NOT(ISBLANK(AN255)),_xlfn.XLOOKUP(AN255,ud_chip_grade[lookupValue],ud_chip_grade[lookupKey],"ERROR"),""), "")</f>
        <v/>
      </c>
      <c r="AQ255" s="4"/>
      <c r="AS255" s="3" t="str">
        <f>IF($A255="ADD",IF(NOT(ISBLANK(AR255)),_xlfn.XLOOKUP(AR255,ud_recycled_aggregate[lookupValue],ud_recycled_aggregate[lookupKey],"ERROR"),""), "")</f>
        <v/>
      </c>
      <c r="AU255" s="3" t="str">
        <f>IF($A255="ADD",IF(NOT(ISBLANK(AT255)),_xlfn.XLOOKUP(AT255,ud_surface_binder_type[lookupValue],ud_surface_binder_type[lookupKey],"ERROR"),""), "")</f>
        <v/>
      </c>
      <c r="AV255" s="20"/>
      <c r="AY255" s="3" t="str">
        <f>IF($A255="ADD",IF(NOT(ISBLANK(AX255)),_xlfn.XLOOKUP(AX255,ud_cutter_type[lookupValue],ud_cutter_type[lookupKey],"ERROR"),""), "")</f>
        <v/>
      </c>
      <c r="AZ255" s="4"/>
      <c r="BB255" s="4"/>
      <c r="BG255" s="3" t="str">
        <f>IF($A255="ADD",IF(NOT(ISBLANK(BF255)),_xlfn.XLOOKUP(BF255,ud_polymer_type[lookupValue],ud_polymer_type[lookupKey],"ERROR"),""), "")</f>
        <v/>
      </c>
      <c r="BH255" s="4"/>
      <c r="BJ255" s="4"/>
      <c r="BK255" s="5"/>
      <c r="BL255" s="21"/>
      <c r="BM255" s="4"/>
      <c r="BN255" s="21"/>
      <c r="BO255" s="2" t="str">
        <f t="shared" si="30"/>
        <v/>
      </c>
      <c r="BP255" s="3" t="str">
        <f t="shared" si="31"/>
        <v/>
      </c>
      <c r="BQ255" s="3" t="str">
        <f>IF($A255="","",IF((AND($A255="ADD",OR(BP255="",BP255="Local Authority"))),"L",(_xlfn.XLOOKUP(BP255,asset_owner[lookupValue],asset_owner[lookupKey],""))))</f>
        <v/>
      </c>
      <c r="BR255" s="3" t="str">
        <f t="shared" si="32"/>
        <v/>
      </c>
      <c r="BS255" s="3" t="str">
        <f>IF($A255="","",IF((AND($A255="ADD",OR(BR255="",BR255="Vested Assets"))),"12",(_xlfn.XLOOKUP(BR255,ud_work_category[lookupValue],ud_work_category[lookupKey],""))))</f>
        <v/>
      </c>
      <c r="BT255" s="20"/>
      <c r="BU255" s="2" t="str">
        <f t="shared" si="33"/>
        <v/>
      </c>
      <c r="BV255" s="3" t="str">
        <f t="shared" si="34"/>
        <v/>
      </c>
      <c r="BW255" s="3" t="str">
        <f>IF($A255="","",IF((AND($A255="ADD",OR(BV255="",BV255="Excellent"))),"1",(_xlfn.XLOOKUP(BV255,condition[lookupValue],condition[lookupKey],""))))</f>
        <v/>
      </c>
      <c r="BX255" s="21" t="str">
        <f t="shared" si="35"/>
        <v/>
      </c>
      <c r="BY255" s="5"/>
    </row>
    <row r="256" spans="2:77" x14ac:dyDescent="0.25">
      <c r="B256" s="4"/>
      <c r="D256" s="3" t="str">
        <f>IF($A256="ADD",IF(NOT(ISBLANK(C256)),_xlfn.XLOOKUP(C256,roadnames[lookupValue],roadnames[lookupKey],"ERROR"),""), "")</f>
        <v/>
      </c>
      <c r="E256" s="4"/>
      <c r="F256" s="4"/>
      <c r="G256" s="5"/>
      <c r="H256" s="5"/>
      <c r="I256" s="19"/>
      <c r="J256" s="19"/>
      <c r="K256" s="19" t="str">
        <f t="shared" si="27"/>
        <v/>
      </c>
      <c r="L256" s="4"/>
      <c r="N256" s="3" t="str">
        <f>IF($A256="ADD",IF(NOT(ISBLANK(M256)),_xlfn.XLOOKUP(M256,len_adjust_rsn[lookupValue],len_adjust_rsn[lookupKey],"ERROR"),""), "")</f>
        <v/>
      </c>
      <c r="O256" s="19"/>
      <c r="Q256" s="19" t="str">
        <f t="shared" si="28"/>
        <v/>
      </c>
      <c r="R256" s="19"/>
      <c r="S256" s="19" t="str">
        <f t="shared" si="29"/>
        <v/>
      </c>
      <c r="T256" s="4"/>
      <c r="U256" s="4"/>
      <c r="W256" s="3" t="str">
        <f>IF($A256="ADD",IF(NOT(ISBLANK(V256)),_xlfn.XLOOKUP(V256,ud_surface_function[lookupValue],ud_surface_function[lookupKey],"ERROR"),""), "")</f>
        <v/>
      </c>
      <c r="Y256" s="3" t="str">
        <f>IF($A256="ADD",IF(NOT(ISBLANK(X256)),_xlfn.XLOOKUP(X256,ud_surface_reseal_reason[lookupValue],ud_surface_reseal_reason[lookupKey],"ERROR"),""), "")</f>
        <v/>
      </c>
      <c r="AA256" s="3" t="str">
        <f>IF($A256="ADD",IF(NOT(ISBLANK(Z256)),_xlfn.XLOOKUP(Z256,ud_surface_material_type[lookupValue],ud_surface_material_type[lookupKey],"ERROR"),""), "")</f>
        <v/>
      </c>
      <c r="AC256" s="3" t="str">
        <f>IF($A256="ADD",IF(NOT(ISBLANK(AB256)),_xlfn.XLOOKUP(AB256,ud_material_source[lookupValue],ud_material_source[lookupKey],"ERROR"),""), "")</f>
        <v/>
      </c>
      <c r="AE256" s="3" t="str">
        <f>IF($A256="ADD",IF(NOT(ISBLANK(AD256)),_xlfn.XLOOKUP(AD256,ud_surface_specification[lookupValue],ud_surface_specification[lookupKey],"ERROR"),""), "")</f>
        <v/>
      </c>
      <c r="AF256" s="4"/>
      <c r="AG256" s="4"/>
      <c r="AI256" s="3" t="str">
        <f>IF($A256="ADD",IF(NOT(ISBLANK(AH256)),_xlfn.XLOOKUP(AH256,ud_mix_designation_number[lookupValue],ud_mix_designation_number[lookupKey],"ERROR"),""), "")</f>
        <v/>
      </c>
      <c r="AK256" s="3" t="str">
        <f>IF($A256="ADD",IF(NOT(ISBLANK(AJ256)),_xlfn.XLOOKUP(AJ256,ud_chip_grade[lookupValue],ud_chip_grade[lookupKey],"ERROR"),""), "")</f>
        <v/>
      </c>
      <c r="AM256" s="3" t="str">
        <f>IF($A256="ADD",IF(NOT(ISBLANK(AL256)),_xlfn.XLOOKUP(AL256,ud_chip_grade[lookupValue],ud_chip_grade[lookupKey],"ERROR"),""), "")</f>
        <v/>
      </c>
      <c r="AO256" s="3" t="str">
        <f>IF($A256="ADD",IF(NOT(ISBLANK(AN256)),_xlfn.XLOOKUP(AN256,ud_chip_grade[lookupValue],ud_chip_grade[lookupKey],"ERROR"),""), "")</f>
        <v/>
      </c>
      <c r="AQ256" s="4"/>
      <c r="AS256" s="3" t="str">
        <f>IF($A256="ADD",IF(NOT(ISBLANK(AR256)),_xlfn.XLOOKUP(AR256,ud_recycled_aggregate[lookupValue],ud_recycled_aggregate[lookupKey],"ERROR"),""), "")</f>
        <v/>
      </c>
      <c r="AU256" s="3" t="str">
        <f>IF($A256="ADD",IF(NOT(ISBLANK(AT256)),_xlfn.XLOOKUP(AT256,ud_surface_binder_type[lookupValue],ud_surface_binder_type[lookupKey],"ERROR"),""), "")</f>
        <v/>
      </c>
      <c r="AV256" s="20"/>
      <c r="AY256" s="3" t="str">
        <f>IF($A256="ADD",IF(NOT(ISBLANK(AX256)),_xlfn.XLOOKUP(AX256,ud_cutter_type[lookupValue],ud_cutter_type[lookupKey],"ERROR"),""), "")</f>
        <v/>
      </c>
      <c r="AZ256" s="4"/>
      <c r="BB256" s="4"/>
      <c r="BG256" s="3" t="str">
        <f>IF($A256="ADD",IF(NOT(ISBLANK(BF256)),_xlfn.XLOOKUP(BF256,ud_polymer_type[lookupValue],ud_polymer_type[lookupKey],"ERROR"),""), "")</f>
        <v/>
      </c>
      <c r="BH256" s="4"/>
      <c r="BJ256" s="4"/>
      <c r="BK256" s="5"/>
      <c r="BL256" s="21"/>
      <c r="BM256" s="4"/>
      <c r="BN256" s="21"/>
      <c r="BO256" s="2" t="str">
        <f t="shared" si="30"/>
        <v/>
      </c>
      <c r="BP256" s="3" t="str">
        <f t="shared" si="31"/>
        <v/>
      </c>
      <c r="BQ256" s="3" t="str">
        <f>IF($A256="","",IF((AND($A256="ADD",OR(BP256="",BP256="Local Authority"))),"L",(_xlfn.XLOOKUP(BP256,asset_owner[lookupValue],asset_owner[lookupKey],""))))</f>
        <v/>
      </c>
      <c r="BR256" s="3" t="str">
        <f t="shared" si="32"/>
        <v/>
      </c>
      <c r="BS256" s="3" t="str">
        <f>IF($A256="","",IF((AND($A256="ADD",OR(BR256="",BR256="Vested Assets"))),"12",(_xlfn.XLOOKUP(BR256,ud_work_category[lookupValue],ud_work_category[lookupKey],""))))</f>
        <v/>
      </c>
      <c r="BT256" s="20"/>
      <c r="BU256" s="2" t="str">
        <f t="shared" si="33"/>
        <v/>
      </c>
      <c r="BV256" s="3" t="str">
        <f t="shared" si="34"/>
        <v/>
      </c>
      <c r="BW256" s="3" t="str">
        <f>IF($A256="","",IF((AND($A256="ADD",OR(BV256="",BV256="Excellent"))),"1",(_xlfn.XLOOKUP(BV256,condition[lookupValue],condition[lookupKey],""))))</f>
        <v/>
      </c>
      <c r="BX256" s="21" t="str">
        <f t="shared" si="35"/>
        <v/>
      </c>
      <c r="BY256" s="5"/>
    </row>
    <row r="257" spans="2:77" x14ac:dyDescent="0.25">
      <c r="B257" s="4"/>
      <c r="D257" s="3" t="str">
        <f>IF($A257="ADD",IF(NOT(ISBLANK(C257)),_xlfn.XLOOKUP(C257,roadnames[lookupValue],roadnames[lookupKey],"ERROR"),""), "")</f>
        <v/>
      </c>
      <c r="E257" s="4"/>
      <c r="F257" s="4"/>
      <c r="G257" s="5"/>
      <c r="H257" s="5"/>
      <c r="I257" s="19"/>
      <c r="J257" s="19"/>
      <c r="K257" s="19" t="str">
        <f t="shared" si="27"/>
        <v/>
      </c>
      <c r="L257" s="4"/>
      <c r="N257" s="3" t="str">
        <f>IF($A257="ADD",IF(NOT(ISBLANK(M257)),_xlfn.XLOOKUP(M257,len_adjust_rsn[lookupValue],len_adjust_rsn[lookupKey],"ERROR"),""), "")</f>
        <v/>
      </c>
      <c r="O257" s="19"/>
      <c r="Q257" s="19" t="str">
        <f t="shared" si="28"/>
        <v/>
      </c>
      <c r="R257" s="19"/>
      <c r="S257" s="19" t="str">
        <f t="shared" si="29"/>
        <v/>
      </c>
      <c r="T257" s="4"/>
      <c r="U257" s="4"/>
      <c r="W257" s="3" t="str">
        <f>IF($A257="ADD",IF(NOT(ISBLANK(V257)),_xlfn.XLOOKUP(V257,ud_surface_function[lookupValue],ud_surface_function[lookupKey],"ERROR"),""), "")</f>
        <v/>
      </c>
      <c r="Y257" s="3" t="str">
        <f>IF($A257="ADD",IF(NOT(ISBLANK(X257)),_xlfn.XLOOKUP(X257,ud_surface_reseal_reason[lookupValue],ud_surface_reseal_reason[lookupKey],"ERROR"),""), "")</f>
        <v/>
      </c>
      <c r="AA257" s="3" t="str">
        <f>IF($A257="ADD",IF(NOT(ISBLANK(Z257)),_xlfn.XLOOKUP(Z257,ud_surface_material_type[lookupValue],ud_surface_material_type[lookupKey],"ERROR"),""), "")</f>
        <v/>
      </c>
      <c r="AC257" s="3" t="str">
        <f>IF($A257="ADD",IF(NOT(ISBLANK(AB257)),_xlfn.XLOOKUP(AB257,ud_material_source[lookupValue],ud_material_source[lookupKey],"ERROR"),""), "")</f>
        <v/>
      </c>
      <c r="AE257" s="3" t="str">
        <f>IF($A257="ADD",IF(NOT(ISBLANK(AD257)),_xlfn.XLOOKUP(AD257,ud_surface_specification[lookupValue],ud_surface_specification[lookupKey],"ERROR"),""), "")</f>
        <v/>
      </c>
      <c r="AF257" s="4"/>
      <c r="AG257" s="4"/>
      <c r="AI257" s="3" t="str">
        <f>IF($A257="ADD",IF(NOT(ISBLANK(AH257)),_xlfn.XLOOKUP(AH257,ud_mix_designation_number[lookupValue],ud_mix_designation_number[lookupKey],"ERROR"),""), "")</f>
        <v/>
      </c>
      <c r="AK257" s="3" t="str">
        <f>IF($A257="ADD",IF(NOT(ISBLANK(AJ257)),_xlfn.XLOOKUP(AJ257,ud_chip_grade[lookupValue],ud_chip_grade[lookupKey],"ERROR"),""), "")</f>
        <v/>
      </c>
      <c r="AM257" s="3" t="str">
        <f>IF($A257="ADD",IF(NOT(ISBLANK(AL257)),_xlfn.XLOOKUP(AL257,ud_chip_grade[lookupValue],ud_chip_grade[lookupKey],"ERROR"),""), "")</f>
        <v/>
      </c>
      <c r="AO257" s="3" t="str">
        <f>IF($A257="ADD",IF(NOT(ISBLANK(AN257)),_xlfn.XLOOKUP(AN257,ud_chip_grade[lookupValue],ud_chip_grade[lookupKey],"ERROR"),""), "")</f>
        <v/>
      </c>
      <c r="AQ257" s="4"/>
      <c r="AS257" s="3" t="str">
        <f>IF($A257="ADD",IF(NOT(ISBLANK(AR257)),_xlfn.XLOOKUP(AR257,ud_recycled_aggregate[lookupValue],ud_recycled_aggregate[lookupKey],"ERROR"),""), "")</f>
        <v/>
      </c>
      <c r="AU257" s="3" t="str">
        <f>IF($A257="ADD",IF(NOT(ISBLANK(AT257)),_xlfn.XLOOKUP(AT257,ud_surface_binder_type[lookupValue],ud_surface_binder_type[lookupKey],"ERROR"),""), "")</f>
        <v/>
      </c>
      <c r="AV257" s="20"/>
      <c r="AY257" s="3" t="str">
        <f>IF($A257="ADD",IF(NOT(ISBLANK(AX257)),_xlfn.XLOOKUP(AX257,ud_cutter_type[lookupValue],ud_cutter_type[lookupKey],"ERROR"),""), "")</f>
        <v/>
      </c>
      <c r="AZ257" s="4"/>
      <c r="BB257" s="4"/>
      <c r="BG257" s="3" t="str">
        <f>IF($A257="ADD",IF(NOT(ISBLANK(BF257)),_xlfn.XLOOKUP(BF257,ud_polymer_type[lookupValue],ud_polymer_type[lookupKey],"ERROR"),""), "")</f>
        <v/>
      </c>
      <c r="BH257" s="4"/>
      <c r="BJ257" s="4"/>
      <c r="BK257" s="5"/>
      <c r="BL257" s="21"/>
      <c r="BM257" s="4"/>
      <c r="BN257" s="21"/>
      <c r="BO257" s="2" t="str">
        <f t="shared" si="30"/>
        <v/>
      </c>
      <c r="BP257" s="3" t="str">
        <f t="shared" si="31"/>
        <v/>
      </c>
      <c r="BQ257" s="3" t="str">
        <f>IF($A257="","",IF((AND($A257="ADD",OR(BP257="",BP257="Local Authority"))),"L",(_xlfn.XLOOKUP(BP257,asset_owner[lookupValue],asset_owner[lookupKey],""))))</f>
        <v/>
      </c>
      <c r="BR257" s="3" t="str">
        <f t="shared" si="32"/>
        <v/>
      </c>
      <c r="BS257" s="3" t="str">
        <f>IF($A257="","",IF((AND($A257="ADD",OR(BR257="",BR257="Vested Assets"))),"12",(_xlfn.XLOOKUP(BR257,ud_work_category[lookupValue],ud_work_category[lookupKey],""))))</f>
        <v/>
      </c>
      <c r="BT257" s="20"/>
      <c r="BU257" s="2" t="str">
        <f t="shared" si="33"/>
        <v/>
      </c>
      <c r="BV257" s="3" t="str">
        <f t="shared" si="34"/>
        <v/>
      </c>
      <c r="BW257" s="3" t="str">
        <f>IF($A257="","",IF((AND($A257="ADD",OR(BV257="",BV257="Excellent"))),"1",(_xlfn.XLOOKUP(BV257,condition[lookupValue],condition[lookupKey],""))))</f>
        <v/>
      </c>
      <c r="BX257" s="21" t="str">
        <f t="shared" si="35"/>
        <v/>
      </c>
      <c r="BY257" s="5"/>
    </row>
    <row r="258" spans="2:77" x14ac:dyDescent="0.25">
      <c r="B258" s="4"/>
      <c r="D258" s="3" t="str">
        <f>IF($A258="ADD",IF(NOT(ISBLANK(C258)),_xlfn.XLOOKUP(C258,roadnames[lookupValue],roadnames[lookupKey],"ERROR"),""), "")</f>
        <v/>
      </c>
      <c r="E258" s="4"/>
      <c r="F258" s="4"/>
      <c r="G258" s="5"/>
      <c r="H258" s="5"/>
      <c r="I258" s="19"/>
      <c r="J258" s="19"/>
      <c r="K258" s="19" t="str">
        <f t="shared" si="27"/>
        <v/>
      </c>
      <c r="L258" s="4"/>
      <c r="N258" s="3" t="str">
        <f>IF($A258="ADD",IF(NOT(ISBLANK(M258)),_xlfn.XLOOKUP(M258,len_adjust_rsn[lookupValue],len_adjust_rsn[lookupKey],"ERROR"),""), "")</f>
        <v/>
      </c>
      <c r="O258" s="19"/>
      <c r="Q258" s="19" t="str">
        <f t="shared" si="28"/>
        <v/>
      </c>
      <c r="R258" s="19"/>
      <c r="S258" s="19" t="str">
        <f t="shared" si="29"/>
        <v/>
      </c>
      <c r="T258" s="4"/>
      <c r="U258" s="4"/>
      <c r="W258" s="3" t="str">
        <f>IF($A258="ADD",IF(NOT(ISBLANK(V258)),_xlfn.XLOOKUP(V258,ud_surface_function[lookupValue],ud_surface_function[lookupKey],"ERROR"),""), "")</f>
        <v/>
      </c>
      <c r="Y258" s="3" t="str">
        <f>IF($A258="ADD",IF(NOT(ISBLANK(X258)),_xlfn.XLOOKUP(X258,ud_surface_reseal_reason[lookupValue],ud_surface_reseal_reason[lookupKey],"ERROR"),""), "")</f>
        <v/>
      </c>
      <c r="AA258" s="3" t="str">
        <f>IF($A258="ADD",IF(NOT(ISBLANK(Z258)),_xlfn.XLOOKUP(Z258,ud_surface_material_type[lookupValue],ud_surface_material_type[lookupKey],"ERROR"),""), "")</f>
        <v/>
      </c>
      <c r="AC258" s="3" t="str">
        <f>IF($A258="ADD",IF(NOT(ISBLANK(AB258)),_xlfn.XLOOKUP(AB258,ud_material_source[lookupValue],ud_material_source[lookupKey],"ERROR"),""), "")</f>
        <v/>
      </c>
      <c r="AE258" s="3" t="str">
        <f>IF($A258="ADD",IF(NOT(ISBLANK(AD258)),_xlfn.XLOOKUP(AD258,ud_surface_specification[lookupValue],ud_surface_specification[lookupKey],"ERROR"),""), "")</f>
        <v/>
      </c>
      <c r="AF258" s="4"/>
      <c r="AG258" s="4"/>
      <c r="AI258" s="3" t="str">
        <f>IF($A258="ADD",IF(NOT(ISBLANK(AH258)),_xlfn.XLOOKUP(AH258,ud_mix_designation_number[lookupValue],ud_mix_designation_number[lookupKey],"ERROR"),""), "")</f>
        <v/>
      </c>
      <c r="AK258" s="3" t="str">
        <f>IF($A258="ADD",IF(NOT(ISBLANK(AJ258)),_xlfn.XLOOKUP(AJ258,ud_chip_grade[lookupValue],ud_chip_grade[lookupKey],"ERROR"),""), "")</f>
        <v/>
      </c>
      <c r="AM258" s="3" t="str">
        <f>IF($A258="ADD",IF(NOT(ISBLANK(AL258)),_xlfn.XLOOKUP(AL258,ud_chip_grade[lookupValue],ud_chip_grade[lookupKey],"ERROR"),""), "")</f>
        <v/>
      </c>
      <c r="AO258" s="3" t="str">
        <f>IF($A258="ADD",IF(NOT(ISBLANK(AN258)),_xlfn.XLOOKUP(AN258,ud_chip_grade[lookupValue],ud_chip_grade[lookupKey],"ERROR"),""), "")</f>
        <v/>
      </c>
      <c r="AQ258" s="4"/>
      <c r="AS258" s="3" t="str">
        <f>IF($A258="ADD",IF(NOT(ISBLANK(AR258)),_xlfn.XLOOKUP(AR258,ud_recycled_aggregate[lookupValue],ud_recycled_aggregate[lookupKey],"ERROR"),""), "")</f>
        <v/>
      </c>
      <c r="AU258" s="3" t="str">
        <f>IF($A258="ADD",IF(NOT(ISBLANK(AT258)),_xlfn.XLOOKUP(AT258,ud_surface_binder_type[lookupValue],ud_surface_binder_type[lookupKey],"ERROR"),""), "")</f>
        <v/>
      </c>
      <c r="AV258" s="20"/>
      <c r="AY258" s="3" t="str">
        <f>IF($A258="ADD",IF(NOT(ISBLANK(AX258)),_xlfn.XLOOKUP(AX258,ud_cutter_type[lookupValue],ud_cutter_type[lookupKey],"ERROR"),""), "")</f>
        <v/>
      </c>
      <c r="AZ258" s="4"/>
      <c r="BB258" s="4"/>
      <c r="BG258" s="3" t="str">
        <f>IF($A258="ADD",IF(NOT(ISBLANK(BF258)),_xlfn.XLOOKUP(BF258,ud_polymer_type[lookupValue],ud_polymer_type[lookupKey],"ERROR"),""), "")</f>
        <v/>
      </c>
      <c r="BH258" s="4"/>
      <c r="BJ258" s="4"/>
      <c r="BK258" s="5"/>
      <c r="BL258" s="21"/>
      <c r="BM258" s="4"/>
      <c r="BN258" s="21"/>
      <c r="BO258" s="2" t="str">
        <f t="shared" si="30"/>
        <v/>
      </c>
      <c r="BP258" s="3" t="str">
        <f t="shared" si="31"/>
        <v/>
      </c>
      <c r="BQ258" s="3" t="str">
        <f>IF($A258="","",IF((AND($A258="ADD",OR(BP258="",BP258="Local Authority"))),"L",(_xlfn.XLOOKUP(BP258,asset_owner[lookupValue],asset_owner[lookupKey],""))))</f>
        <v/>
      </c>
      <c r="BR258" s="3" t="str">
        <f t="shared" si="32"/>
        <v/>
      </c>
      <c r="BS258" s="3" t="str">
        <f>IF($A258="","",IF((AND($A258="ADD",OR(BR258="",BR258="Vested Assets"))),"12",(_xlfn.XLOOKUP(BR258,ud_work_category[lookupValue],ud_work_category[lookupKey],""))))</f>
        <v/>
      </c>
      <c r="BT258" s="20"/>
      <c r="BU258" s="2" t="str">
        <f t="shared" si="33"/>
        <v/>
      </c>
      <c r="BV258" s="3" t="str">
        <f t="shared" si="34"/>
        <v/>
      </c>
      <c r="BW258" s="3" t="str">
        <f>IF($A258="","",IF((AND($A258="ADD",OR(BV258="",BV258="Excellent"))),"1",(_xlfn.XLOOKUP(BV258,condition[lookupValue],condition[lookupKey],""))))</f>
        <v/>
      </c>
      <c r="BX258" s="21" t="str">
        <f t="shared" si="35"/>
        <v/>
      </c>
      <c r="BY258" s="5"/>
    </row>
    <row r="259" spans="2:77" x14ac:dyDescent="0.25">
      <c r="B259" s="4"/>
      <c r="D259" s="3" t="str">
        <f>IF($A259="ADD",IF(NOT(ISBLANK(C259)),_xlfn.XLOOKUP(C259,roadnames[lookupValue],roadnames[lookupKey],"ERROR"),""), "")</f>
        <v/>
      </c>
      <c r="E259" s="4"/>
      <c r="F259" s="4"/>
      <c r="G259" s="5"/>
      <c r="H259" s="5"/>
      <c r="I259" s="19"/>
      <c r="J259" s="19"/>
      <c r="K259" s="19" t="str">
        <f t="shared" si="27"/>
        <v/>
      </c>
      <c r="L259" s="4"/>
      <c r="N259" s="3" t="str">
        <f>IF($A259="ADD",IF(NOT(ISBLANK(M259)),_xlfn.XLOOKUP(M259,len_adjust_rsn[lookupValue],len_adjust_rsn[lookupKey],"ERROR"),""), "")</f>
        <v/>
      </c>
      <c r="O259" s="19"/>
      <c r="Q259" s="19" t="str">
        <f t="shared" si="28"/>
        <v/>
      </c>
      <c r="R259" s="19"/>
      <c r="S259" s="19" t="str">
        <f t="shared" si="29"/>
        <v/>
      </c>
      <c r="T259" s="4"/>
      <c r="U259" s="4"/>
      <c r="W259" s="3" t="str">
        <f>IF($A259="ADD",IF(NOT(ISBLANK(V259)),_xlfn.XLOOKUP(V259,ud_surface_function[lookupValue],ud_surface_function[lookupKey],"ERROR"),""), "")</f>
        <v/>
      </c>
      <c r="Y259" s="3" t="str">
        <f>IF($A259="ADD",IF(NOT(ISBLANK(X259)),_xlfn.XLOOKUP(X259,ud_surface_reseal_reason[lookupValue],ud_surface_reseal_reason[lookupKey],"ERROR"),""), "")</f>
        <v/>
      </c>
      <c r="AA259" s="3" t="str">
        <f>IF($A259="ADD",IF(NOT(ISBLANK(Z259)),_xlfn.XLOOKUP(Z259,ud_surface_material_type[lookupValue],ud_surface_material_type[lookupKey],"ERROR"),""), "")</f>
        <v/>
      </c>
      <c r="AC259" s="3" t="str">
        <f>IF($A259="ADD",IF(NOT(ISBLANK(AB259)),_xlfn.XLOOKUP(AB259,ud_material_source[lookupValue],ud_material_source[lookupKey],"ERROR"),""), "")</f>
        <v/>
      </c>
      <c r="AE259" s="3" t="str">
        <f>IF($A259="ADD",IF(NOT(ISBLANK(AD259)),_xlfn.XLOOKUP(AD259,ud_surface_specification[lookupValue],ud_surface_specification[lookupKey],"ERROR"),""), "")</f>
        <v/>
      </c>
      <c r="AF259" s="4"/>
      <c r="AG259" s="4"/>
      <c r="AI259" s="3" t="str">
        <f>IF($A259="ADD",IF(NOT(ISBLANK(AH259)),_xlfn.XLOOKUP(AH259,ud_mix_designation_number[lookupValue],ud_mix_designation_number[lookupKey],"ERROR"),""), "")</f>
        <v/>
      </c>
      <c r="AK259" s="3" t="str">
        <f>IF($A259="ADD",IF(NOT(ISBLANK(AJ259)),_xlfn.XLOOKUP(AJ259,ud_chip_grade[lookupValue],ud_chip_grade[lookupKey],"ERROR"),""), "")</f>
        <v/>
      </c>
      <c r="AM259" s="3" t="str">
        <f>IF($A259="ADD",IF(NOT(ISBLANK(AL259)),_xlfn.XLOOKUP(AL259,ud_chip_grade[lookupValue],ud_chip_grade[lookupKey],"ERROR"),""), "")</f>
        <v/>
      </c>
      <c r="AO259" s="3" t="str">
        <f>IF($A259="ADD",IF(NOT(ISBLANK(AN259)),_xlfn.XLOOKUP(AN259,ud_chip_grade[lookupValue],ud_chip_grade[lookupKey],"ERROR"),""), "")</f>
        <v/>
      </c>
      <c r="AQ259" s="4"/>
      <c r="AS259" s="3" t="str">
        <f>IF($A259="ADD",IF(NOT(ISBLANK(AR259)),_xlfn.XLOOKUP(AR259,ud_recycled_aggregate[lookupValue],ud_recycled_aggregate[lookupKey],"ERROR"),""), "")</f>
        <v/>
      </c>
      <c r="AU259" s="3" t="str">
        <f>IF($A259="ADD",IF(NOT(ISBLANK(AT259)),_xlfn.XLOOKUP(AT259,ud_surface_binder_type[lookupValue],ud_surface_binder_type[lookupKey],"ERROR"),""), "")</f>
        <v/>
      </c>
      <c r="AV259" s="20"/>
      <c r="AY259" s="3" t="str">
        <f>IF($A259="ADD",IF(NOT(ISBLANK(AX259)),_xlfn.XLOOKUP(AX259,ud_cutter_type[lookupValue],ud_cutter_type[lookupKey],"ERROR"),""), "")</f>
        <v/>
      </c>
      <c r="AZ259" s="4"/>
      <c r="BB259" s="4"/>
      <c r="BG259" s="3" t="str">
        <f>IF($A259="ADD",IF(NOT(ISBLANK(BF259)),_xlfn.XLOOKUP(BF259,ud_polymer_type[lookupValue],ud_polymer_type[lookupKey],"ERROR"),""), "")</f>
        <v/>
      </c>
      <c r="BH259" s="4"/>
      <c r="BJ259" s="4"/>
      <c r="BK259" s="5"/>
      <c r="BL259" s="21"/>
      <c r="BM259" s="4"/>
      <c r="BN259" s="21"/>
      <c r="BO259" s="2" t="str">
        <f t="shared" si="30"/>
        <v/>
      </c>
      <c r="BP259" s="3" t="str">
        <f t="shared" si="31"/>
        <v/>
      </c>
      <c r="BQ259" s="3" t="str">
        <f>IF($A259="","",IF((AND($A259="ADD",OR(BP259="",BP259="Local Authority"))),"L",(_xlfn.XLOOKUP(BP259,asset_owner[lookupValue],asset_owner[lookupKey],""))))</f>
        <v/>
      </c>
      <c r="BR259" s="3" t="str">
        <f t="shared" si="32"/>
        <v/>
      </c>
      <c r="BS259" s="3" t="str">
        <f>IF($A259="","",IF((AND($A259="ADD",OR(BR259="",BR259="Vested Assets"))),"12",(_xlfn.XLOOKUP(BR259,ud_work_category[lookupValue],ud_work_category[lookupKey],""))))</f>
        <v/>
      </c>
      <c r="BT259" s="20"/>
      <c r="BU259" s="2" t="str">
        <f t="shared" si="33"/>
        <v/>
      </c>
      <c r="BV259" s="3" t="str">
        <f t="shared" si="34"/>
        <v/>
      </c>
      <c r="BW259" s="3" t="str">
        <f>IF($A259="","",IF((AND($A259="ADD",OR(BV259="",BV259="Excellent"))),"1",(_xlfn.XLOOKUP(BV259,condition[lookupValue],condition[lookupKey],""))))</f>
        <v/>
      </c>
      <c r="BX259" s="21" t="str">
        <f t="shared" si="35"/>
        <v/>
      </c>
      <c r="BY259" s="5"/>
    </row>
    <row r="260" spans="2:77" x14ac:dyDescent="0.25">
      <c r="B260" s="4"/>
      <c r="D260" s="3" t="str">
        <f>IF($A260="ADD",IF(NOT(ISBLANK(C260)),_xlfn.XLOOKUP(C260,roadnames[lookupValue],roadnames[lookupKey],"ERROR"),""), "")</f>
        <v/>
      </c>
      <c r="E260" s="4"/>
      <c r="F260" s="4"/>
      <c r="G260" s="5"/>
      <c r="H260" s="5"/>
      <c r="I260" s="19"/>
      <c r="J260" s="19"/>
      <c r="K260" s="19" t="str">
        <f t="shared" si="27"/>
        <v/>
      </c>
      <c r="L260" s="4"/>
      <c r="N260" s="3" t="str">
        <f>IF($A260="ADD",IF(NOT(ISBLANK(M260)),_xlfn.XLOOKUP(M260,len_adjust_rsn[lookupValue],len_adjust_rsn[lookupKey],"ERROR"),""), "")</f>
        <v/>
      </c>
      <c r="O260" s="19"/>
      <c r="Q260" s="19" t="str">
        <f t="shared" si="28"/>
        <v/>
      </c>
      <c r="R260" s="19"/>
      <c r="S260" s="19" t="str">
        <f t="shared" si="29"/>
        <v/>
      </c>
      <c r="T260" s="4"/>
      <c r="U260" s="4"/>
      <c r="W260" s="3" t="str">
        <f>IF($A260="ADD",IF(NOT(ISBLANK(V260)),_xlfn.XLOOKUP(V260,ud_surface_function[lookupValue],ud_surface_function[lookupKey],"ERROR"),""), "")</f>
        <v/>
      </c>
      <c r="Y260" s="3" t="str">
        <f>IF($A260="ADD",IF(NOT(ISBLANK(X260)),_xlfn.XLOOKUP(X260,ud_surface_reseal_reason[lookupValue],ud_surface_reseal_reason[lookupKey],"ERROR"),""), "")</f>
        <v/>
      </c>
      <c r="AA260" s="3" t="str">
        <f>IF($A260="ADD",IF(NOT(ISBLANK(Z260)),_xlfn.XLOOKUP(Z260,ud_surface_material_type[lookupValue],ud_surface_material_type[lookupKey],"ERROR"),""), "")</f>
        <v/>
      </c>
      <c r="AC260" s="3" t="str">
        <f>IF($A260="ADD",IF(NOT(ISBLANK(AB260)),_xlfn.XLOOKUP(AB260,ud_material_source[lookupValue],ud_material_source[lookupKey],"ERROR"),""), "")</f>
        <v/>
      </c>
      <c r="AE260" s="3" t="str">
        <f>IF($A260="ADD",IF(NOT(ISBLANK(AD260)),_xlfn.XLOOKUP(AD260,ud_surface_specification[lookupValue],ud_surface_specification[lookupKey],"ERROR"),""), "")</f>
        <v/>
      </c>
      <c r="AF260" s="4"/>
      <c r="AG260" s="4"/>
      <c r="AI260" s="3" t="str">
        <f>IF($A260="ADD",IF(NOT(ISBLANK(AH260)),_xlfn.XLOOKUP(AH260,ud_mix_designation_number[lookupValue],ud_mix_designation_number[lookupKey],"ERROR"),""), "")</f>
        <v/>
      </c>
      <c r="AK260" s="3" t="str">
        <f>IF($A260="ADD",IF(NOT(ISBLANK(AJ260)),_xlfn.XLOOKUP(AJ260,ud_chip_grade[lookupValue],ud_chip_grade[lookupKey],"ERROR"),""), "")</f>
        <v/>
      </c>
      <c r="AM260" s="3" t="str">
        <f>IF($A260="ADD",IF(NOT(ISBLANK(AL260)),_xlfn.XLOOKUP(AL260,ud_chip_grade[lookupValue],ud_chip_grade[lookupKey],"ERROR"),""), "")</f>
        <v/>
      </c>
      <c r="AO260" s="3" t="str">
        <f>IF($A260="ADD",IF(NOT(ISBLANK(AN260)),_xlfn.XLOOKUP(AN260,ud_chip_grade[lookupValue],ud_chip_grade[lookupKey],"ERROR"),""), "")</f>
        <v/>
      </c>
      <c r="AQ260" s="4"/>
      <c r="AS260" s="3" t="str">
        <f>IF($A260="ADD",IF(NOT(ISBLANK(AR260)),_xlfn.XLOOKUP(AR260,ud_recycled_aggregate[lookupValue],ud_recycled_aggregate[lookupKey],"ERROR"),""), "")</f>
        <v/>
      </c>
      <c r="AU260" s="3" t="str">
        <f>IF($A260="ADD",IF(NOT(ISBLANK(AT260)),_xlfn.XLOOKUP(AT260,ud_surface_binder_type[lookupValue],ud_surface_binder_type[lookupKey],"ERROR"),""), "")</f>
        <v/>
      </c>
      <c r="AV260" s="20"/>
      <c r="AY260" s="3" t="str">
        <f>IF($A260="ADD",IF(NOT(ISBLANK(AX260)),_xlfn.XLOOKUP(AX260,ud_cutter_type[lookupValue],ud_cutter_type[lookupKey],"ERROR"),""), "")</f>
        <v/>
      </c>
      <c r="AZ260" s="4"/>
      <c r="BB260" s="4"/>
      <c r="BG260" s="3" t="str">
        <f>IF($A260="ADD",IF(NOT(ISBLANK(BF260)),_xlfn.XLOOKUP(BF260,ud_polymer_type[lookupValue],ud_polymer_type[lookupKey],"ERROR"),""), "")</f>
        <v/>
      </c>
      <c r="BH260" s="4"/>
      <c r="BJ260" s="4"/>
      <c r="BK260" s="5"/>
      <c r="BL260" s="21"/>
      <c r="BM260" s="4"/>
      <c r="BN260" s="21"/>
      <c r="BO260" s="2" t="str">
        <f t="shared" si="30"/>
        <v/>
      </c>
      <c r="BP260" s="3" t="str">
        <f t="shared" si="31"/>
        <v/>
      </c>
      <c r="BQ260" s="3" t="str">
        <f>IF($A260="","",IF((AND($A260="ADD",OR(BP260="",BP260="Local Authority"))),"L",(_xlfn.XLOOKUP(BP260,asset_owner[lookupValue],asset_owner[lookupKey],""))))</f>
        <v/>
      </c>
      <c r="BR260" s="3" t="str">
        <f t="shared" si="32"/>
        <v/>
      </c>
      <c r="BS260" s="3" t="str">
        <f>IF($A260="","",IF((AND($A260="ADD",OR(BR260="",BR260="Vested Assets"))),"12",(_xlfn.XLOOKUP(BR260,ud_work_category[lookupValue],ud_work_category[lookupKey],""))))</f>
        <v/>
      </c>
      <c r="BT260" s="20"/>
      <c r="BU260" s="2" t="str">
        <f t="shared" si="33"/>
        <v/>
      </c>
      <c r="BV260" s="3" t="str">
        <f t="shared" si="34"/>
        <v/>
      </c>
      <c r="BW260" s="3" t="str">
        <f>IF($A260="","",IF((AND($A260="ADD",OR(BV260="",BV260="Excellent"))),"1",(_xlfn.XLOOKUP(BV260,condition[lookupValue],condition[lookupKey],""))))</f>
        <v/>
      </c>
      <c r="BX260" s="21" t="str">
        <f t="shared" si="35"/>
        <v/>
      </c>
      <c r="BY260" s="5"/>
    </row>
    <row r="261" spans="2:77" x14ac:dyDescent="0.25">
      <c r="B261" s="4"/>
      <c r="D261" s="3" t="str">
        <f>IF($A261="ADD",IF(NOT(ISBLANK(C261)),_xlfn.XLOOKUP(C261,roadnames[lookupValue],roadnames[lookupKey],"ERROR"),""), "")</f>
        <v/>
      </c>
      <c r="E261" s="4"/>
      <c r="F261" s="4"/>
      <c r="G261" s="5"/>
      <c r="H261" s="5"/>
      <c r="I261" s="19"/>
      <c r="J261" s="19"/>
      <c r="K261" s="19" t="str">
        <f t="shared" si="27"/>
        <v/>
      </c>
      <c r="L261" s="4"/>
      <c r="N261" s="3" t="str">
        <f>IF($A261="ADD",IF(NOT(ISBLANK(M261)),_xlfn.XLOOKUP(M261,len_adjust_rsn[lookupValue],len_adjust_rsn[lookupKey],"ERROR"),""), "")</f>
        <v/>
      </c>
      <c r="O261" s="19"/>
      <c r="Q261" s="19" t="str">
        <f t="shared" si="28"/>
        <v/>
      </c>
      <c r="R261" s="19"/>
      <c r="S261" s="19" t="str">
        <f t="shared" si="29"/>
        <v/>
      </c>
      <c r="T261" s="4"/>
      <c r="U261" s="4"/>
      <c r="W261" s="3" t="str">
        <f>IF($A261="ADD",IF(NOT(ISBLANK(V261)),_xlfn.XLOOKUP(V261,ud_surface_function[lookupValue],ud_surface_function[lookupKey],"ERROR"),""), "")</f>
        <v/>
      </c>
      <c r="Y261" s="3" t="str">
        <f>IF($A261="ADD",IF(NOT(ISBLANK(X261)),_xlfn.XLOOKUP(X261,ud_surface_reseal_reason[lookupValue],ud_surface_reseal_reason[lookupKey],"ERROR"),""), "")</f>
        <v/>
      </c>
      <c r="AA261" s="3" t="str">
        <f>IF($A261="ADD",IF(NOT(ISBLANK(Z261)),_xlfn.XLOOKUP(Z261,ud_surface_material_type[lookupValue],ud_surface_material_type[lookupKey],"ERROR"),""), "")</f>
        <v/>
      </c>
      <c r="AC261" s="3" t="str">
        <f>IF($A261="ADD",IF(NOT(ISBLANK(AB261)),_xlfn.XLOOKUP(AB261,ud_material_source[lookupValue],ud_material_source[lookupKey],"ERROR"),""), "")</f>
        <v/>
      </c>
      <c r="AE261" s="3" t="str">
        <f>IF($A261="ADD",IF(NOT(ISBLANK(AD261)),_xlfn.XLOOKUP(AD261,ud_surface_specification[lookupValue],ud_surface_specification[lookupKey],"ERROR"),""), "")</f>
        <v/>
      </c>
      <c r="AF261" s="4"/>
      <c r="AG261" s="4"/>
      <c r="AI261" s="3" t="str">
        <f>IF($A261="ADD",IF(NOT(ISBLANK(AH261)),_xlfn.XLOOKUP(AH261,ud_mix_designation_number[lookupValue],ud_mix_designation_number[lookupKey],"ERROR"),""), "")</f>
        <v/>
      </c>
      <c r="AK261" s="3" t="str">
        <f>IF($A261="ADD",IF(NOT(ISBLANK(AJ261)),_xlfn.XLOOKUP(AJ261,ud_chip_grade[lookupValue],ud_chip_grade[lookupKey],"ERROR"),""), "")</f>
        <v/>
      </c>
      <c r="AM261" s="3" t="str">
        <f>IF($A261="ADD",IF(NOT(ISBLANK(AL261)),_xlfn.XLOOKUP(AL261,ud_chip_grade[lookupValue],ud_chip_grade[lookupKey],"ERROR"),""), "")</f>
        <v/>
      </c>
      <c r="AO261" s="3" t="str">
        <f>IF($A261="ADD",IF(NOT(ISBLANK(AN261)),_xlfn.XLOOKUP(AN261,ud_chip_grade[lookupValue],ud_chip_grade[lookupKey],"ERROR"),""), "")</f>
        <v/>
      </c>
      <c r="AQ261" s="4"/>
      <c r="AS261" s="3" t="str">
        <f>IF($A261="ADD",IF(NOT(ISBLANK(AR261)),_xlfn.XLOOKUP(AR261,ud_recycled_aggregate[lookupValue],ud_recycled_aggregate[lookupKey],"ERROR"),""), "")</f>
        <v/>
      </c>
      <c r="AU261" s="3" t="str">
        <f>IF($A261="ADD",IF(NOT(ISBLANK(AT261)),_xlfn.XLOOKUP(AT261,ud_surface_binder_type[lookupValue],ud_surface_binder_type[lookupKey],"ERROR"),""), "")</f>
        <v/>
      </c>
      <c r="AV261" s="20"/>
      <c r="AY261" s="3" t="str">
        <f>IF($A261="ADD",IF(NOT(ISBLANK(AX261)),_xlfn.XLOOKUP(AX261,ud_cutter_type[lookupValue],ud_cutter_type[lookupKey],"ERROR"),""), "")</f>
        <v/>
      </c>
      <c r="AZ261" s="4"/>
      <c r="BB261" s="4"/>
      <c r="BG261" s="3" t="str">
        <f>IF($A261="ADD",IF(NOT(ISBLANK(BF261)),_xlfn.XLOOKUP(BF261,ud_polymer_type[lookupValue],ud_polymer_type[lookupKey],"ERROR"),""), "")</f>
        <v/>
      </c>
      <c r="BH261" s="4"/>
      <c r="BJ261" s="4"/>
      <c r="BK261" s="5"/>
      <c r="BL261" s="21"/>
      <c r="BM261" s="4"/>
      <c r="BN261" s="21"/>
      <c r="BO261" s="2" t="str">
        <f t="shared" si="30"/>
        <v/>
      </c>
      <c r="BP261" s="3" t="str">
        <f t="shared" si="31"/>
        <v/>
      </c>
      <c r="BQ261" s="3" t="str">
        <f>IF($A261="","",IF((AND($A261="ADD",OR(BP261="",BP261="Local Authority"))),"L",(_xlfn.XLOOKUP(BP261,asset_owner[lookupValue],asset_owner[lookupKey],""))))</f>
        <v/>
      </c>
      <c r="BR261" s="3" t="str">
        <f t="shared" si="32"/>
        <v/>
      </c>
      <c r="BS261" s="3" t="str">
        <f>IF($A261="","",IF((AND($A261="ADD",OR(BR261="",BR261="Vested Assets"))),"12",(_xlfn.XLOOKUP(BR261,ud_work_category[lookupValue],ud_work_category[lookupKey],""))))</f>
        <v/>
      </c>
      <c r="BT261" s="20"/>
      <c r="BU261" s="2" t="str">
        <f t="shared" si="33"/>
        <v/>
      </c>
      <c r="BV261" s="3" t="str">
        <f t="shared" si="34"/>
        <v/>
      </c>
      <c r="BW261" s="3" t="str">
        <f>IF($A261="","",IF((AND($A261="ADD",OR(BV261="",BV261="Excellent"))),"1",(_xlfn.XLOOKUP(BV261,condition[lookupValue],condition[lookupKey],""))))</f>
        <v/>
      </c>
      <c r="BX261" s="21" t="str">
        <f t="shared" si="35"/>
        <v/>
      </c>
      <c r="BY261" s="5"/>
    </row>
    <row r="262" spans="2:77" x14ac:dyDescent="0.25">
      <c r="B262" s="4"/>
      <c r="D262" s="3" t="str">
        <f>IF($A262="ADD",IF(NOT(ISBLANK(C262)),_xlfn.XLOOKUP(C262,roadnames[lookupValue],roadnames[lookupKey],"ERROR"),""), "")</f>
        <v/>
      </c>
      <c r="E262" s="4"/>
      <c r="F262" s="4"/>
      <c r="G262" s="5"/>
      <c r="H262" s="5"/>
      <c r="I262" s="19"/>
      <c r="J262" s="19"/>
      <c r="K262" s="19" t="str">
        <f t="shared" si="27"/>
        <v/>
      </c>
      <c r="L262" s="4"/>
      <c r="N262" s="3" t="str">
        <f>IF($A262="ADD",IF(NOT(ISBLANK(M262)),_xlfn.XLOOKUP(M262,len_adjust_rsn[lookupValue],len_adjust_rsn[lookupKey],"ERROR"),""), "")</f>
        <v/>
      </c>
      <c r="O262" s="19"/>
      <c r="Q262" s="19" t="str">
        <f t="shared" si="28"/>
        <v/>
      </c>
      <c r="R262" s="19"/>
      <c r="S262" s="19" t="str">
        <f t="shared" si="29"/>
        <v/>
      </c>
      <c r="T262" s="4"/>
      <c r="U262" s="4"/>
      <c r="W262" s="3" t="str">
        <f>IF($A262="ADD",IF(NOT(ISBLANK(V262)),_xlfn.XLOOKUP(V262,ud_surface_function[lookupValue],ud_surface_function[lookupKey],"ERROR"),""), "")</f>
        <v/>
      </c>
      <c r="Y262" s="3" t="str">
        <f>IF($A262="ADD",IF(NOT(ISBLANK(X262)),_xlfn.XLOOKUP(X262,ud_surface_reseal_reason[lookupValue],ud_surface_reseal_reason[lookupKey],"ERROR"),""), "")</f>
        <v/>
      </c>
      <c r="AA262" s="3" t="str">
        <f>IF($A262="ADD",IF(NOT(ISBLANK(Z262)),_xlfn.XLOOKUP(Z262,ud_surface_material_type[lookupValue],ud_surface_material_type[lookupKey],"ERROR"),""), "")</f>
        <v/>
      </c>
      <c r="AC262" s="3" t="str">
        <f>IF($A262="ADD",IF(NOT(ISBLANK(AB262)),_xlfn.XLOOKUP(AB262,ud_material_source[lookupValue],ud_material_source[lookupKey],"ERROR"),""), "")</f>
        <v/>
      </c>
      <c r="AE262" s="3" t="str">
        <f>IF($A262="ADD",IF(NOT(ISBLANK(AD262)),_xlfn.XLOOKUP(AD262,ud_surface_specification[lookupValue],ud_surface_specification[lookupKey],"ERROR"),""), "")</f>
        <v/>
      </c>
      <c r="AF262" s="4"/>
      <c r="AG262" s="4"/>
      <c r="AI262" s="3" t="str">
        <f>IF($A262="ADD",IF(NOT(ISBLANK(AH262)),_xlfn.XLOOKUP(AH262,ud_mix_designation_number[lookupValue],ud_mix_designation_number[lookupKey],"ERROR"),""), "")</f>
        <v/>
      </c>
      <c r="AK262" s="3" t="str">
        <f>IF($A262="ADD",IF(NOT(ISBLANK(AJ262)),_xlfn.XLOOKUP(AJ262,ud_chip_grade[lookupValue],ud_chip_grade[lookupKey],"ERROR"),""), "")</f>
        <v/>
      </c>
      <c r="AM262" s="3" t="str">
        <f>IF($A262="ADD",IF(NOT(ISBLANK(AL262)),_xlfn.XLOOKUP(AL262,ud_chip_grade[lookupValue],ud_chip_grade[lookupKey],"ERROR"),""), "")</f>
        <v/>
      </c>
      <c r="AO262" s="3" t="str">
        <f>IF($A262="ADD",IF(NOT(ISBLANK(AN262)),_xlfn.XLOOKUP(AN262,ud_chip_grade[lookupValue],ud_chip_grade[lookupKey],"ERROR"),""), "")</f>
        <v/>
      </c>
      <c r="AQ262" s="4"/>
      <c r="AS262" s="3" t="str">
        <f>IF($A262="ADD",IF(NOT(ISBLANK(AR262)),_xlfn.XLOOKUP(AR262,ud_recycled_aggregate[lookupValue],ud_recycled_aggregate[lookupKey],"ERROR"),""), "")</f>
        <v/>
      </c>
      <c r="AU262" s="3" t="str">
        <f>IF($A262="ADD",IF(NOT(ISBLANK(AT262)),_xlfn.XLOOKUP(AT262,ud_surface_binder_type[lookupValue],ud_surface_binder_type[lookupKey],"ERROR"),""), "")</f>
        <v/>
      </c>
      <c r="AV262" s="20"/>
      <c r="AY262" s="3" t="str">
        <f>IF($A262="ADD",IF(NOT(ISBLANK(AX262)),_xlfn.XLOOKUP(AX262,ud_cutter_type[lookupValue],ud_cutter_type[lookupKey],"ERROR"),""), "")</f>
        <v/>
      </c>
      <c r="AZ262" s="4"/>
      <c r="BB262" s="4"/>
      <c r="BG262" s="3" t="str">
        <f>IF($A262="ADD",IF(NOT(ISBLANK(BF262)),_xlfn.XLOOKUP(BF262,ud_polymer_type[lookupValue],ud_polymer_type[lookupKey],"ERROR"),""), "")</f>
        <v/>
      </c>
      <c r="BH262" s="4"/>
      <c r="BJ262" s="4"/>
      <c r="BK262" s="5"/>
      <c r="BL262" s="21"/>
      <c r="BM262" s="4"/>
      <c r="BN262" s="21"/>
      <c r="BO262" s="2" t="str">
        <f t="shared" si="30"/>
        <v/>
      </c>
      <c r="BP262" s="3" t="str">
        <f t="shared" si="31"/>
        <v/>
      </c>
      <c r="BQ262" s="3" t="str">
        <f>IF($A262="","",IF((AND($A262="ADD",OR(BP262="",BP262="Local Authority"))),"L",(_xlfn.XLOOKUP(BP262,asset_owner[lookupValue],asset_owner[lookupKey],""))))</f>
        <v/>
      </c>
      <c r="BR262" s="3" t="str">
        <f t="shared" si="32"/>
        <v/>
      </c>
      <c r="BS262" s="3" t="str">
        <f>IF($A262="","",IF((AND($A262="ADD",OR(BR262="",BR262="Vested Assets"))),"12",(_xlfn.XLOOKUP(BR262,ud_work_category[lookupValue],ud_work_category[lookupKey],""))))</f>
        <v/>
      </c>
      <c r="BT262" s="20"/>
      <c r="BU262" s="2" t="str">
        <f t="shared" si="33"/>
        <v/>
      </c>
      <c r="BV262" s="3" t="str">
        <f t="shared" si="34"/>
        <v/>
      </c>
      <c r="BW262" s="3" t="str">
        <f>IF($A262="","",IF((AND($A262="ADD",OR(BV262="",BV262="Excellent"))),"1",(_xlfn.XLOOKUP(BV262,condition[lookupValue],condition[lookupKey],""))))</f>
        <v/>
      </c>
      <c r="BX262" s="21" t="str">
        <f t="shared" si="35"/>
        <v/>
      </c>
      <c r="BY262" s="5"/>
    </row>
    <row r="263" spans="2:77" x14ac:dyDescent="0.25">
      <c r="B263" s="4"/>
      <c r="D263" s="3" t="str">
        <f>IF($A263="ADD",IF(NOT(ISBLANK(C263)),_xlfn.XLOOKUP(C263,roadnames[lookupValue],roadnames[lookupKey],"ERROR"),""), "")</f>
        <v/>
      </c>
      <c r="E263" s="4"/>
      <c r="F263" s="4"/>
      <c r="G263" s="5"/>
      <c r="H263" s="5"/>
      <c r="I263" s="19"/>
      <c r="J263" s="19"/>
      <c r="K263" s="19" t="str">
        <f t="shared" si="27"/>
        <v/>
      </c>
      <c r="L263" s="4"/>
      <c r="N263" s="3" t="str">
        <f>IF($A263="ADD",IF(NOT(ISBLANK(M263)),_xlfn.XLOOKUP(M263,len_adjust_rsn[lookupValue],len_adjust_rsn[lookupKey],"ERROR"),""), "")</f>
        <v/>
      </c>
      <c r="O263" s="19"/>
      <c r="Q263" s="19" t="str">
        <f t="shared" si="28"/>
        <v/>
      </c>
      <c r="R263" s="19"/>
      <c r="S263" s="19" t="str">
        <f t="shared" si="29"/>
        <v/>
      </c>
      <c r="T263" s="4"/>
      <c r="U263" s="4"/>
      <c r="W263" s="3" t="str">
        <f>IF($A263="ADD",IF(NOT(ISBLANK(V263)),_xlfn.XLOOKUP(V263,ud_surface_function[lookupValue],ud_surface_function[lookupKey],"ERROR"),""), "")</f>
        <v/>
      </c>
      <c r="Y263" s="3" t="str">
        <f>IF($A263="ADD",IF(NOT(ISBLANK(X263)),_xlfn.XLOOKUP(X263,ud_surface_reseal_reason[lookupValue],ud_surface_reseal_reason[lookupKey],"ERROR"),""), "")</f>
        <v/>
      </c>
      <c r="AA263" s="3" t="str">
        <f>IF($A263="ADD",IF(NOT(ISBLANK(Z263)),_xlfn.XLOOKUP(Z263,ud_surface_material_type[lookupValue],ud_surface_material_type[lookupKey],"ERROR"),""), "")</f>
        <v/>
      </c>
      <c r="AC263" s="3" t="str">
        <f>IF($A263="ADD",IF(NOT(ISBLANK(AB263)),_xlfn.XLOOKUP(AB263,ud_material_source[lookupValue],ud_material_source[lookupKey],"ERROR"),""), "")</f>
        <v/>
      </c>
      <c r="AE263" s="3" t="str">
        <f>IF($A263="ADD",IF(NOT(ISBLANK(AD263)),_xlfn.XLOOKUP(AD263,ud_surface_specification[lookupValue],ud_surface_specification[lookupKey],"ERROR"),""), "")</f>
        <v/>
      </c>
      <c r="AF263" s="4"/>
      <c r="AG263" s="4"/>
      <c r="AI263" s="3" t="str">
        <f>IF($A263="ADD",IF(NOT(ISBLANK(AH263)),_xlfn.XLOOKUP(AH263,ud_mix_designation_number[lookupValue],ud_mix_designation_number[lookupKey],"ERROR"),""), "")</f>
        <v/>
      </c>
      <c r="AK263" s="3" t="str">
        <f>IF($A263="ADD",IF(NOT(ISBLANK(AJ263)),_xlfn.XLOOKUP(AJ263,ud_chip_grade[lookupValue],ud_chip_grade[lookupKey],"ERROR"),""), "")</f>
        <v/>
      </c>
      <c r="AM263" s="3" t="str">
        <f>IF($A263="ADD",IF(NOT(ISBLANK(AL263)),_xlfn.XLOOKUP(AL263,ud_chip_grade[lookupValue],ud_chip_grade[lookupKey],"ERROR"),""), "")</f>
        <v/>
      </c>
      <c r="AO263" s="3" t="str">
        <f>IF($A263="ADD",IF(NOT(ISBLANK(AN263)),_xlfn.XLOOKUP(AN263,ud_chip_grade[lookupValue],ud_chip_grade[lookupKey],"ERROR"),""), "")</f>
        <v/>
      </c>
      <c r="AQ263" s="4"/>
      <c r="AS263" s="3" t="str">
        <f>IF($A263="ADD",IF(NOT(ISBLANK(AR263)),_xlfn.XLOOKUP(AR263,ud_recycled_aggregate[lookupValue],ud_recycled_aggregate[lookupKey],"ERROR"),""), "")</f>
        <v/>
      </c>
      <c r="AU263" s="3" t="str">
        <f>IF($A263="ADD",IF(NOT(ISBLANK(AT263)),_xlfn.XLOOKUP(AT263,ud_surface_binder_type[lookupValue],ud_surface_binder_type[lookupKey],"ERROR"),""), "")</f>
        <v/>
      </c>
      <c r="AV263" s="20"/>
      <c r="AY263" s="3" t="str">
        <f>IF($A263="ADD",IF(NOT(ISBLANK(AX263)),_xlfn.XLOOKUP(AX263,ud_cutter_type[lookupValue],ud_cutter_type[lookupKey],"ERROR"),""), "")</f>
        <v/>
      </c>
      <c r="AZ263" s="4"/>
      <c r="BB263" s="4"/>
      <c r="BG263" s="3" t="str">
        <f>IF($A263="ADD",IF(NOT(ISBLANK(BF263)),_xlfn.XLOOKUP(BF263,ud_polymer_type[lookupValue],ud_polymer_type[lookupKey],"ERROR"),""), "")</f>
        <v/>
      </c>
      <c r="BH263" s="4"/>
      <c r="BJ263" s="4"/>
      <c r="BK263" s="5"/>
      <c r="BL263" s="21"/>
      <c r="BM263" s="4"/>
      <c r="BN263" s="21"/>
      <c r="BO263" s="2" t="str">
        <f t="shared" si="30"/>
        <v/>
      </c>
      <c r="BP263" s="3" t="str">
        <f t="shared" si="31"/>
        <v/>
      </c>
      <c r="BQ263" s="3" t="str">
        <f>IF($A263="","",IF((AND($A263="ADD",OR(BP263="",BP263="Local Authority"))),"L",(_xlfn.XLOOKUP(BP263,asset_owner[lookupValue],asset_owner[lookupKey],""))))</f>
        <v/>
      </c>
      <c r="BR263" s="3" t="str">
        <f t="shared" si="32"/>
        <v/>
      </c>
      <c r="BS263" s="3" t="str">
        <f>IF($A263="","",IF((AND($A263="ADD",OR(BR263="",BR263="Vested Assets"))),"12",(_xlfn.XLOOKUP(BR263,ud_work_category[lookupValue],ud_work_category[lookupKey],""))))</f>
        <v/>
      </c>
      <c r="BT263" s="20"/>
      <c r="BU263" s="2" t="str">
        <f t="shared" si="33"/>
        <v/>
      </c>
      <c r="BV263" s="3" t="str">
        <f t="shared" si="34"/>
        <v/>
      </c>
      <c r="BW263" s="3" t="str">
        <f>IF($A263="","",IF((AND($A263="ADD",OR(BV263="",BV263="Excellent"))),"1",(_xlfn.XLOOKUP(BV263,condition[lookupValue],condition[lookupKey],""))))</f>
        <v/>
      </c>
      <c r="BX263" s="21" t="str">
        <f t="shared" si="35"/>
        <v/>
      </c>
      <c r="BY263" s="5"/>
    </row>
    <row r="264" spans="2:77" x14ac:dyDescent="0.25">
      <c r="B264" s="4"/>
      <c r="D264" s="3" t="str">
        <f>IF($A264="ADD",IF(NOT(ISBLANK(C264)),_xlfn.XLOOKUP(C264,roadnames[lookupValue],roadnames[lookupKey],"ERROR"),""), "")</f>
        <v/>
      </c>
      <c r="E264" s="4"/>
      <c r="F264" s="4"/>
      <c r="G264" s="5"/>
      <c r="H264" s="5"/>
      <c r="I264" s="19"/>
      <c r="J264" s="19"/>
      <c r="K264" s="19" t="str">
        <f t="shared" si="27"/>
        <v/>
      </c>
      <c r="L264" s="4"/>
      <c r="N264" s="3" t="str">
        <f>IF($A264="ADD",IF(NOT(ISBLANK(M264)),_xlfn.XLOOKUP(M264,len_adjust_rsn[lookupValue],len_adjust_rsn[lookupKey],"ERROR"),""), "")</f>
        <v/>
      </c>
      <c r="O264" s="19"/>
      <c r="Q264" s="19" t="str">
        <f t="shared" si="28"/>
        <v/>
      </c>
      <c r="R264" s="19"/>
      <c r="S264" s="19" t="str">
        <f t="shared" si="29"/>
        <v/>
      </c>
      <c r="T264" s="4"/>
      <c r="U264" s="4"/>
      <c r="W264" s="3" t="str">
        <f>IF($A264="ADD",IF(NOT(ISBLANK(V264)),_xlfn.XLOOKUP(V264,ud_surface_function[lookupValue],ud_surface_function[lookupKey],"ERROR"),""), "")</f>
        <v/>
      </c>
      <c r="Y264" s="3" t="str">
        <f>IF($A264="ADD",IF(NOT(ISBLANK(X264)),_xlfn.XLOOKUP(X264,ud_surface_reseal_reason[lookupValue],ud_surface_reseal_reason[lookupKey],"ERROR"),""), "")</f>
        <v/>
      </c>
      <c r="AA264" s="3" t="str">
        <f>IF($A264="ADD",IF(NOT(ISBLANK(Z264)),_xlfn.XLOOKUP(Z264,ud_surface_material_type[lookupValue],ud_surface_material_type[lookupKey],"ERROR"),""), "")</f>
        <v/>
      </c>
      <c r="AC264" s="3" t="str">
        <f>IF($A264="ADD",IF(NOT(ISBLANK(AB264)),_xlfn.XLOOKUP(AB264,ud_material_source[lookupValue],ud_material_source[lookupKey],"ERROR"),""), "")</f>
        <v/>
      </c>
      <c r="AE264" s="3" t="str">
        <f>IF($A264="ADD",IF(NOT(ISBLANK(AD264)),_xlfn.XLOOKUP(AD264,ud_surface_specification[lookupValue],ud_surface_specification[lookupKey],"ERROR"),""), "")</f>
        <v/>
      </c>
      <c r="AF264" s="4"/>
      <c r="AG264" s="4"/>
      <c r="AI264" s="3" t="str">
        <f>IF($A264="ADD",IF(NOT(ISBLANK(AH264)),_xlfn.XLOOKUP(AH264,ud_mix_designation_number[lookupValue],ud_mix_designation_number[lookupKey],"ERROR"),""), "")</f>
        <v/>
      </c>
      <c r="AK264" s="3" t="str">
        <f>IF($A264="ADD",IF(NOT(ISBLANK(AJ264)),_xlfn.XLOOKUP(AJ264,ud_chip_grade[lookupValue],ud_chip_grade[lookupKey],"ERROR"),""), "")</f>
        <v/>
      </c>
      <c r="AM264" s="3" t="str">
        <f>IF($A264="ADD",IF(NOT(ISBLANK(AL264)),_xlfn.XLOOKUP(AL264,ud_chip_grade[lookupValue],ud_chip_grade[lookupKey],"ERROR"),""), "")</f>
        <v/>
      </c>
      <c r="AO264" s="3" t="str">
        <f>IF($A264="ADD",IF(NOT(ISBLANK(AN264)),_xlfn.XLOOKUP(AN264,ud_chip_grade[lookupValue],ud_chip_grade[lookupKey],"ERROR"),""), "")</f>
        <v/>
      </c>
      <c r="AQ264" s="4"/>
      <c r="AS264" s="3" t="str">
        <f>IF($A264="ADD",IF(NOT(ISBLANK(AR264)),_xlfn.XLOOKUP(AR264,ud_recycled_aggregate[lookupValue],ud_recycled_aggregate[lookupKey],"ERROR"),""), "")</f>
        <v/>
      </c>
      <c r="AU264" s="3" t="str">
        <f>IF($A264="ADD",IF(NOT(ISBLANK(AT264)),_xlfn.XLOOKUP(AT264,ud_surface_binder_type[lookupValue],ud_surface_binder_type[lookupKey],"ERROR"),""), "")</f>
        <v/>
      </c>
      <c r="AV264" s="20"/>
      <c r="AY264" s="3" t="str">
        <f>IF($A264="ADD",IF(NOT(ISBLANK(AX264)),_xlfn.XLOOKUP(AX264,ud_cutter_type[lookupValue],ud_cutter_type[lookupKey],"ERROR"),""), "")</f>
        <v/>
      </c>
      <c r="AZ264" s="4"/>
      <c r="BB264" s="4"/>
      <c r="BG264" s="3" t="str">
        <f>IF($A264="ADD",IF(NOT(ISBLANK(BF264)),_xlfn.XLOOKUP(BF264,ud_polymer_type[lookupValue],ud_polymer_type[lookupKey],"ERROR"),""), "")</f>
        <v/>
      </c>
      <c r="BH264" s="4"/>
      <c r="BJ264" s="4"/>
      <c r="BK264" s="5"/>
      <c r="BL264" s="21"/>
      <c r="BM264" s="4"/>
      <c r="BN264" s="21"/>
      <c r="BO264" s="2" t="str">
        <f t="shared" si="30"/>
        <v/>
      </c>
      <c r="BP264" s="3" t="str">
        <f t="shared" si="31"/>
        <v/>
      </c>
      <c r="BQ264" s="3" t="str">
        <f>IF($A264="","",IF((AND($A264="ADD",OR(BP264="",BP264="Local Authority"))),"L",(_xlfn.XLOOKUP(BP264,asset_owner[lookupValue],asset_owner[lookupKey],""))))</f>
        <v/>
      </c>
      <c r="BR264" s="3" t="str">
        <f t="shared" si="32"/>
        <v/>
      </c>
      <c r="BS264" s="3" t="str">
        <f>IF($A264="","",IF((AND($A264="ADD",OR(BR264="",BR264="Vested Assets"))),"12",(_xlfn.XLOOKUP(BR264,ud_work_category[lookupValue],ud_work_category[lookupKey],""))))</f>
        <v/>
      </c>
      <c r="BT264" s="20"/>
      <c r="BU264" s="2" t="str">
        <f t="shared" si="33"/>
        <v/>
      </c>
      <c r="BV264" s="3" t="str">
        <f t="shared" si="34"/>
        <v/>
      </c>
      <c r="BW264" s="3" t="str">
        <f>IF($A264="","",IF((AND($A264="ADD",OR(BV264="",BV264="Excellent"))),"1",(_xlfn.XLOOKUP(BV264,condition[lookupValue],condition[lookupKey],""))))</f>
        <v/>
      </c>
      <c r="BX264" s="21" t="str">
        <f t="shared" si="35"/>
        <v/>
      </c>
      <c r="BY264" s="5"/>
    </row>
    <row r="265" spans="2:77" x14ac:dyDescent="0.25">
      <c r="B265" s="4"/>
      <c r="D265" s="3" t="str">
        <f>IF($A265="ADD",IF(NOT(ISBLANK(C265)),_xlfn.XLOOKUP(C265,roadnames[lookupValue],roadnames[lookupKey],"ERROR"),""), "")</f>
        <v/>
      </c>
      <c r="E265" s="4"/>
      <c r="F265" s="4"/>
      <c r="G265" s="5"/>
      <c r="H265" s="5"/>
      <c r="I265" s="19"/>
      <c r="J265" s="19"/>
      <c r="K265" s="19" t="str">
        <f t="shared" si="27"/>
        <v/>
      </c>
      <c r="L265" s="4"/>
      <c r="N265" s="3" t="str">
        <f>IF($A265="ADD",IF(NOT(ISBLANK(M265)),_xlfn.XLOOKUP(M265,len_adjust_rsn[lookupValue],len_adjust_rsn[lookupKey],"ERROR"),""), "")</f>
        <v/>
      </c>
      <c r="O265" s="19"/>
      <c r="Q265" s="19" t="str">
        <f t="shared" si="28"/>
        <v/>
      </c>
      <c r="R265" s="19"/>
      <c r="S265" s="19" t="str">
        <f t="shared" si="29"/>
        <v/>
      </c>
      <c r="T265" s="4"/>
      <c r="U265" s="4"/>
      <c r="W265" s="3" t="str">
        <f>IF($A265="ADD",IF(NOT(ISBLANK(V265)),_xlfn.XLOOKUP(V265,ud_surface_function[lookupValue],ud_surface_function[lookupKey],"ERROR"),""), "")</f>
        <v/>
      </c>
      <c r="Y265" s="3" t="str">
        <f>IF($A265="ADD",IF(NOT(ISBLANK(X265)),_xlfn.XLOOKUP(X265,ud_surface_reseal_reason[lookupValue],ud_surface_reseal_reason[lookupKey],"ERROR"),""), "")</f>
        <v/>
      </c>
      <c r="AA265" s="3" t="str">
        <f>IF($A265="ADD",IF(NOT(ISBLANK(Z265)),_xlfn.XLOOKUP(Z265,ud_surface_material_type[lookupValue],ud_surface_material_type[lookupKey],"ERROR"),""), "")</f>
        <v/>
      </c>
      <c r="AC265" s="3" t="str">
        <f>IF($A265="ADD",IF(NOT(ISBLANK(AB265)),_xlfn.XLOOKUP(AB265,ud_material_source[lookupValue],ud_material_source[lookupKey],"ERROR"),""), "")</f>
        <v/>
      </c>
      <c r="AE265" s="3" t="str">
        <f>IF($A265="ADD",IF(NOT(ISBLANK(AD265)),_xlfn.XLOOKUP(AD265,ud_surface_specification[lookupValue],ud_surface_specification[lookupKey],"ERROR"),""), "")</f>
        <v/>
      </c>
      <c r="AF265" s="4"/>
      <c r="AG265" s="4"/>
      <c r="AI265" s="3" t="str">
        <f>IF($A265="ADD",IF(NOT(ISBLANK(AH265)),_xlfn.XLOOKUP(AH265,ud_mix_designation_number[lookupValue],ud_mix_designation_number[lookupKey],"ERROR"),""), "")</f>
        <v/>
      </c>
      <c r="AK265" s="3" t="str">
        <f>IF($A265="ADD",IF(NOT(ISBLANK(AJ265)),_xlfn.XLOOKUP(AJ265,ud_chip_grade[lookupValue],ud_chip_grade[lookupKey],"ERROR"),""), "")</f>
        <v/>
      </c>
      <c r="AM265" s="3" t="str">
        <f>IF($A265="ADD",IF(NOT(ISBLANK(AL265)),_xlfn.XLOOKUP(AL265,ud_chip_grade[lookupValue],ud_chip_grade[lookupKey],"ERROR"),""), "")</f>
        <v/>
      </c>
      <c r="AO265" s="3" t="str">
        <f>IF($A265="ADD",IF(NOT(ISBLANK(AN265)),_xlfn.XLOOKUP(AN265,ud_chip_grade[lookupValue],ud_chip_grade[lookupKey],"ERROR"),""), "")</f>
        <v/>
      </c>
      <c r="AQ265" s="4"/>
      <c r="AS265" s="3" t="str">
        <f>IF($A265="ADD",IF(NOT(ISBLANK(AR265)),_xlfn.XLOOKUP(AR265,ud_recycled_aggregate[lookupValue],ud_recycled_aggregate[lookupKey],"ERROR"),""), "")</f>
        <v/>
      </c>
      <c r="AU265" s="3" t="str">
        <f>IF($A265="ADD",IF(NOT(ISBLANK(AT265)),_xlfn.XLOOKUP(AT265,ud_surface_binder_type[lookupValue],ud_surface_binder_type[lookupKey],"ERROR"),""), "")</f>
        <v/>
      </c>
      <c r="AV265" s="20"/>
      <c r="AY265" s="3" t="str">
        <f>IF($A265="ADD",IF(NOT(ISBLANK(AX265)),_xlfn.XLOOKUP(AX265,ud_cutter_type[lookupValue],ud_cutter_type[lookupKey],"ERROR"),""), "")</f>
        <v/>
      </c>
      <c r="AZ265" s="4"/>
      <c r="BB265" s="4"/>
      <c r="BG265" s="3" t="str">
        <f>IF($A265="ADD",IF(NOT(ISBLANK(BF265)),_xlfn.XLOOKUP(BF265,ud_polymer_type[lookupValue],ud_polymer_type[lookupKey],"ERROR"),""), "")</f>
        <v/>
      </c>
      <c r="BH265" s="4"/>
      <c r="BJ265" s="4"/>
      <c r="BK265" s="5"/>
      <c r="BL265" s="21"/>
      <c r="BM265" s="4"/>
      <c r="BN265" s="21"/>
      <c r="BO265" s="2" t="str">
        <f t="shared" si="30"/>
        <v/>
      </c>
      <c r="BP265" s="3" t="str">
        <f t="shared" si="31"/>
        <v/>
      </c>
      <c r="BQ265" s="3" t="str">
        <f>IF($A265="","",IF((AND($A265="ADD",OR(BP265="",BP265="Local Authority"))),"L",(_xlfn.XLOOKUP(BP265,asset_owner[lookupValue],asset_owner[lookupKey],""))))</f>
        <v/>
      </c>
      <c r="BR265" s="3" t="str">
        <f t="shared" si="32"/>
        <v/>
      </c>
      <c r="BS265" s="3" t="str">
        <f>IF($A265="","",IF((AND($A265="ADD",OR(BR265="",BR265="Vested Assets"))),"12",(_xlfn.XLOOKUP(BR265,ud_work_category[lookupValue],ud_work_category[lookupKey],""))))</f>
        <v/>
      </c>
      <c r="BT265" s="20"/>
      <c r="BU265" s="2" t="str">
        <f t="shared" si="33"/>
        <v/>
      </c>
      <c r="BV265" s="3" t="str">
        <f t="shared" si="34"/>
        <v/>
      </c>
      <c r="BW265" s="3" t="str">
        <f>IF($A265="","",IF((AND($A265="ADD",OR(BV265="",BV265="Excellent"))),"1",(_xlfn.XLOOKUP(BV265,condition[lookupValue],condition[lookupKey],""))))</f>
        <v/>
      </c>
      <c r="BX265" s="21" t="str">
        <f t="shared" si="35"/>
        <v/>
      </c>
      <c r="BY265" s="5"/>
    </row>
    <row r="266" spans="2:77" x14ac:dyDescent="0.25">
      <c r="B266" s="4"/>
      <c r="D266" s="3" t="str">
        <f>IF($A266="ADD",IF(NOT(ISBLANK(C266)),_xlfn.XLOOKUP(C266,roadnames[lookupValue],roadnames[lookupKey],"ERROR"),""), "")</f>
        <v/>
      </c>
      <c r="E266" s="4"/>
      <c r="F266" s="4"/>
      <c r="G266" s="5"/>
      <c r="H266" s="5"/>
      <c r="I266" s="19"/>
      <c r="J266" s="19"/>
      <c r="K266" s="19" t="str">
        <f t="shared" si="27"/>
        <v/>
      </c>
      <c r="L266" s="4"/>
      <c r="N266" s="3" t="str">
        <f>IF($A266="ADD",IF(NOT(ISBLANK(M266)),_xlfn.XLOOKUP(M266,len_adjust_rsn[lookupValue],len_adjust_rsn[lookupKey],"ERROR"),""), "")</f>
        <v/>
      </c>
      <c r="O266" s="19"/>
      <c r="Q266" s="19" t="str">
        <f t="shared" si="28"/>
        <v/>
      </c>
      <c r="R266" s="19"/>
      <c r="S266" s="19" t="str">
        <f t="shared" si="29"/>
        <v/>
      </c>
      <c r="T266" s="4"/>
      <c r="U266" s="4"/>
      <c r="W266" s="3" t="str">
        <f>IF($A266="ADD",IF(NOT(ISBLANK(V266)),_xlfn.XLOOKUP(V266,ud_surface_function[lookupValue],ud_surface_function[lookupKey],"ERROR"),""), "")</f>
        <v/>
      </c>
      <c r="Y266" s="3" t="str">
        <f>IF($A266="ADD",IF(NOT(ISBLANK(X266)),_xlfn.XLOOKUP(X266,ud_surface_reseal_reason[lookupValue],ud_surface_reseal_reason[lookupKey],"ERROR"),""), "")</f>
        <v/>
      </c>
      <c r="AA266" s="3" t="str">
        <f>IF($A266="ADD",IF(NOT(ISBLANK(Z266)),_xlfn.XLOOKUP(Z266,ud_surface_material_type[lookupValue],ud_surface_material_type[lookupKey],"ERROR"),""), "")</f>
        <v/>
      </c>
      <c r="AC266" s="3" t="str">
        <f>IF($A266="ADD",IF(NOT(ISBLANK(AB266)),_xlfn.XLOOKUP(AB266,ud_material_source[lookupValue],ud_material_source[lookupKey],"ERROR"),""), "")</f>
        <v/>
      </c>
      <c r="AE266" s="3" t="str">
        <f>IF($A266="ADD",IF(NOT(ISBLANK(AD266)),_xlfn.XLOOKUP(AD266,ud_surface_specification[lookupValue],ud_surface_specification[lookupKey],"ERROR"),""), "")</f>
        <v/>
      </c>
      <c r="AF266" s="4"/>
      <c r="AG266" s="4"/>
      <c r="AI266" s="3" t="str">
        <f>IF($A266="ADD",IF(NOT(ISBLANK(AH266)),_xlfn.XLOOKUP(AH266,ud_mix_designation_number[lookupValue],ud_mix_designation_number[lookupKey],"ERROR"),""), "")</f>
        <v/>
      </c>
      <c r="AK266" s="3" t="str">
        <f>IF($A266="ADD",IF(NOT(ISBLANK(AJ266)),_xlfn.XLOOKUP(AJ266,ud_chip_grade[lookupValue],ud_chip_grade[lookupKey],"ERROR"),""), "")</f>
        <v/>
      </c>
      <c r="AM266" s="3" t="str">
        <f>IF($A266="ADD",IF(NOT(ISBLANK(AL266)),_xlfn.XLOOKUP(AL266,ud_chip_grade[lookupValue],ud_chip_grade[lookupKey],"ERROR"),""), "")</f>
        <v/>
      </c>
      <c r="AO266" s="3" t="str">
        <f>IF($A266="ADD",IF(NOT(ISBLANK(AN266)),_xlfn.XLOOKUP(AN266,ud_chip_grade[lookupValue],ud_chip_grade[lookupKey],"ERROR"),""), "")</f>
        <v/>
      </c>
      <c r="AQ266" s="4"/>
      <c r="AS266" s="3" t="str">
        <f>IF($A266="ADD",IF(NOT(ISBLANK(AR266)),_xlfn.XLOOKUP(AR266,ud_recycled_aggregate[lookupValue],ud_recycled_aggregate[lookupKey],"ERROR"),""), "")</f>
        <v/>
      </c>
      <c r="AU266" s="3" t="str">
        <f>IF($A266="ADD",IF(NOT(ISBLANK(AT266)),_xlfn.XLOOKUP(AT266,ud_surface_binder_type[lookupValue],ud_surface_binder_type[lookupKey],"ERROR"),""), "")</f>
        <v/>
      </c>
      <c r="AV266" s="20"/>
      <c r="AY266" s="3" t="str">
        <f>IF($A266="ADD",IF(NOT(ISBLANK(AX266)),_xlfn.XLOOKUP(AX266,ud_cutter_type[lookupValue],ud_cutter_type[lookupKey],"ERROR"),""), "")</f>
        <v/>
      </c>
      <c r="AZ266" s="4"/>
      <c r="BB266" s="4"/>
      <c r="BG266" s="3" t="str">
        <f>IF($A266="ADD",IF(NOT(ISBLANK(BF266)),_xlfn.XLOOKUP(BF266,ud_polymer_type[lookupValue],ud_polymer_type[lookupKey],"ERROR"),""), "")</f>
        <v/>
      </c>
      <c r="BH266" s="4"/>
      <c r="BJ266" s="4"/>
      <c r="BK266" s="5"/>
      <c r="BL266" s="21"/>
      <c r="BM266" s="4"/>
      <c r="BN266" s="21"/>
      <c r="BO266" s="2" t="str">
        <f t="shared" si="30"/>
        <v/>
      </c>
      <c r="BP266" s="3" t="str">
        <f t="shared" si="31"/>
        <v/>
      </c>
      <c r="BQ266" s="3" t="str">
        <f>IF($A266="","",IF((AND($A266="ADD",OR(BP266="",BP266="Local Authority"))),"L",(_xlfn.XLOOKUP(BP266,asset_owner[lookupValue],asset_owner[lookupKey],""))))</f>
        <v/>
      </c>
      <c r="BR266" s="3" t="str">
        <f t="shared" si="32"/>
        <v/>
      </c>
      <c r="BS266" s="3" t="str">
        <f>IF($A266="","",IF((AND($A266="ADD",OR(BR266="",BR266="Vested Assets"))),"12",(_xlfn.XLOOKUP(BR266,ud_work_category[lookupValue],ud_work_category[lookupKey],""))))</f>
        <v/>
      </c>
      <c r="BT266" s="20"/>
      <c r="BU266" s="2" t="str">
        <f t="shared" si="33"/>
        <v/>
      </c>
      <c r="BV266" s="3" t="str">
        <f t="shared" si="34"/>
        <v/>
      </c>
      <c r="BW266" s="3" t="str">
        <f>IF($A266="","",IF((AND($A266="ADD",OR(BV266="",BV266="Excellent"))),"1",(_xlfn.XLOOKUP(BV266,condition[lookupValue],condition[lookupKey],""))))</f>
        <v/>
      </c>
      <c r="BX266" s="21" t="str">
        <f t="shared" si="35"/>
        <v/>
      </c>
      <c r="BY266" s="5"/>
    </row>
    <row r="267" spans="2:77" x14ac:dyDescent="0.25">
      <c r="B267" s="4"/>
      <c r="D267" s="3" t="str">
        <f>IF($A267="ADD",IF(NOT(ISBLANK(C267)),_xlfn.XLOOKUP(C267,roadnames[lookupValue],roadnames[lookupKey],"ERROR"),""), "")</f>
        <v/>
      </c>
      <c r="E267" s="4"/>
      <c r="F267" s="4"/>
      <c r="G267" s="5"/>
      <c r="H267" s="5"/>
      <c r="I267" s="19"/>
      <c r="J267" s="19"/>
      <c r="K267" s="19" t="str">
        <f t="shared" ref="K267:K300" si="36">IF(F267&lt;&gt;"",F267-E267,"")</f>
        <v/>
      </c>
      <c r="L267" s="4"/>
      <c r="N267" s="3" t="str">
        <f>IF($A267="ADD",IF(NOT(ISBLANK(M267)),_xlfn.XLOOKUP(M267,len_adjust_rsn[lookupValue],len_adjust_rsn[lookupKey],"ERROR"),""), "")</f>
        <v/>
      </c>
      <c r="O267" s="19"/>
      <c r="Q267" s="19" t="str">
        <f t="shared" ref="Q267:Q300" si="37">IF(O267&lt;&gt;"",K267*O267,"")</f>
        <v/>
      </c>
      <c r="R267" s="19"/>
      <c r="S267" s="19" t="str">
        <f t="shared" ref="S267:S300" si="38">IF(R267&lt;&gt;"",Q267+R267,Q267)</f>
        <v/>
      </c>
      <c r="T267" s="4"/>
      <c r="U267" s="4"/>
      <c r="W267" s="3" t="str">
        <f>IF($A267="ADD",IF(NOT(ISBLANK(V267)),_xlfn.XLOOKUP(V267,ud_surface_function[lookupValue],ud_surface_function[lookupKey],"ERROR"),""), "")</f>
        <v/>
      </c>
      <c r="Y267" s="3" t="str">
        <f>IF($A267="ADD",IF(NOT(ISBLANK(X267)),_xlfn.XLOOKUP(X267,ud_surface_reseal_reason[lookupValue],ud_surface_reseal_reason[lookupKey],"ERROR"),""), "")</f>
        <v/>
      </c>
      <c r="AA267" s="3" t="str">
        <f>IF($A267="ADD",IF(NOT(ISBLANK(Z267)),_xlfn.XLOOKUP(Z267,ud_surface_material_type[lookupValue],ud_surface_material_type[lookupKey],"ERROR"),""), "")</f>
        <v/>
      </c>
      <c r="AC267" s="3" t="str">
        <f>IF($A267="ADD",IF(NOT(ISBLANK(AB267)),_xlfn.XLOOKUP(AB267,ud_material_source[lookupValue],ud_material_source[lookupKey],"ERROR"),""), "")</f>
        <v/>
      </c>
      <c r="AE267" s="3" t="str">
        <f>IF($A267="ADD",IF(NOT(ISBLANK(AD267)),_xlfn.XLOOKUP(AD267,ud_surface_specification[lookupValue],ud_surface_specification[lookupKey],"ERROR"),""), "")</f>
        <v/>
      </c>
      <c r="AF267" s="4"/>
      <c r="AG267" s="4"/>
      <c r="AI267" s="3" t="str">
        <f>IF($A267="ADD",IF(NOT(ISBLANK(AH267)),_xlfn.XLOOKUP(AH267,ud_mix_designation_number[lookupValue],ud_mix_designation_number[lookupKey],"ERROR"),""), "")</f>
        <v/>
      </c>
      <c r="AK267" s="3" t="str">
        <f>IF($A267="ADD",IF(NOT(ISBLANK(AJ267)),_xlfn.XLOOKUP(AJ267,ud_chip_grade[lookupValue],ud_chip_grade[lookupKey],"ERROR"),""), "")</f>
        <v/>
      </c>
      <c r="AM267" s="3" t="str">
        <f>IF($A267="ADD",IF(NOT(ISBLANK(AL267)),_xlfn.XLOOKUP(AL267,ud_chip_grade[lookupValue],ud_chip_grade[lookupKey],"ERROR"),""), "")</f>
        <v/>
      </c>
      <c r="AO267" s="3" t="str">
        <f>IF($A267="ADD",IF(NOT(ISBLANK(AN267)),_xlfn.XLOOKUP(AN267,ud_chip_grade[lookupValue],ud_chip_grade[lookupKey],"ERROR"),""), "")</f>
        <v/>
      </c>
      <c r="AQ267" s="4"/>
      <c r="AS267" s="3" t="str">
        <f>IF($A267="ADD",IF(NOT(ISBLANK(AR267)),_xlfn.XLOOKUP(AR267,ud_recycled_aggregate[lookupValue],ud_recycled_aggregate[lookupKey],"ERROR"),""), "")</f>
        <v/>
      </c>
      <c r="AU267" s="3" t="str">
        <f>IF($A267="ADD",IF(NOT(ISBLANK(AT267)),_xlfn.XLOOKUP(AT267,ud_surface_binder_type[lookupValue],ud_surface_binder_type[lookupKey],"ERROR"),""), "")</f>
        <v/>
      </c>
      <c r="AV267" s="20"/>
      <c r="AY267" s="3" t="str">
        <f>IF($A267="ADD",IF(NOT(ISBLANK(AX267)),_xlfn.XLOOKUP(AX267,ud_cutter_type[lookupValue],ud_cutter_type[lookupKey],"ERROR"),""), "")</f>
        <v/>
      </c>
      <c r="AZ267" s="4"/>
      <c r="BB267" s="4"/>
      <c r="BG267" s="3" t="str">
        <f>IF($A267="ADD",IF(NOT(ISBLANK(BF267)),_xlfn.XLOOKUP(BF267,ud_polymer_type[lookupValue],ud_polymer_type[lookupKey],"ERROR"),""), "")</f>
        <v/>
      </c>
      <c r="BH267" s="4"/>
      <c r="BJ267" s="4"/>
      <c r="BK267" s="5"/>
      <c r="BL267" s="21"/>
      <c r="BM267" s="4"/>
      <c r="BN267" s="21"/>
      <c r="BO267" s="2" t="str">
        <f t="shared" ref="BO267:BO300" si="39">IF($A267="ADD","FALSE","")</f>
        <v/>
      </c>
      <c r="BP267" s="3" t="str">
        <f t="shared" ref="BP267:BP300" si="40">IF($A267="ADD","Local Authority","")</f>
        <v/>
      </c>
      <c r="BQ267" s="3" t="str">
        <f>IF($A267="","",IF((AND($A267="ADD",OR(BP267="",BP267="Local Authority"))),"L",(_xlfn.XLOOKUP(BP267,asset_owner[lookupValue],asset_owner[lookupKey],""))))</f>
        <v/>
      </c>
      <c r="BR267" s="3" t="str">
        <f t="shared" ref="BR267:BR300" si="41">IF($A267="ADD","Vested Assets","")</f>
        <v/>
      </c>
      <c r="BS267" s="3" t="str">
        <f>IF($A267="","",IF((AND($A267="ADD",OR(BR267="",BR267="Vested Assets"))),"12",(_xlfn.XLOOKUP(BR267,ud_work_category[lookupValue],ud_work_category[lookupKey],""))))</f>
        <v/>
      </c>
      <c r="BT267" s="20"/>
      <c r="BU267" s="2" t="str">
        <f t="shared" ref="BU267:BU300" si="42">IF($A267="ADD","TRUE","")</f>
        <v/>
      </c>
      <c r="BV267" s="3" t="str">
        <f t="shared" ref="BV267:BV300" si="43">IF($A267="ADD","Excellent","")</f>
        <v/>
      </c>
      <c r="BW267" s="3" t="str">
        <f>IF($A267="","",IF((AND($A267="ADD",OR(BV267="",BV267="Excellent"))),"1",(_xlfn.XLOOKUP(BV267,condition[lookupValue],condition[lookupKey],""))))</f>
        <v/>
      </c>
      <c r="BX267" s="21" t="str">
        <f t="shared" ref="BX267:BX300" si="44">IF(BL267&lt;&gt;"",BL267,"")</f>
        <v/>
      </c>
      <c r="BY267" s="5"/>
    </row>
    <row r="268" spans="2:77" x14ac:dyDescent="0.25">
      <c r="B268" s="4"/>
      <c r="D268" s="3" t="str">
        <f>IF($A268="ADD",IF(NOT(ISBLANK(C268)),_xlfn.XLOOKUP(C268,roadnames[lookupValue],roadnames[lookupKey],"ERROR"),""), "")</f>
        <v/>
      </c>
      <c r="E268" s="4"/>
      <c r="F268" s="4"/>
      <c r="G268" s="5"/>
      <c r="H268" s="5"/>
      <c r="I268" s="19"/>
      <c r="J268" s="19"/>
      <c r="K268" s="19" t="str">
        <f t="shared" si="36"/>
        <v/>
      </c>
      <c r="L268" s="4"/>
      <c r="N268" s="3" t="str">
        <f>IF($A268="ADD",IF(NOT(ISBLANK(M268)),_xlfn.XLOOKUP(M268,len_adjust_rsn[lookupValue],len_adjust_rsn[lookupKey],"ERROR"),""), "")</f>
        <v/>
      </c>
      <c r="O268" s="19"/>
      <c r="Q268" s="19" t="str">
        <f t="shared" si="37"/>
        <v/>
      </c>
      <c r="R268" s="19"/>
      <c r="S268" s="19" t="str">
        <f t="shared" si="38"/>
        <v/>
      </c>
      <c r="T268" s="4"/>
      <c r="U268" s="4"/>
      <c r="W268" s="3" t="str">
        <f>IF($A268="ADD",IF(NOT(ISBLANK(V268)),_xlfn.XLOOKUP(V268,ud_surface_function[lookupValue],ud_surface_function[lookupKey],"ERROR"),""), "")</f>
        <v/>
      </c>
      <c r="Y268" s="3" t="str">
        <f>IF($A268="ADD",IF(NOT(ISBLANK(X268)),_xlfn.XLOOKUP(X268,ud_surface_reseal_reason[lookupValue],ud_surface_reseal_reason[lookupKey],"ERROR"),""), "")</f>
        <v/>
      </c>
      <c r="AA268" s="3" t="str">
        <f>IF($A268="ADD",IF(NOT(ISBLANK(Z268)),_xlfn.XLOOKUP(Z268,ud_surface_material_type[lookupValue],ud_surface_material_type[lookupKey],"ERROR"),""), "")</f>
        <v/>
      </c>
      <c r="AC268" s="3" t="str">
        <f>IF($A268="ADD",IF(NOT(ISBLANK(AB268)),_xlfn.XLOOKUP(AB268,ud_material_source[lookupValue],ud_material_source[lookupKey],"ERROR"),""), "")</f>
        <v/>
      </c>
      <c r="AE268" s="3" t="str">
        <f>IF($A268="ADD",IF(NOT(ISBLANK(AD268)),_xlfn.XLOOKUP(AD268,ud_surface_specification[lookupValue],ud_surface_specification[lookupKey],"ERROR"),""), "")</f>
        <v/>
      </c>
      <c r="AF268" s="4"/>
      <c r="AG268" s="4"/>
      <c r="AI268" s="3" t="str">
        <f>IF($A268="ADD",IF(NOT(ISBLANK(AH268)),_xlfn.XLOOKUP(AH268,ud_mix_designation_number[lookupValue],ud_mix_designation_number[lookupKey],"ERROR"),""), "")</f>
        <v/>
      </c>
      <c r="AK268" s="3" t="str">
        <f>IF($A268="ADD",IF(NOT(ISBLANK(AJ268)),_xlfn.XLOOKUP(AJ268,ud_chip_grade[lookupValue],ud_chip_grade[lookupKey],"ERROR"),""), "")</f>
        <v/>
      </c>
      <c r="AM268" s="3" t="str">
        <f>IF($A268="ADD",IF(NOT(ISBLANK(AL268)),_xlfn.XLOOKUP(AL268,ud_chip_grade[lookupValue],ud_chip_grade[lookupKey],"ERROR"),""), "")</f>
        <v/>
      </c>
      <c r="AO268" s="3" t="str">
        <f>IF($A268="ADD",IF(NOT(ISBLANK(AN268)),_xlfn.XLOOKUP(AN268,ud_chip_grade[lookupValue],ud_chip_grade[lookupKey],"ERROR"),""), "")</f>
        <v/>
      </c>
      <c r="AQ268" s="4"/>
      <c r="AS268" s="3" t="str">
        <f>IF($A268="ADD",IF(NOT(ISBLANK(AR268)),_xlfn.XLOOKUP(AR268,ud_recycled_aggregate[lookupValue],ud_recycled_aggregate[lookupKey],"ERROR"),""), "")</f>
        <v/>
      </c>
      <c r="AU268" s="3" t="str">
        <f>IF($A268="ADD",IF(NOT(ISBLANK(AT268)),_xlfn.XLOOKUP(AT268,ud_surface_binder_type[lookupValue],ud_surface_binder_type[lookupKey],"ERROR"),""), "")</f>
        <v/>
      </c>
      <c r="AV268" s="20"/>
      <c r="AY268" s="3" t="str">
        <f>IF($A268="ADD",IF(NOT(ISBLANK(AX268)),_xlfn.XLOOKUP(AX268,ud_cutter_type[lookupValue],ud_cutter_type[lookupKey],"ERROR"),""), "")</f>
        <v/>
      </c>
      <c r="AZ268" s="4"/>
      <c r="BB268" s="4"/>
      <c r="BG268" s="3" t="str">
        <f>IF($A268="ADD",IF(NOT(ISBLANK(BF268)),_xlfn.XLOOKUP(BF268,ud_polymer_type[lookupValue],ud_polymer_type[lookupKey],"ERROR"),""), "")</f>
        <v/>
      </c>
      <c r="BH268" s="4"/>
      <c r="BJ268" s="4"/>
      <c r="BK268" s="5"/>
      <c r="BL268" s="21"/>
      <c r="BM268" s="4"/>
      <c r="BN268" s="21"/>
      <c r="BO268" s="2" t="str">
        <f t="shared" si="39"/>
        <v/>
      </c>
      <c r="BP268" s="3" t="str">
        <f t="shared" si="40"/>
        <v/>
      </c>
      <c r="BQ268" s="3" t="str">
        <f>IF($A268="","",IF((AND($A268="ADD",OR(BP268="",BP268="Local Authority"))),"L",(_xlfn.XLOOKUP(BP268,asset_owner[lookupValue],asset_owner[lookupKey],""))))</f>
        <v/>
      </c>
      <c r="BR268" s="3" t="str">
        <f t="shared" si="41"/>
        <v/>
      </c>
      <c r="BS268" s="3" t="str">
        <f>IF($A268="","",IF((AND($A268="ADD",OR(BR268="",BR268="Vested Assets"))),"12",(_xlfn.XLOOKUP(BR268,ud_work_category[lookupValue],ud_work_category[lookupKey],""))))</f>
        <v/>
      </c>
      <c r="BT268" s="20"/>
      <c r="BU268" s="2" t="str">
        <f t="shared" si="42"/>
        <v/>
      </c>
      <c r="BV268" s="3" t="str">
        <f t="shared" si="43"/>
        <v/>
      </c>
      <c r="BW268" s="3" t="str">
        <f>IF($A268="","",IF((AND($A268="ADD",OR(BV268="",BV268="Excellent"))),"1",(_xlfn.XLOOKUP(BV268,condition[lookupValue],condition[lookupKey],""))))</f>
        <v/>
      </c>
      <c r="BX268" s="21" t="str">
        <f t="shared" si="44"/>
        <v/>
      </c>
      <c r="BY268" s="5"/>
    </row>
    <row r="269" spans="2:77" x14ac:dyDescent="0.25">
      <c r="B269" s="4"/>
      <c r="D269" s="3" t="str">
        <f>IF($A269="ADD",IF(NOT(ISBLANK(C269)),_xlfn.XLOOKUP(C269,roadnames[lookupValue],roadnames[lookupKey],"ERROR"),""), "")</f>
        <v/>
      </c>
      <c r="E269" s="4"/>
      <c r="F269" s="4"/>
      <c r="G269" s="5"/>
      <c r="H269" s="5"/>
      <c r="I269" s="19"/>
      <c r="J269" s="19"/>
      <c r="K269" s="19" t="str">
        <f t="shared" si="36"/>
        <v/>
      </c>
      <c r="L269" s="4"/>
      <c r="N269" s="3" t="str">
        <f>IF($A269="ADD",IF(NOT(ISBLANK(M269)),_xlfn.XLOOKUP(M269,len_adjust_rsn[lookupValue],len_adjust_rsn[lookupKey],"ERROR"),""), "")</f>
        <v/>
      </c>
      <c r="O269" s="19"/>
      <c r="Q269" s="19" t="str">
        <f t="shared" si="37"/>
        <v/>
      </c>
      <c r="R269" s="19"/>
      <c r="S269" s="19" t="str">
        <f t="shared" si="38"/>
        <v/>
      </c>
      <c r="T269" s="4"/>
      <c r="U269" s="4"/>
      <c r="W269" s="3" t="str">
        <f>IF($A269="ADD",IF(NOT(ISBLANK(V269)),_xlfn.XLOOKUP(V269,ud_surface_function[lookupValue],ud_surface_function[lookupKey],"ERROR"),""), "")</f>
        <v/>
      </c>
      <c r="Y269" s="3" t="str">
        <f>IF($A269="ADD",IF(NOT(ISBLANK(X269)),_xlfn.XLOOKUP(X269,ud_surface_reseal_reason[lookupValue],ud_surface_reseal_reason[lookupKey],"ERROR"),""), "")</f>
        <v/>
      </c>
      <c r="AA269" s="3" t="str">
        <f>IF($A269="ADD",IF(NOT(ISBLANK(Z269)),_xlfn.XLOOKUP(Z269,ud_surface_material_type[lookupValue],ud_surface_material_type[lookupKey],"ERROR"),""), "")</f>
        <v/>
      </c>
      <c r="AC269" s="3" t="str">
        <f>IF($A269="ADD",IF(NOT(ISBLANK(AB269)),_xlfn.XLOOKUP(AB269,ud_material_source[lookupValue],ud_material_source[lookupKey],"ERROR"),""), "")</f>
        <v/>
      </c>
      <c r="AE269" s="3" t="str">
        <f>IF($A269="ADD",IF(NOT(ISBLANK(AD269)),_xlfn.XLOOKUP(AD269,ud_surface_specification[lookupValue],ud_surface_specification[lookupKey],"ERROR"),""), "")</f>
        <v/>
      </c>
      <c r="AF269" s="4"/>
      <c r="AG269" s="4"/>
      <c r="AI269" s="3" t="str">
        <f>IF($A269="ADD",IF(NOT(ISBLANK(AH269)),_xlfn.XLOOKUP(AH269,ud_mix_designation_number[lookupValue],ud_mix_designation_number[lookupKey],"ERROR"),""), "")</f>
        <v/>
      </c>
      <c r="AK269" s="3" t="str">
        <f>IF($A269="ADD",IF(NOT(ISBLANK(AJ269)),_xlfn.XLOOKUP(AJ269,ud_chip_grade[lookupValue],ud_chip_grade[lookupKey],"ERROR"),""), "")</f>
        <v/>
      </c>
      <c r="AM269" s="3" t="str">
        <f>IF($A269="ADD",IF(NOT(ISBLANK(AL269)),_xlfn.XLOOKUP(AL269,ud_chip_grade[lookupValue],ud_chip_grade[lookupKey],"ERROR"),""), "")</f>
        <v/>
      </c>
      <c r="AO269" s="3" t="str">
        <f>IF($A269="ADD",IF(NOT(ISBLANK(AN269)),_xlfn.XLOOKUP(AN269,ud_chip_grade[lookupValue],ud_chip_grade[lookupKey],"ERROR"),""), "")</f>
        <v/>
      </c>
      <c r="AQ269" s="4"/>
      <c r="AS269" s="3" t="str">
        <f>IF($A269="ADD",IF(NOT(ISBLANK(AR269)),_xlfn.XLOOKUP(AR269,ud_recycled_aggregate[lookupValue],ud_recycled_aggregate[lookupKey],"ERROR"),""), "")</f>
        <v/>
      </c>
      <c r="AU269" s="3" t="str">
        <f>IF($A269="ADD",IF(NOT(ISBLANK(AT269)),_xlfn.XLOOKUP(AT269,ud_surface_binder_type[lookupValue],ud_surface_binder_type[lookupKey],"ERROR"),""), "")</f>
        <v/>
      </c>
      <c r="AV269" s="20"/>
      <c r="AY269" s="3" t="str">
        <f>IF($A269="ADD",IF(NOT(ISBLANK(AX269)),_xlfn.XLOOKUP(AX269,ud_cutter_type[lookupValue],ud_cutter_type[lookupKey],"ERROR"),""), "")</f>
        <v/>
      </c>
      <c r="AZ269" s="4"/>
      <c r="BB269" s="4"/>
      <c r="BG269" s="3" t="str">
        <f>IF($A269="ADD",IF(NOT(ISBLANK(BF269)),_xlfn.XLOOKUP(BF269,ud_polymer_type[lookupValue],ud_polymer_type[lookupKey],"ERROR"),""), "")</f>
        <v/>
      </c>
      <c r="BH269" s="4"/>
      <c r="BJ269" s="4"/>
      <c r="BK269" s="5"/>
      <c r="BL269" s="21"/>
      <c r="BM269" s="4"/>
      <c r="BN269" s="21"/>
      <c r="BO269" s="2" t="str">
        <f t="shared" si="39"/>
        <v/>
      </c>
      <c r="BP269" s="3" t="str">
        <f t="shared" si="40"/>
        <v/>
      </c>
      <c r="BQ269" s="3" t="str">
        <f>IF($A269="","",IF((AND($A269="ADD",OR(BP269="",BP269="Local Authority"))),"L",(_xlfn.XLOOKUP(BP269,asset_owner[lookupValue],asset_owner[lookupKey],""))))</f>
        <v/>
      </c>
      <c r="BR269" s="3" t="str">
        <f t="shared" si="41"/>
        <v/>
      </c>
      <c r="BS269" s="3" t="str">
        <f>IF($A269="","",IF((AND($A269="ADD",OR(BR269="",BR269="Vested Assets"))),"12",(_xlfn.XLOOKUP(BR269,ud_work_category[lookupValue],ud_work_category[lookupKey],""))))</f>
        <v/>
      </c>
      <c r="BT269" s="20"/>
      <c r="BU269" s="2" t="str">
        <f t="shared" si="42"/>
        <v/>
      </c>
      <c r="BV269" s="3" t="str">
        <f t="shared" si="43"/>
        <v/>
      </c>
      <c r="BW269" s="3" t="str">
        <f>IF($A269="","",IF((AND($A269="ADD",OR(BV269="",BV269="Excellent"))),"1",(_xlfn.XLOOKUP(BV269,condition[lookupValue],condition[lookupKey],""))))</f>
        <v/>
      </c>
      <c r="BX269" s="21" t="str">
        <f t="shared" si="44"/>
        <v/>
      </c>
      <c r="BY269" s="5"/>
    </row>
    <row r="270" spans="2:77" x14ac:dyDescent="0.25">
      <c r="B270" s="4"/>
      <c r="D270" s="3" t="str">
        <f>IF($A270="ADD",IF(NOT(ISBLANK(C270)),_xlfn.XLOOKUP(C270,roadnames[lookupValue],roadnames[lookupKey],"ERROR"),""), "")</f>
        <v/>
      </c>
      <c r="E270" s="4"/>
      <c r="F270" s="4"/>
      <c r="G270" s="5"/>
      <c r="H270" s="5"/>
      <c r="I270" s="19"/>
      <c r="J270" s="19"/>
      <c r="K270" s="19" t="str">
        <f t="shared" si="36"/>
        <v/>
      </c>
      <c r="L270" s="4"/>
      <c r="N270" s="3" t="str">
        <f>IF($A270="ADD",IF(NOT(ISBLANK(M270)),_xlfn.XLOOKUP(M270,len_adjust_rsn[lookupValue],len_adjust_rsn[lookupKey],"ERROR"),""), "")</f>
        <v/>
      </c>
      <c r="O270" s="19"/>
      <c r="Q270" s="19" t="str">
        <f t="shared" si="37"/>
        <v/>
      </c>
      <c r="R270" s="19"/>
      <c r="S270" s="19" t="str">
        <f t="shared" si="38"/>
        <v/>
      </c>
      <c r="T270" s="4"/>
      <c r="U270" s="4"/>
      <c r="W270" s="3" t="str">
        <f>IF($A270="ADD",IF(NOT(ISBLANK(V270)),_xlfn.XLOOKUP(V270,ud_surface_function[lookupValue],ud_surface_function[lookupKey],"ERROR"),""), "")</f>
        <v/>
      </c>
      <c r="Y270" s="3" t="str">
        <f>IF($A270="ADD",IF(NOT(ISBLANK(X270)),_xlfn.XLOOKUP(X270,ud_surface_reseal_reason[lookupValue],ud_surface_reseal_reason[lookupKey],"ERROR"),""), "")</f>
        <v/>
      </c>
      <c r="AA270" s="3" t="str">
        <f>IF($A270="ADD",IF(NOT(ISBLANK(Z270)),_xlfn.XLOOKUP(Z270,ud_surface_material_type[lookupValue],ud_surface_material_type[lookupKey],"ERROR"),""), "")</f>
        <v/>
      </c>
      <c r="AC270" s="3" t="str">
        <f>IF($A270="ADD",IF(NOT(ISBLANK(AB270)),_xlfn.XLOOKUP(AB270,ud_material_source[lookupValue],ud_material_source[lookupKey],"ERROR"),""), "")</f>
        <v/>
      </c>
      <c r="AE270" s="3" t="str">
        <f>IF($A270="ADD",IF(NOT(ISBLANK(AD270)),_xlfn.XLOOKUP(AD270,ud_surface_specification[lookupValue],ud_surface_specification[lookupKey],"ERROR"),""), "")</f>
        <v/>
      </c>
      <c r="AF270" s="4"/>
      <c r="AG270" s="4"/>
      <c r="AI270" s="3" t="str">
        <f>IF($A270="ADD",IF(NOT(ISBLANK(AH270)),_xlfn.XLOOKUP(AH270,ud_mix_designation_number[lookupValue],ud_mix_designation_number[lookupKey],"ERROR"),""), "")</f>
        <v/>
      </c>
      <c r="AK270" s="3" t="str">
        <f>IF($A270="ADD",IF(NOT(ISBLANK(AJ270)),_xlfn.XLOOKUP(AJ270,ud_chip_grade[lookupValue],ud_chip_grade[lookupKey],"ERROR"),""), "")</f>
        <v/>
      </c>
      <c r="AM270" s="3" t="str">
        <f>IF($A270="ADD",IF(NOT(ISBLANK(AL270)),_xlfn.XLOOKUP(AL270,ud_chip_grade[lookupValue],ud_chip_grade[lookupKey],"ERROR"),""), "")</f>
        <v/>
      </c>
      <c r="AO270" s="3" t="str">
        <f>IF($A270="ADD",IF(NOT(ISBLANK(AN270)),_xlfn.XLOOKUP(AN270,ud_chip_grade[lookupValue],ud_chip_grade[lookupKey],"ERROR"),""), "")</f>
        <v/>
      </c>
      <c r="AQ270" s="4"/>
      <c r="AS270" s="3" t="str">
        <f>IF($A270="ADD",IF(NOT(ISBLANK(AR270)),_xlfn.XLOOKUP(AR270,ud_recycled_aggregate[lookupValue],ud_recycled_aggregate[lookupKey],"ERROR"),""), "")</f>
        <v/>
      </c>
      <c r="AU270" s="3" t="str">
        <f>IF($A270="ADD",IF(NOT(ISBLANK(AT270)),_xlfn.XLOOKUP(AT270,ud_surface_binder_type[lookupValue],ud_surface_binder_type[lookupKey],"ERROR"),""), "")</f>
        <v/>
      </c>
      <c r="AV270" s="20"/>
      <c r="AY270" s="3" t="str">
        <f>IF($A270="ADD",IF(NOT(ISBLANK(AX270)),_xlfn.XLOOKUP(AX270,ud_cutter_type[lookupValue],ud_cutter_type[lookupKey],"ERROR"),""), "")</f>
        <v/>
      </c>
      <c r="AZ270" s="4"/>
      <c r="BB270" s="4"/>
      <c r="BG270" s="3" t="str">
        <f>IF($A270="ADD",IF(NOT(ISBLANK(BF270)),_xlfn.XLOOKUP(BF270,ud_polymer_type[lookupValue],ud_polymer_type[lookupKey],"ERROR"),""), "")</f>
        <v/>
      </c>
      <c r="BH270" s="4"/>
      <c r="BJ270" s="4"/>
      <c r="BK270" s="5"/>
      <c r="BL270" s="21"/>
      <c r="BM270" s="4"/>
      <c r="BN270" s="21"/>
      <c r="BO270" s="2" t="str">
        <f t="shared" si="39"/>
        <v/>
      </c>
      <c r="BP270" s="3" t="str">
        <f t="shared" si="40"/>
        <v/>
      </c>
      <c r="BQ270" s="3" t="str">
        <f>IF($A270="","",IF((AND($A270="ADD",OR(BP270="",BP270="Local Authority"))),"L",(_xlfn.XLOOKUP(BP270,asset_owner[lookupValue],asset_owner[lookupKey],""))))</f>
        <v/>
      </c>
      <c r="BR270" s="3" t="str">
        <f t="shared" si="41"/>
        <v/>
      </c>
      <c r="BS270" s="3" t="str">
        <f>IF($A270="","",IF((AND($A270="ADD",OR(BR270="",BR270="Vested Assets"))),"12",(_xlfn.XLOOKUP(BR270,ud_work_category[lookupValue],ud_work_category[lookupKey],""))))</f>
        <v/>
      </c>
      <c r="BT270" s="20"/>
      <c r="BU270" s="2" t="str">
        <f t="shared" si="42"/>
        <v/>
      </c>
      <c r="BV270" s="3" t="str">
        <f t="shared" si="43"/>
        <v/>
      </c>
      <c r="BW270" s="3" t="str">
        <f>IF($A270="","",IF((AND($A270="ADD",OR(BV270="",BV270="Excellent"))),"1",(_xlfn.XLOOKUP(BV270,condition[lookupValue],condition[lookupKey],""))))</f>
        <v/>
      </c>
      <c r="BX270" s="21" t="str">
        <f t="shared" si="44"/>
        <v/>
      </c>
      <c r="BY270" s="5"/>
    </row>
    <row r="271" spans="2:77" x14ac:dyDescent="0.25">
      <c r="B271" s="4"/>
      <c r="D271" s="3" t="str">
        <f>IF($A271="ADD",IF(NOT(ISBLANK(C271)),_xlfn.XLOOKUP(C271,roadnames[lookupValue],roadnames[lookupKey],"ERROR"),""), "")</f>
        <v/>
      </c>
      <c r="E271" s="4"/>
      <c r="F271" s="4"/>
      <c r="G271" s="5"/>
      <c r="H271" s="5"/>
      <c r="I271" s="19"/>
      <c r="J271" s="19"/>
      <c r="K271" s="19" t="str">
        <f t="shared" si="36"/>
        <v/>
      </c>
      <c r="L271" s="4"/>
      <c r="N271" s="3" t="str">
        <f>IF($A271="ADD",IF(NOT(ISBLANK(M271)),_xlfn.XLOOKUP(M271,len_adjust_rsn[lookupValue],len_adjust_rsn[lookupKey],"ERROR"),""), "")</f>
        <v/>
      </c>
      <c r="O271" s="19"/>
      <c r="Q271" s="19" t="str">
        <f t="shared" si="37"/>
        <v/>
      </c>
      <c r="R271" s="19"/>
      <c r="S271" s="19" t="str">
        <f t="shared" si="38"/>
        <v/>
      </c>
      <c r="T271" s="4"/>
      <c r="U271" s="4"/>
      <c r="W271" s="3" t="str">
        <f>IF($A271="ADD",IF(NOT(ISBLANK(V271)),_xlfn.XLOOKUP(V271,ud_surface_function[lookupValue],ud_surface_function[lookupKey],"ERROR"),""), "")</f>
        <v/>
      </c>
      <c r="Y271" s="3" t="str">
        <f>IF($A271="ADD",IF(NOT(ISBLANK(X271)),_xlfn.XLOOKUP(X271,ud_surface_reseal_reason[lookupValue],ud_surface_reseal_reason[lookupKey],"ERROR"),""), "")</f>
        <v/>
      </c>
      <c r="AA271" s="3" t="str">
        <f>IF($A271="ADD",IF(NOT(ISBLANK(Z271)),_xlfn.XLOOKUP(Z271,ud_surface_material_type[lookupValue],ud_surface_material_type[lookupKey],"ERROR"),""), "")</f>
        <v/>
      </c>
      <c r="AC271" s="3" t="str">
        <f>IF($A271="ADD",IF(NOT(ISBLANK(AB271)),_xlfn.XLOOKUP(AB271,ud_material_source[lookupValue],ud_material_source[lookupKey],"ERROR"),""), "")</f>
        <v/>
      </c>
      <c r="AE271" s="3" t="str">
        <f>IF($A271="ADD",IF(NOT(ISBLANK(AD271)),_xlfn.XLOOKUP(AD271,ud_surface_specification[lookupValue],ud_surface_specification[lookupKey],"ERROR"),""), "")</f>
        <v/>
      </c>
      <c r="AF271" s="4"/>
      <c r="AG271" s="4"/>
      <c r="AI271" s="3" t="str">
        <f>IF($A271="ADD",IF(NOT(ISBLANK(AH271)),_xlfn.XLOOKUP(AH271,ud_mix_designation_number[lookupValue],ud_mix_designation_number[lookupKey],"ERROR"),""), "")</f>
        <v/>
      </c>
      <c r="AK271" s="3" t="str">
        <f>IF($A271="ADD",IF(NOT(ISBLANK(AJ271)),_xlfn.XLOOKUP(AJ271,ud_chip_grade[lookupValue],ud_chip_grade[lookupKey],"ERROR"),""), "")</f>
        <v/>
      </c>
      <c r="AM271" s="3" t="str">
        <f>IF($A271="ADD",IF(NOT(ISBLANK(AL271)),_xlfn.XLOOKUP(AL271,ud_chip_grade[lookupValue],ud_chip_grade[lookupKey],"ERROR"),""), "")</f>
        <v/>
      </c>
      <c r="AO271" s="3" t="str">
        <f>IF($A271="ADD",IF(NOT(ISBLANK(AN271)),_xlfn.XLOOKUP(AN271,ud_chip_grade[lookupValue],ud_chip_grade[lookupKey],"ERROR"),""), "")</f>
        <v/>
      </c>
      <c r="AQ271" s="4"/>
      <c r="AS271" s="3" t="str">
        <f>IF($A271="ADD",IF(NOT(ISBLANK(AR271)),_xlfn.XLOOKUP(AR271,ud_recycled_aggregate[lookupValue],ud_recycled_aggregate[lookupKey],"ERROR"),""), "")</f>
        <v/>
      </c>
      <c r="AU271" s="3" t="str">
        <f>IF($A271="ADD",IF(NOT(ISBLANK(AT271)),_xlfn.XLOOKUP(AT271,ud_surface_binder_type[lookupValue],ud_surface_binder_type[lookupKey],"ERROR"),""), "")</f>
        <v/>
      </c>
      <c r="AV271" s="20"/>
      <c r="AY271" s="3" t="str">
        <f>IF($A271="ADD",IF(NOT(ISBLANK(AX271)),_xlfn.XLOOKUP(AX271,ud_cutter_type[lookupValue],ud_cutter_type[lookupKey],"ERROR"),""), "")</f>
        <v/>
      </c>
      <c r="AZ271" s="4"/>
      <c r="BB271" s="4"/>
      <c r="BG271" s="3" t="str">
        <f>IF($A271="ADD",IF(NOT(ISBLANK(BF271)),_xlfn.XLOOKUP(BF271,ud_polymer_type[lookupValue],ud_polymer_type[lookupKey],"ERROR"),""), "")</f>
        <v/>
      </c>
      <c r="BH271" s="4"/>
      <c r="BJ271" s="4"/>
      <c r="BK271" s="5"/>
      <c r="BL271" s="21"/>
      <c r="BM271" s="4"/>
      <c r="BN271" s="21"/>
      <c r="BO271" s="2" t="str">
        <f t="shared" si="39"/>
        <v/>
      </c>
      <c r="BP271" s="3" t="str">
        <f t="shared" si="40"/>
        <v/>
      </c>
      <c r="BQ271" s="3" t="str">
        <f>IF($A271="","",IF((AND($A271="ADD",OR(BP271="",BP271="Local Authority"))),"L",(_xlfn.XLOOKUP(BP271,asset_owner[lookupValue],asset_owner[lookupKey],""))))</f>
        <v/>
      </c>
      <c r="BR271" s="3" t="str">
        <f t="shared" si="41"/>
        <v/>
      </c>
      <c r="BS271" s="3" t="str">
        <f>IF($A271="","",IF((AND($A271="ADD",OR(BR271="",BR271="Vested Assets"))),"12",(_xlfn.XLOOKUP(BR271,ud_work_category[lookupValue],ud_work_category[lookupKey],""))))</f>
        <v/>
      </c>
      <c r="BT271" s="20"/>
      <c r="BU271" s="2" t="str">
        <f t="shared" si="42"/>
        <v/>
      </c>
      <c r="BV271" s="3" t="str">
        <f t="shared" si="43"/>
        <v/>
      </c>
      <c r="BW271" s="3" t="str">
        <f>IF($A271="","",IF((AND($A271="ADD",OR(BV271="",BV271="Excellent"))),"1",(_xlfn.XLOOKUP(BV271,condition[lookupValue],condition[lookupKey],""))))</f>
        <v/>
      </c>
      <c r="BX271" s="21" t="str">
        <f t="shared" si="44"/>
        <v/>
      </c>
      <c r="BY271" s="5"/>
    </row>
    <row r="272" spans="2:77" x14ac:dyDescent="0.25">
      <c r="B272" s="4"/>
      <c r="D272" s="3" t="str">
        <f>IF($A272="ADD",IF(NOT(ISBLANK(C272)),_xlfn.XLOOKUP(C272,roadnames[lookupValue],roadnames[lookupKey],"ERROR"),""), "")</f>
        <v/>
      </c>
      <c r="E272" s="4"/>
      <c r="F272" s="4"/>
      <c r="G272" s="5"/>
      <c r="H272" s="5"/>
      <c r="I272" s="19"/>
      <c r="J272" s="19"/>
      <c r="K272" s="19" t="str">
        <f t="shared" si="36"/>
        <v/>
      </c>
      <c r="L272" s="4"/>
      <c r="N272" s="3" t="str">
        <f>IF($A272="ADD",IF(NOT(ISBLANK(M272)),_xlfn.XLOOKUP(M272,len_adjust_rsn[lookupValue],len_adjust_rsn[lookupKey],"ERROR"),""), "")</f>
        <v/>
      </c>
      <c r="O272" s="19"/>
      <c r="Q272" s="19" t="str">
        <f t="shared" si="37"/>
        <v/>
      </c>
      <c r="R272" s="19"/>
      <c r="S272" s="19" t="str">
        <f t="shared" si="38"/>
        <v/>
      </c>
      <c r="T272" s="4"/>
      <c r="U272" s="4"/>
      <c r="W272" s="3" t="str">
        <f>IF($A272="ADD",IF(NOT(ISBLANK(V272)),_xlfn.XLOOKUP(V272,ud_surface_function[lookupValue],ud_surface_function[lookupKey],"ERROR"),""), "")</f>
        <v/>
      </c>
      <c r="Y272" s="3" t="str">
        <f>IF($A272="ADD",IF(NOT(ISBLANK(X272)),_xlfn.XLOOKUP(X272,ud_surface_reseal_reason[lookupValue],ud_surface_reseal_reason[lookupKey],"ERROR"),""), "")</f>
        <v/>
      </c>
      <c r="AA272" s="3" t="str">
        <f>IF($A272="ADD",IF(NOT(ISBLANK(Z272)),_xlfn.XLOOKUP(Z272,ud_surface_material_type[lookupValue],ud_surface_material_type[lookupKey],"ERROR"),""), "")</f>
        <v/>
      </c>
      <c r="AC272" s="3" t="str">
        <f>IF($A272="ADD",IF(NOT(ISBLANK(AB272)),_xlfn.XLOOKUP(AB272,ud_material_source[lookupValue],ud_material_source[lookupKey],"ERROR"),""), "")</f>
        <v/>
      </c>
      <c r="AE272" s="3" t="str">
        <f>IF($A272="ADD",IF(NOT(ISBLANK(AD272)),_xlfn.XLOOKUP(AD272,ud_surface_specification[lookupValue],ud_surface_specification[lookupKey],"ERROR"),""), "")</f>
        <v/>
      </c>
      <c r="AF272" s="4"/>
      <c r="AG272" s="4"/>
      <c r="AI272" s="3" t="str">
        <f>IF($A272="ADD",IF(NOT(ISBLANK(AH272)),_xlfn.XLOOKUP(AH272,ud_mix_designation_number[lookupValue],ud_mix_designation_number[lookupKey],"ERROR"),""), "")</f>
        <v/>
      </c>
      <c r="AK272" s="3" t="str">
        <f>IF($A272="ADD",IF(NOT(ISBLANK(AJ272)),_xlfn.XLOOKUP(AJ272,ud_chip_grade[lookupValue],ud_chip_grade[lookupKey],"ERROR"),""), "")</f>
        <v/>
      </c>
      <c r="AM272" s="3" t="str">
        <f>IF($A272="ADD",IF(NOT(ISBLANK(AL272)),_xlfn.XLOOKUP(AL272,ud_chip_grade[lookupValue],ud_chip_grade[lookupKey],"ERROR"),""), "")</f>
        <v/>
      </c>
      <c r="AO272" s="3" t="str">
        <f>IF($A272="ADD",IF(NOT(ISBLANK(AN272)),_xlfn.XLOOKUP(AN272,ud_chip_grade[lookupValue],ud_chip_grade[lookupKey],"ERROR"),""), "")</f>
        <v/>
      </c>
      <c r="AQ272" s="4"/>
      <c r="AS272" s="3" t="str">
        <f>IF($A272="ADD",IF(NOT(ISBLANK(AR272)),_xlfn.XLOOKUP(AR272,ud_recycled_aggregate[lookupValue],ud_recycled_aggregate[lookupKey],"ERROR"),""), "")</f>
        <v/>
      </c>
      <c r="AU272" s="3" t="str">
        <f>IF($A272="ADD",IF(NOT(ISBLANK(AT272)),_xlfn.XLOOKUP(AT272,ud_surface_binder_type[lookupValue],ud_surface_binder_type[lookupKey],"ERROR"),""), "")</f>
        <v/>
      </c>
      <c r="AV272" s="20"/>
      <c r="AY272" s="3" t="str">
        <f>IF($A272="ADD",IF(NOT(ISBLANK(AX272)),_xlfn.XLOOKUP(AX272,ud_cutter_type[lookupValue],ud_cutter_type[lookupKey],"ERROR"),""), "")</f>
        <v/>
      </c>
      <c r="AZ272" s="4"/>
      <c r="BB272" s="4"/>
      <c r="BG272" s="3" t="str">
        <f>IF($A272="ADD",IF(NOT(ISBLANK(BF272)),_xlfn.XLOOKUP(BF272,ud_polymer_type[lookupValue],ud_polymer_type[lookupKey],"ERROR"),""), "")</f>
        <v/>
      </c>
      <c r="BH272" s="4"/>
      <c r="BJ272" s="4"/>
      <c r="BK272" s="5"/>
      <c r="BL272" s="21"/>
      <c r="BM272" s="4"/>
      <c r="BN272" s="21"/>
      <c r="BO272" s="2" t="str">
        <f t="shared" si="39"/>
        <v/>
      </c>
      <c r="BP272" s="3" t="str">
        <f t="shared" si="40"/>
        <v/>
      </c>
      <c r="BQ272" s="3" t="str">
        <f>IF($A272="","",IF((AND($A272="ADD",OR(BP272="",BP272="Local Authority"))),"L",(_xlfn.XLOOKUP(BP272,asset_owner[lookupValue],asset_owner[lookupKey],""))))</f>
        <v/>
      </c>
      <c r="BR272" s="3" t="str">
        <f t="shared" si="41"/>
        <v/>
      </c>
      <c r="BS272" s="3" t="str">
        <f>IF($A272="","",IF((AND($A272="ADD",OR(BR272="",BR272="Vested Assets"))),"12",(_xlfn.XLOOKUP(BR272,ud_work_category[lookupValue],ud_work_category[lookupKey],""))))</f>
        <v/>
      </c>
      <c r="BT272" s="20"/>
      <c r="BU272" s="2" t="str">
        <f t="shared" si="42"/>
        <v/>
      </c>
      <c r="BV272" s="3" t="str">
        <f t="shared" si="43"/>
        <v/>
      </c>
      <c r="BW272" s="3" t="str">
        <f>IF($A272="","",IF((AND($A272="ADD",OR(BV272="",BV272="Excellent"))),"1",(_xlfn.XLOOKUP(BV272,condition[lookupValue],condition[lookupKey],""))))</f>
        <v/>
      </c>
      <c r="BX272" s="21" t="str">
        <f t="shared" si="44"/>
        <v/>
      </c>
      <c r="BY272" s="5"/>
    </row>
    <row r="273" spans="2:77" x14ac:dyDescent="0.25">
      <c r="B273" s="4"/>
      <c r="D273" s="3" t="str">
        <f>IF($A273="ADD",IF(NOT(ISBLANK(C273)),_xlfn.XLOOKUP(C273,roadnames[lookupValue],roadnames[lookupKey],"ERROR"),""), "")</f>
        <v/>
      </c>
      <c r="E273" s="4"/>
      <c r="F273" s="4"/>
      <c r="G273" s="5"/>
      <c r="H273" s="5"/>
      <c r="I273" s="19"/>
      <c r="J273" s="19"/>
      <c r="K273" s="19" t="str">
        <f t="shared" si="36"/>
        <v/>
      </c>
      <c r="L273" s="4"/>
      <c r="N273" s="3" t="str">
        <f>IF($A273="ADD",IF(NOT(ISBLANK(M273)),_xlfn.XLOOKUP(M273,len_adjust_rsn[lookupValue],len_adjust_rsn[lookupKey],"ERROR"),""), "")</f>
        <v/>
      </c>
      <c r="O273" s="19"/>
      <c r="Q273" s="19" t="str">
        <f t="shared" si="37"/>
        <v/>
      </c>
      <c r="R273" s="19"/>
      <c r="S273" s="19" t="str">
        <f t="shared" si="38"/>
        <v/>
      </c>
      <c r="T273" s="4"/>
      <c r="U273" s="4"/>
      <c r="W273" s="3" t="str">
        <f>IF($A273="ADD",IF(NOT(ISBLANK(V273)),_xlfn.XLOOKUP(V273,ud_surface_function[lookupValue],ud_surface_function[lookupKey],"ERROR"),""), "")</f>
        <v/>
      </c>
      <c r="Y273" s="3" t="str">
        <f>IF($A273="ADD",IF(NOT(ISBLANK(X273)),_xlfn.XLOOKUP(X273,ud_surface_reseal_reason[lookupValue],ud_surface_reseal_reason[lookupKey],"ERROR"),""), "")</f>
        <v/>
      </c>
      <c r="AA273" s="3" t="str">
        <f>IF($A273="ADD",IF(NOT(ISBLANK(Z273)),_xlfn.XLOOKUP(Z273,ud_surface_material_type[lookupValue],ud_surface_material_type[lookupKey],"ERROR"),""), "")</f>
        <v/>
      </c>
      <c r="AC273" s="3" t="str">
        <f>IF($A273="ADD",IF(NOT(ISBLANK(AB273)),_xlfn.XLOOKUP(AB273,ud_material_source[lookupValue],ud_material_source[lookupKey],"ERROR"),""), "")</f>
        <v/>
      </c>
      <c r="AE273" s="3" t="str">
        <f>IF($A273="ADD",IF(NOT(ISBLANK(AD273)),_xlfn.XLOOKUP(AD273,ud_surface_specification[lookupValue],ud_surface_specification[lookupKey],"ERROR"),""), "")</f>
        <v/>
      </c>
      <c r="AF273" s="4"/>
      <c r="AG273" s="4"/>
      <c r="AI273" s="3" t="str">
        <f>IF($A273="ADD",IF(NOT(ISBLANK(AH273)),_xlfn.XLOOKUP(AH273,ud_mix_designation_number[lookupValue],ud_mix_designation_number[lookupKey],"ERROR"),""), "")</f>
        <v/>
      </c>
      <c r="AK273" s="3" t="str">
        <f>IF($A273="ADD",IF(NOT(ISBLANK(AJ273)),_xlfn.XLOOKUP(AJ273,ud_chip_grade[lookupValue],ud_chip_grade[lookupKey],"ERROR"),""), "")</f>
        <v/>
      </c>
      <c r="AM273" s="3" t="str">
        <f>IF($A273="ADD",IF(NOT(ISBLANK(AL273)),_xlfn.XLOOKUP(AL273,ud_chip_grade[lookupValue],ud_chip_grade[lookupKey],"ERROR"),""), "")</f>
        <v/>
      </c>
      <c r="AO273" s="3" t="str">
        <f>IF($A273="ADD",IF(NOT(ISBLANK(AN273)),_xlfn.XLOOKUP(AN273,ud_chip_grade[lookupValue],ud_chip_grade[lookupKey],"ERROR"),""), "")</f>
        <v/>
      </c>
      <c r="AQ273" s="4"/>
      <c r="AS273" s="3" t="str">
        <f>IF($A273="ADD",IF(NOT(ISBLANK(AR273)),_xlfn.XLOOKUP(AR273,ud_recycled_aggregate[lookupValue],ud_recycled_aggregate[lookupKey],"ERROR"),""), "")</f>
        <v/>
      </c>
      <c r="AU273" s="3" t="str">
        <f>IF($A273="ADD",IF(NOT(ISBLANK(AT273)),_xlfn.XLOOKUP(AT273,ud_surface_binder_type[lookupValue],ud_surface_binder_type[lookupKey],"ERROR"),""), "")</f>
        <v/>
      </c>
      <c r="AV273" s="20"/>
      <c r="AY273" s="3" t="str">
        <f>IF($A273="ADD",IF(NOT(ISBLANK(AX273)),_xlfn.XLOOKUP(AX273,ud_cutter_type[lookupValue],ud_cutter_type[lookupKey],"ERROR"),""), "")</f>
        <v/>
      </c>
      <c r="AZ273" s="4"/>
      <c r="BB273" s="4"/>
      <c r="BG273" s="3" t="str">
        <f>IF($A273="ADD",IF(NOT(ISBLANK(BF273)),_xlfn.XLOOKUP(BF273,ud_polymer_type[lookupValue],ud_polymer_type[lookupKey],"ERROR"),""), "")</f>
        <v/>
      </c>
      <c r="BH273" s="4"/>
      <c r="BJ273" s="4"/>
      <c r="BK273" s="5"/>
      <c r="BL273" s="21"/>
      <c r="BM273" s="4"/>
      <c r="BN273" s="21"/>
      <c r="BO273" s="2" t="str">
        <f t="shared" si="39"/>
        <v/>
      </c>
      <c r="BP273" s="3" t="str">
        <f t="shared" si="40"/>
        <v/>
      </c>
      <c r="BQ273" s="3" t="str">
        <f>IF($A273="","",IF((AND($A273="ADD",OR(BP273="",BP273="Local Authority"))),"L",(_xlfn.XLOOKUP(BP273,asset_owner[lookupValue],asset_owner[lookupKey],""))))</f>
        <v/>
      </c>
      <c r="BR273" s="3" t="str">
        <f t="shared" si="41"/>
        <v/>
      </c>
      <c r="BS273" s="3" t="str">
        <f>IF($A273="","",IF((AND($A273="ADD",OR(BR273="",BR273="Vested Assets"))),"12",(_xlfn.XLOOKUP(BR273,ud_work_category[lookupValue],ud_work_category[lookupKey],""))))</f>
        <v/>
      </c>
      <c r="BT273" s="20"/>
      <c r="BU273" s="2" t="str">
        <f t="shared" si="42"/>
        <v/>
      </c>
      <c r="BV273" s="3" t="str">
        <f t="shared" si="43"/>
        <v/>
      </c>
      <c r="BW273" s="3" t="str">
        <f>IF($A273="","",IF((AND($A273="ADD",OR(BV273="",BV273="Excellent"))),"1",(_xlfn.XLOOKUP(BV273,condition[lookupValue],condition[lookupKey],""))))</f>
        <v/>
      </c>
      <c r="BX273" s="21" t="str">
        <f t="shared" si="44"/>
        <v/>
      </c>
      <c r="BY273" s="5"/>
    </row>
    <row r="274" spans="2:77" x14ac:dyDescent="0.25">
      <c r="B274" s="4"/>
      <c r="D274" s="3" t="str">
        <f>IF($A274="ADD",IF(NOT(ISBLANK(C274)),_xlfn.XLOOKUP(C274,roadnames[lookupValue],roadnames[lookupKey],"ERROR"),""), "")</f>
        <v/>
      </c>
      <c r="E274" s="4"/>
      <c r="F274" s="4"/>
      <c r="G274" s="5"/>
      <c r="H274" s="5"/>
      <c r="I274" s="19"/>
      <c r="J274" s="19"/>
      <c r="K274" s="19" t="str">
        <f t="shared" si="36"/>
        <v/>
      </c>
      <c r="L274" s="4"/>
      <c r="N274" s="3" t="str">
        <f>IF($A274="ADD",IF(NOT(ISBLANK(M274)),_xlfn.XLOOKUP(M274,len_adjust_rsn[lookupValue],len_adjust_rsn[lookupKey],"ERROR"),""), "")</f>
        <v/>
      </c>
      <c r="O274" s="19"/>
      <c r="Q274" s="19" t="str">
        <f t="shared" si="37"/>
        <v/>
      </c>
      <c r="R274" s="19"/>
      <c r="S274" s="19" t="str">
        <f t="shared" si="38"/>
        <v/>
      </c>
      <c r="T274" s="4"/>
      <c r="U274" s="4"/>
      <c r="W274" s="3" t="str">
        <f>IF($A274="ADD",IF(NOT(ISBLANK(V274)),_xlfn.XLOOKUP(V274,ud_surface_function[lookupValue],ud_surface_function[lookupKey],"ERROR"),""), "")</f>
        <v/>
      </c>
      <c r="Y274" s="3" t="str">
        <f>IF($A274="ADD",IF(NOT(ISBLANK(X274)),_xlfn.XLOOKUP(X274,ud_surface_reseal_reason[lookupValue],ud_surface_reseal_reason[lookupKey],"ERROR"),""), "")</f>
        <v/>
      </c>
      <c r="AA274" s="3" t="str">
        <f>IF($A274="ADD",IF(NOT(ISBLANK(Z274)),_xlfn.XLOOKUP(Z274,ud_surface_material_type[lookupValue],ud_surface_material_type[lookupKey],"ERROR"),""), "")</f>
        <v/>
      </c>
      <c r="AC274" s="3" t="str">
        <f>IF($A274="ADD",IF(NOT(ISBLANK(AB274)),_xlfn.XLOOKUP(AB274,ud_material_source[lookupValue],ud_material_source[lookupKey],"ERROR"),""), "")</f>
        <v/>
      </c>
      <c r="AE274" s="3" t="str">
        <f>IF($A274="ADD",IF(NOT(ISBLANK(AD274)),_xlfn.XLOOKUP(AD274,ud_surface_specification[lookupValue],ud_surface_specification[lookupKey],"ERROR"),""), "")</f>
        <v/>
      </c>
      <c r="AF274" s="4"/>
      <c r="AG274" s="4"/>
      <c r="AI274" s="3" t="str">
        <f>IF($A274="ADD",IF(NOT(ISBLANK(AH274)),_xlfn.XLOOKUP(AH274,ud_mix_designation_number[lookupValue],ud_mix_designation_number[lookupKey],"ERROR"),""), "")</f>
        <v/>
      </c>
      <c r="AK274" s="3" t="str">
        <f>IF($A274="ADD",IF(NOT(ISBLANK(AJ274)),_xlfn.XLOOKUP(AJ274,ud_chip_grade[lookupValue],ud_chip_grade[lookupKey],"ERROR"),""), "")</f>
        <v/>
      </c>
      <c r="AM274" s="3" t="str">
        <f>IF($A274="ADD",IF(NOT(ISBLANK(AL274)),_xlfn.XLOOKUP(AL274,ud_chip_grade[lookupValue],ud_chip_grade[lookupKey],"ERROR"),""), "")</f>
        <v/>
      </c>
      <c r="AO274" s="3" t="str">
        <f>IF($A274="ADD",IF(NOT(ISBLANK(AN274)),_xlfn.XLOOKUP(AN274,ud_chip_grade[lookupValue],ud_chip_grade[lookupKey],"ERROR"),""), "")</f>
        <v/>
      </c>
      <c r="AQ274" s="4"/>
      <c r="AS274" s="3" t="str">
        <f>IF($A274="ADD",IF(NOT(ISBLANK(AR274)),_xlfn.XLOOKUP(AR274,ud_recycled_aggregate[lookupValue],ud_recycled_aggregate[lookupKey],"ERROR"),""), "")</f>
        <v/>
      </c>
      <c r="AU274" s="3" t="str">
        <f>IF($A274="ADD",IF(NOT(ISBLANK(AT274)),_xlfn.XLOOKUP(AT274,ud_surface_binder_type[lookupValue],ud_surface_binder_type[lookupKey],"ERROR"),""), "")</f>
        <v/>
      </c>
      <c r="AV274" s="20"/>
      <c r="AY274" s="3" t="str">
        <f>IF($A274="ADD",IF(NOT(ISBLANK(AX274)),_xlfn.XLOOKUP(AX274,ud_cutter_type[lookupValue],ud_cutter_type[lookupKey],"ERROR"),""), "")</f>
        <v/>
      </c>
      <c r="AZ274" s="4"/>
      <c r="BB274" s="4"/>
      <c r="BG274" s="3" t="str">
        <f>IF($A274="ADD",IF(NOT(ISBLANK(BF274)),_xlfn.XLOOKUP(BF274,ud_polymer_type[lookupValue],ud_polymer_type[lookupKey],"ERROR"),""), "")</f>
        <v/>
      </c>
      <c r="BH274" s="4"/>
      <c r="BJ274" s="4"/>
      <c r="BK274" s="5"/>
      <c r="BL274" s="21"/>
      <c r="BM274" s="4"/>
      <c r="BN274" s="21"/>
      <c r="BO274" s="2" t="str">
        <f t="shared" si="39"/>
        <v/>
      </c>
      <c r="BP274" s="3" t="str">
        <f t="shared" si="40"/>
        <v/>
      </c>
      <c r="BQ274" s="3" t="str">
        <f>IF($A274="","",IF((AND($A274="ADD",OR(BP274="",BP274="Local Authority"))),"L",(_xlfn.XLOOKUP(BP274,asset_owner[lookupValue],asset_owner[lookupKey],""))))</f>
        <v/>
      </c>
      <c r="BR274" s="3" t="str">
        <f t="shared" si="41"/>
        <v/>
      </c>
      <c r="BS274" s="3" t="str">
        <f>IF($A274="","",IF((AND($A274="ADD",OR(BR274="",BR274="Vested Assets"))),"12",(_xlfn.XLOOKUP(BR274,ud_work_category[lookupValue],ud_work_category[lookupKey],""))))</f>
        <v/>
      </c>
      <c r="BT274" s="20"/>
      <c r="BU274" s="2" t="str">
        <f t="shared" si="42"/>
        <v/>
      </c>
      <c r="BV274" s="3" t="str">
        <f t="shared" si="43"/>
        <v/>
      </c>
      <c r="BW274" s="3" t="str">
        <f>IF($A274="","",IF((AND($A274="ADD",OR(BV274="",BV274="Excellent"))),"1",(_xlfn.XLOOKUP(BV274,condition[lookupValue],condition[lookupKey],""))))</f>
        <v/>
      </c>
      <c r="BX274" s="21" t="str">
        <f t="shared" si="44"/>
        <v/>
      </c>
      <c r="BY274" s="5"/>
    </row>
    <row r="275" spans="2:77" x14ac:dyDescent="0.25">
      <c r="B275" s="4"/>
      <c r="D275" s="3" t="str">
        <f>IF($A275="ADD",IF(NOT(ISBLANK(C275)),_xlfn.XLOOKUP(C275,roadnames[lookupValue],roadnames[lookupKey],"ERROR"),""), "")</f>
        <v/>
      </c>
      <c r="E275" s="4"/>
      <c r="F275" s="4"/>
      <c r="G275" s="5"/>
      <c r="H275" s="5"/>
      <c r="I275" s="19"/>
      <c r="J275" s="19"/>
      <c r="K275" s="19" t="str">
        <f t="shared" si="36"/>
        <v/>
      </c>
      <c r="L275" s="4"/>
      <c r="N275" s="3" t="str">
        <f>IF($A275="ADD",IF(NOT(ISBLANK(M275)),_xlfn.XLOOKUP(M275,len_adjust_rsn[lookupValue],len_adjust_rsn[lookupKey],"ERROR"),""), "")</f>
        <v/>
      </c>
      <c r="O275" s="19"/>
      <c r="Q275" s="19" t="str">
        <f t="shared" si="37"/>
        <v/>
      </c>
      <c r="R275" s="19"/>
      <c r="S275" s="19" t="str">
        <f t="shared" si="38"/>
        <v/>
      </c>
      <c r="T275" s="4"/>
      <c r="U275" s="4"/>
      <c r="W275" s="3" t="str">
        <f>IF($A275="ADD",IF(NOT(ISBLANK(V275)),_xlfn.XLOOKUP(V275,ud_surface_function[lookupValue],ud_surface_function[lookupKey],"ERROR"),""), "")</f>
        <v/>
      </c>
      <c r="Y275" s="3" t="str">
        <f>IF($A275="ADD",IF(NOT(ISBLANK(X275)),_xlfn.XLOOKUP(X275,ud_surface_reseal_reason[lookupValue],ud_surface_reseal_reason[lookupKey],"ERROR"),""), "")</f>
        <v/>
      </c>
      <c r="AA275" s="3" t="str">
        <f>IF($A275="ADD",IF(NOT(ISBLANK(Z275)),_xlfn.XLOOKUP(Z275,ud_surface_material_type[lookupValue],ud_surface_material_type[lookupKey],"ERROR"),""), "")</f>
        <v/>
      </c>
      <c r="AC275" s="3" t="str">
        <f>IF($A275="ADD",IF(NOT(ISBLANK(AB275)),_xlfn.XLOOKUP(AB275,ud_material_source[lookupValue],ud_material_source[lookupKey],"ERROR"),""), "")</f>
        <v/>
      </c>
      <c r="AE275" s="3" t="str">
        <f>IF($A275="ADD",IF(NOT(ISBLANK(AD275)),_xlfn.XLOOKUP(AD275,ud_surface_specification[lookupValue],ud_surface_specification[lookupKey],"ERROR"),""), "")</f>
        <v/>
      </c>
      <c r="AF275" s="4"/>
      <c r="AG275" s="4"/>
      <c r="AI275" s="3" t="str">
        <f>IF($A275="ADD",IF(NOT(ISBLANK(AH275)),_xlfn.XLOOKUP(AH275,ud_mix_designation_number[lookupValue],ud_mix_designation_number[lookupKey],"ERROR"),""), "")</f>
        <v/>
      </c>
      <c r="AK275" s="3" t="str">
        <f>IF($A275="ADD",IF(NOT(ISBLANK(AJ275)),_xlfn.XLOOKUP(AJ275,ud_chip_grade[lookupValue],ud_chip_grade[lookupKey],"ERROR"),""), "")</f>
        <v/>
      </c>
      <c r="AM275" s="3" t="str">
        <f>IF($A275="ADD",IF(NOT(ISBLANK(AL275)),_xlfn.XLOOKUP(AL275,ud_chip_grade[lookupValue],ud_chip_grade[lookupKey],"ERROR"),""), "")</f>
        <v/>
      </c>
      <c r="AO275" s="3" t="str">
        <f>IF($A275="ADD",IF(NOT(ISBLANK(AN275)),_xlfn.XLOOKUP(AN275,ud_chip_grade[lookupValue],ud_chip_grade[lookupKey],"ERROR"),""), "")</f>
        <v/>
      </c>
      <c r="AQ275" s="4"/>
      <c r="AS275" s="3" t="str">
        <f>IF($A275="ADD",IF(NOT(ISBLANK(AR275)),_xlfn.XLOOKUP(AR275,ud_recycled_aggregate[lookupValue],ud_recycled_aggregate[lookupKey],"ERROR"),""), "")</f>
        <v/>
      </c>
      <c r="AU275" s="3" t="str">
        <f>IF($A275="ADD",IF(NOT(ISBLANK(AT275)),_xlfn.XLOOKUP(AT275,ud_surface_binder_type[lookupValue],ud_surface_binder_type[lookupKey],"ERROR"),""), "")</f>
        <v/>
      </c>
      <c r="AV275" s="20"/>
      <c r="AY275" s="3" t="str">
        <f>IF($A275="ADD",IF(NOT(ISBLANK(AX275)),_xlfn.XLOOKUP(AX275,ud_cutter_type[lookupValue],ud_cutter_type[lookupKey],"ERROR"),""), "")</f>
        <v/>
      </c>
      <c r="AZ275" s="4"/>
      <c r="BB275" s="4"/>
      <c r="BG275" s="3" t="str">
        <f>IF($A275="ADD",IF(NOT(ISBLANK(BF275)),_xlfn.XLOOKUP(BF275,ud_polymer_type[lookupValue],ud_polymer_type[lookupKey],"ERROR"),""), "")</f>
        <v/>
      </c>
      <c r="BH275" s="4"/>
      <c r="BJ275" s="4"/>
      <c r="BK275" s="5"/>
      <c r="BL275" s="21"/>
      <c r="BM275" s="4"/>
      <c r="BN275" s="21"/>
      <c r="BO275" s="2" t="str">
        <f t="shared" si="39"/>
        <v/>
      </c>
      <c r="BP275" s="3" t="str">
        <f t="shared" si="40"/>
        <v/>
      </c>
      <c r="BQ275" s="3" t="str">
        <f>IF($A275="","",IF((AND($A275="ADD",OR(BP275="",BP275="Local Authority"))),"L",(_xlfn.XLOOKUP(BP275,asset_owner[lookupValue],asset_owner[lookupKey],""))))</f>
        <v/>
      </c>
      <c r="BR275" s="3" t="str">
        <f t="shared" si="41"/>
        <v/>
      </c>
      <c r="BS275" s="3" t="str">
        <f>IF($A275="","",IF((AND($A275="ADD",OR(BR275="",BR275="Vested Assets"))),"12",(_xlfn.XLOOKUP(BR275,ud_work_category[lookupValue],ud_work_category[lookupKey],""))))</f>
        <v/>
      </c>
      <c r="BT275" s="20"/>
      <c r="BU275" s="2" t="str">
        <f t="shared" si="42"/>
        <v/>
      </c>
      <c r="BV275" s="3" t="str">
        <f t="shared" si="43"/>
        <v/>
      </c>
      <c r="BW275" s="3" t="str">
        <f>IF($A275="","",IF((AND($A275="ADD",OR(BV275="",BV275="Excellent"))),"1",(_xlfn.XLOOKUP(BV275,condition[lookupValue],condition[lookupKey],""))))</f>
        <v/>
      </c>
      <c r="BX275" s="21" t="str">
        <f t="shared" si="44"/>
        <v/>
      </c>
      <c r="BY275" s="5"/>
    </row>
    <row r="276" spans="2:77" x14ac:dyDescent="0.25">
      <c r="B276" s="4"/>
      <c r="D276" s="3" t="str">
        <f>IF($A276="ADD",IF(NOT(ISBLANK(C276)),_xlfn.XLOOKUP(C276,roadnames[lookupValue],roadnames[lookupKey],"ERROR"),""), "")</f>
        <v/>
      </c>
      <c r="E276" s="4"/>
      <c r="F276" s="4"/>
      <c r="G276" s="5"/>
      <c r="H276" s="5"/>
      <c r="I276" s="19"/>
      <c r="J276" s="19"/>
      <c r="K276" s="19" t="str">
        <f t="shared" si="36"/>
        <v/>
      </c>
      <c r="L276" s="4"/>
      <c r="N276" s="3" t="str">
        <f>IF($A276="ADD",IF(NOT(ISBLANK(M276)),_xlfn.XLOOKUP(M276,len_adjust_rsn[lookupValue],len_adjust_rsn[lookupKey],"ERROR"),""), "")</f>
        <v/>
      </c>
      <c r="O276" s="19"/>
      <c r="Q276" s="19" t="str">
        <f t="shared" si="37"/>
        <v/>
      </c>
      <c r="R276" s="19"/>
      <c r="S276" s="19" t="str">
        <f t="shared" si="38"/>
        <v/>
      </c>
      <c r="T276" s="4"/>
      <c r="U276" s="4"/>
      <c r="W276" s="3" t="str">
        <f>IF($A276="ADD",IF(NOT(ISBLANK(V276)),_xlfn.XLOOKUP(V276,ud_surface_function[lookupValue],ud_surface_function[lookupKey],"ERROR"),""), "")</f>
        <v/>
      </c>
      <c r="Y276" s="3" t="str">
        <f>IF($A276="ADD",IF(NOT(ISBLANK(X276)),_xlfn.XLOOKUP(X276,ud_surface_reseal_reason[lookupValue],ud_surface_reseal_reason[lookupKey],"ERROR"),""), "")</f>
        <v/>
      </c>
      <c r="AA276" s="3" t="str">
        <f>IF($A276="ADD",IF(NOT(ISBLANK(Z276)),_xlfn.XLOOKUP(Z276,ud_surface_material_type[lookupValue],ud_surface_material_type[lookupKey],"ERROR"),""), "")</f>
        <v/>
      </c>
      <c r="AC276" s="3" t="str">
        <f>IF($A276="ADD",IF(NOT(ISBLANK(AB276)),_xlfn.XLOOKUP(AB276,ud_material_source[lookupValue],ud_material_source[lookupKey],"ERROR"),""), "")</f>
        <v/>
      </c>
      <c r="AE276" s="3" t="str">
        <f>IF($A276="ADD",IF(NOT(ISBLANK(AD276)),_xlfn.XLOOKUP(AD276,ud_surface_specification[lookupValue],ud_surface_specification[lookupKey],"ERROR"),""), "")</f>
        <v/>
      </c>
      <c r="AF276" s="4"/>
      <c r="AG276" s="4"/>
      <c r="AI276" s="3" t="str">
        <f>IF($A276="ADD",IF(NOT(ISBLANK(AH276)),_xlfn.XLOOKUP(AH276,ud_mix_designation_number[lookupValue],ud_mix_designation_number[lookupKey],"ERROR"),""), "")</f>
        <v/>
      </c>
      <c r="AK276" s="3" t="str">
        <f>IF($A276="ADD",IF(NOT(ISBLANK(AJ276)),_xlfn.XLOOKUP(AJ276,ud_chip_grade[lookupValue],ud_chip_grade[lookupKey],"ERROR"),""), "")</f>
        <v/>
      </c>
      <c r="AM276" s="3" t="str">
        <f>IF($A276="ADD",IF(NOT(ISBLANK(AL276)),_xlfn.XLOOKUP(AL276,ud_chip_grade[lookupValue],ud_chip_grade[lookupKey],"ERROR"),""), "")</f>
        <v/>
      </c>
      <c r="AO276" s="3" t="str">
        <f>IF($A276="ADD",IF(NOT(ISBLANK(AN276)),_xlfn.XLOOKUP(AN276,ud_chip_grade[lookupValue],ud_chip_grade[lookupKey],"ERROR"),""), "")</f>
        <v/>
      </c>
      <c r="AQ276" s="4"/>
      <c r="AS276" s="3" t="str">
        <f>IF($A276="ADD",IF(NOT(ISBLANK(AR276)),_xlfn.XLOOKUP(AR276,ud_recycled_aggregate[lookupValue],ud_recycled_aggregate[lookupKey],"ERROR"),""), "")</f>
        <v/>
      </c>
      <c r="AU276" s="3" t="str">
        <f>IF($A276="ADD",IF(NOT(ISBLANK(AT276)),_xlfn.XLOOKUP(AT276,ud_surface_binder_type[lookupValue],ud_surface_binder_type[lookupKey],"ERROR"),""), "")</f>
        <v/>
      </c>
      <c r="AV276" s="20"/>
      <c r="AY276" s="3" t="str">
        <f>IF($A276="ADD",IF(NOT(ISBLANK(AX276)),_xlfn.XLOOKUP(AX276,ud_cutter_type[lookupValue],ud_cutter_type[lookupKey],"ERROR"),""), "")</f>
        <v/>
      </c>
      <c r="AZ276" s="4"/>
      <c r="BB276" s="4"/>
      <c r="BG276" s="3" t="str">
        <f>IF($A276="ADD",IF(NOT(ISBLANK(BF276)),_xlfn.XLOOKUP(BF276,ud_polymer_type[lookupValue],ud_polymer_type[lookupKey],"ERROR"),""), "")</f>
        <v/>
      </c>
      <c r="BH276" s="4"/>
      <c r="BJ276" s="4"/>
      <c r="BK276" s="5"/>
      <c r="BL276" s="21"/>
      <c r="BM276" s="4"/>
      <c r="BN276" s="21"/>
      <c r="BO276" s="2" t="str">
        <f t="shared" si="39"/>
        <v/>
      </c>
      <c r="BP276" s="3" t="str">
        <f t="shared" si="40"/>
        <v/>
      </c>
      <c r="BQ276" s="3" t="str">
        <f>IF($A276="","",IF((AND($A276="ADD",OR(BP276="",BP276="Local Authority"))),"L",(_xlfn.XLOOKUP(BP276,asset_owner[lookupValue],asset_owner[lookupKey],""))))</f>
        <v/>
      </c>
      <c r="BR276" s="3" t="str">
        <f t="shared" si="41"/>
        <v/>
      </c>
      <c r="BS276" s="3" t="str">
        <f>IF($A276="","",IF((AND($A276="ADD",OR(BR276="",BR276="Vested Assets"))),"12",(_xlfn.XLOOKUP(BR276,ud_work_category[lookupValue],ud_work_category[lookupKey],""))))</f>
        <v/>
      </c>
      <c r="BT276" s="20"/>
      <c r="BU276" s="2" t="str">
        <f t="shared" si="42"/>
        <v/>
      </c>
      <c r="BV276" s="3" t="str">
        <f t="shared" si="43"/>
        <v/>
      </c>
      <c r="BW276" s="3" t="str">
        <f>IF($A276="","",IF((AND($A276="ADD",OR(BV276="",BV276="Excellent"))),"1",(_xlfn.XLOOKUP(BV276,condition[lookupValue],condition[lookupKey],""))))</f>
        <v/>
      </c>
      <c r="BX276" s="21" t="str">
        <f t="shared" si="44"/>
        <v/>
      </c>
      <c r="BY276" s="5"/>
    </row>
    <row r="277" spans="2:77" x14ac:dyDescent="0.25">
      <c r="B277" s="4"/>
      <c r="D277" s="3" t="str">
        <f>IF($A277="ADD",IF(NOT(ISBLANK(C277)),_xlfn.XLOOKUP(C277,roadnames[lookupValue],roadnames[lookupKey],"ERROR"),""), "")</f>
        <v/>
      </c>
      <c r="E277" s="4"/>
      <c r="F277" s="4"/>
      <c r="G277" s="5"/>
      <c r="H277" s="5"/>
      <c r="I277" s="19"/>
      <c r="J277" s="19"/>
      <c r="K277" s="19" t="str">
        <f t="shared" si="36"/>
        <v/>
      </c>
      <c r="L277" s="4"/>
      <c r="N277" s="3" t="str">
        <f>IF($A277="ADD",IF(NOT(ISBLANK(M277)),_xlfn.XLOOKUP(M277,len_adjust_rsn[lookupValue],len_adjust_rsn[lookupKey],"ERROR"),""), "")</f>
        <v/>
      </c>
      <c r="O277" s="19"/>
      <c r="Q277" s="19" t="str">
        <f t="shared" si="37"/>
        <v/>
      </c>
      <c r="R277" s="19"/>
      <c r="S277" s="19" t="str">
        <f t="shared" si="38"/>
        <v/>
      </c>
      <c r="T277" s="4"/>
      <c r="U277" s="4"/>
      <c r="W277" s="3" t="str">
        <f>IF($A277="ADD",IF(NOT(ISBLANK(V277)),_xlfn.XLOOKUP(V277,ud_surface_function[lookupValue],ud_surface_function[lookupKey],"ERROR"),""), "")</f>
        <v/>
      </c>
      <c r="Y277" s="3" t="str">
        <f>IF($A277="ADD",IF(NOT(ISBLANK(X277)),_xlfn.XLOOKUP(X277,ud_surface_reseal_reason[lookupValue],ud_surface_reseal_reason[lookupKey],"ERROR"),""), "")</f>
        <v/>
      </c>
      <c r="AA277" s="3" t="str">
        <f>IF($A277="ADD",IF(NOT(ISBLANK(Z277)),_xlfn.XLOOKUP(Z277,ud_surface_material_type[lookupValue],ud_surface_material_type[lookupKey],"ERROR"),""), "")</f>
        <v/>
      </c>
      <c r="AC277" s="3" t="str">
        <f>IF($A277="ADD",IF(NOT(ISBLANK(AB277)),_xlfn.XLOOKUP(AB277,ud_material_source[lookupValue],ud_material_source[lookupKey],"ERROR"),""), "")</f>
        <v/>
      </c>
      <c r="AE277" s="3" t="str">
        <f>IF($A277="ADD",IF(NOT(ISBLANK(AD277)),_xlfn.XLOOKUP(AD277,ud_surface_specification[lookupValue],ud_surface_specification[lookupKey],"ERROR"),""), "")</f>
        <v/>
      </c>
      <c r="AF277" s="4"/>
      <c r="AG277" s="4"/>
      <c r="AI277" s="3" t="str">
        <f>IF($A277="ADD",IF(NOT(ISBLANK(AH277)),_xlfn.XLOOKUP(AH277,ud_mix_designation_number[lookupValue],ud_mix_designation_number[lookupKey],"ERROR"),""), "")</f>
        <v/>
      </c>
      <c r="AK277" s="3" t="str">
        <f>IF($A277="ADD",IF(NOT(ISBLANK(AJ277)),_xlfn.XLOOKUP(AJ277,ud_chip_grade[lookupValue],ud_chip_grade[lookupKey],"ERROR"),""), "")</f>
        <v/>
      </c>
      <c r="AM277" s="3" t="str">
        <f>IF($A277="ADD",IF(NOT(ISBLANK(AL277)),_xlfn.XLOOKUP(AL277,ud_chip_grade[lookupValue],ud_chip_grade[lookupKey],"ERROR"),""), "")</f>
        <v/>
      </c>
      <c r="AO277" s="3" t="str">
        <f>IF($A277="ADD",IF(NOT(ISBLANK(AN277)),_xlfn.XLOOKUP(AN277,ud_chip_grade[lookupValue],ud_chip_grade[lookupKey],"ERROR"),""), "")</f>
        <v/>
      </c>
      <c r="AQ277" s="4"/>
      <c r="AS277" s="3" t="str">
        <f>IF($A277="ADD",IF(NOT(ISBLANK(AR277)),_xlfn.XLOOKUP(AR277,ud_recycled_aggregate[lookupValue],ud_recycled_aggregate[lookupKey],"ERROR"),""), "")</f>
        <v/>
      </c>
      <c r="AU277" s="3" t="str">
        <f>IF($A277="ADD",IF(NOT(ISBLANK(AT277)),_xlfn.XLOOKUP(AT277,ud_surface_binder_type[lookupValue],ud_surface_binder_type[lookupKey],"ERROR"),""), "")</f>
        <v/>
      </c>
      <c r="AV277" s="20"/>
      <c r="AY277" s="3" t="str">
        <f>IF($A277="ADD",IF(NOT(ISBLANK(AX277)),_xlfn.XLOOKUP(AX277,ud_cutter_type[lookupValue],ud_cutter_type[lookupKey],"ERROR"),""), "")</f>
        <v/>
      </c>
      <c r="AZ277" s="4"/>
      <c r="BB277" s="4"/>
      <c r="BG277" s="3" t="str">
        <f>IF($A277="ADD",IF(NOT(ISBLANK(BF277)),_xlfn.XLOOKUP(BF277,ud_polymer_type[lookupValue],ud_polymer_type[lookupKey],"ERROR"),""), "")</f>
        <v/>
      </c>
      <c r="BH277" s="4"/>
      <c r="BJ277" s="4"/>
      <c r="BK277" s="5"/>
      <c r="BL277" s="21"/>
      <c r="BM277" s="4"/>
      <c r="BN277" s="21"/>
      <c r="BO277" s="2" t="str">
        <f t="shared" si="39"/>
        <v/>
      </c>
      <c r="BP277" s="3" t="str">
        <f t="shared" si="40"/>
        <v/>
      </c>
      <c r="BQ277" s="3" t="str">
        <f>IF($A277="","",IF((AND($A277="ADD",OR(BP277="",BP277="Local Authority"))),"L",(_xlfn.XLOOKUP(BP277,asset_owner[lookupValue],asset_owner[lookupKey],""))))</f>
        <v/>
      </c>
      <c r="BR277" s="3" t="str">
        <f t="shared" si="41"/>
        <v/>
      </c>
      <c r="BS277" s="3" t="str">
        <f>IF($A277="","",IF((AND($A277="ADD",OR(BR277="",BR277="Vested Assets"))),"12",(_xlfn.XLOOKUP(BR277,ud_work_category[lookupValue],ud_work_category[lookupKey],""))))</f>
        <v/>
      </c>
      <c r="BT277" s="20"/>
      <c r="BU277" s="2" t="str">
        <f t="shared" si="42"/>
        <v/>
      </c>
      <c r="BV277" s="3" t="str">
        <f t="shared" si="43"/>
        <v/>
      </c>
      <c r="BW277" s="3" t="str">
        <f>IF($A277="","",IF((AND($A277="ADD",OR(BV277="",BV277="Excellent"))),"1",(_xlfn.XLOOKUP(BV277,condition[lookupValue],condition[lookupKey],""))))</f>
        <v/>
      </c>
      <c r="BX277" s="21" t="str">
        <f t="shared" si="44"/>
        <v/>
      </c>
      <c r="BY277" s="5"/>
    </row>
    <row r="278" spans="2:77" x14ac:dyDescent="0.25">
      <c r="B278" s="4"/>
      <c r="D278" s="3" t="str">
        <f>IF($A278="ADD",IF(NOT(ISBLANK(C278)),_xlfn.XLOOKUP(C278,roadnames[lookupValue],roadnames[lookupKey],"ERROR"),""), "")</f>
        <v/>
      </c>
      <c r="E278" s="4"/>
      <c r="F278" s="4"/>
      <c r="G278" s="5"/>
      <c r="H278" s="5"/>
      <c r="I278" s="19"/>
      <c r="J278" s="19"/>
      <c r="K278" s="19" t="str">
        <f t="shared" si="36"/>
        <v/>
      </c>
      <c r="L278" s="4"/>
      <c r="N278" s="3" t="str">
        <f>IF($A278="ADD",IF(NOT(ISBLANK(M278)),_xlfn.XLOOKUP(M278,len_adjust_rsn[lookupValue],len_adjust_rsn[lookupKey],"ERROR"),""), "")</f>
        <v/>
      </c>
      <c r="O278" s="19"/>
      <c r="Q278" s="19" t="str">
        <f t="shared" si="37"/>
        <v/>
      </c>
      <c r="R278" s="19"/>
      <c r="S278" s="19" t="str">
        <f t="shared" si="38"/>
        <v/>
      </c>
      <c r="T278" s="4"/>
      <c r="U278" s="4"/>
      <c r="W278" s="3" t="str">
        <f>IF($A278="ADD",IF(NOT(ISBLANK(V278)),_xlfn.XLOOKUP(V278,ud_surface_function[lookupValue],ud_surface_function[lookupKey],"ERROR"),""), "")</f>
        <v/>
      </c>
      <c r="Y278" s="3" t="str">
        <f>IF($A278="ADD",IF(NOT(ISBLANK(X278)),_xlfn.XLOOKUP(X278,ud_surface_reseal_reason[lookupValue],ud_surface_reseal_reason[lookupKey],"ERROR"),""), "")</f>
        <v/>
      </c>
      <c r="AA278" s="3" t="str">
        <f>IF($A278="ADD",IF(NOT(ISBLANK(Z278)),_xlfn.XLOOKUP(Z278,ud_surface_material_type[lookupValue],ud_surface_material_type[lookupKey],"ERROR"),""), "")</f>
        <v/>
      </c>
      <c r="AC278" s="3" t="str">
        <f>IF($A278="ADD",IF(NOT(ISBLANK(AB278)),_xlfn.XLOOKUP(AB278,ud_material_source[lookupValue],ud_material_source[lookupKey],"ERROR"),""), "")</f>
        <v/>
      </c>
      <c r="AE278" s="3" t="str">
        <f>IF($A278="ADD",IF(NOT(ISBLANK(AD278)),_xlfn.XLOOKUP(AD278,ud_surface_specification[lookupValue],ud_surface_specification[lookupKey],"ERROR"),""), "")</f>
        <v/>
      </c>
      <c r="AF278" s="4"/>
      <c r="AG278" s="4"/>
      <c r="AI278" s="3" t="str">
        <f>IF($A278="ADD",IF(NOT(ISBLANK(AH278)),_xlfn.XLOOKUP(AH278,ud_mix_designation_number[lookupValue],ud_mix_designation_number[lookupKey],"ERROR"),""), "")</f>
        <v/>
      </c>
      <c r="AK278" s="3" t="str">
        <f>IF($A278="ADD",IF(NOT(ISBLANK(AJ278)),_xlfn.XLOOKUP(AJ278,ud_chip_grade[lookupValue],ud_chip_grade[lookupKey],"ERROR"),""), "")</f>
        <v/>
      </c>
      <c r="AM278" s="3" t="str">
        <f>IF($A278="ADD",IF(NOT(ISBLANK(AL278)),_xlfn.XLOOKUP(AL278,ud_chip_grade[lookupValue],ud_chip_grade[lookupKey],"ERROR"),""), "")</f>
        <v/>
      </c>
      <c r="AO278" s="3" t="str">
        <f>IF($A278="ADD",IF(NOT(ISBLANK(AN278)),_xlfn.XLOOKUP(AN278,ud_chip_grade[lookupValue],ud_chip_grade[lookupKey],"ERROR"),""), "")</f>
        <v/>
      </c>
      <c r="AQ278" s="4"/>
      <c r="AS278" s="3" t="str">
        <f>IF($A278="ADD",IF(NOT(ISBLANK(AR278)),_xlfn.XLOOKUP(AR278,ud_recycled_aggregate[lookupValue],ud_recycled_aggregate[lookupKey],"ERROR"),""), "")</f>
        <v/>
      </c>
      <c r="AU278" s="3" t="str">
        <f>IF($A278="ADD",IF(NOT(ISBLANK(AT278)),_xlfn.XLOOKUP(AT278,ud_surface_binder_type[lookupValue],ud_surface_binder_type[lookupKey],"ERROR"),""), "")</f>
        <v/>
      </c>
      <c r="AV278" s="20"/>
      <c r="AY278" s="3" t="str">
        <f>IF($A278="ADD",IF(NOT(ISBLANK(AX278)),_xlfn.XLOOKUP(AX278,ud_cutter_type[lookupValue],ud_cutter_type[lookupKey],"ERROR"),""), "")</f>
        <v/>
      </c>
      <c r="AZ278" s="4"/>
      <c r="BB278" s="4"/>
      <c r="BG278" s="3" t="str">
        <f>IF($A278="ADD",IF(NOT(ISBLANK(BF278)),_xlfn.XLOOKUP(BF278,ud_polymer_type[lookupValue],ud_polymer_type[lookupKey],"ERROR"),""), "")</f>
        <v/>
      </c>
      <c r="BH278" s="4"/>
      <c r="BJ278" s="4"/>
      <c r="BK278" s="5"/>
      <c r="BL278" s="21"/>
      <c r="BM278" s="4"/>
      <c r="BN278" s="21"/>
      <c r="BO278" s="2" t="str">
        <f t="shared" si="39"/>
        <v/>
      </c>
      <c r="BP278" s="3" t="str">
        <f t="shared" si="40"/>
        <v/>
      </c>
      <c r="BQ278" s="3" t="str">
        <f>IF($A278="","",IF((AND($A278="ADD",OR(BP278="",BP278="Local Authority"))),"L",(_xlfn.XLOOKUP(BP278,asset_owner[lookupValue],asset_owner[lookupKey],""))))</f>
        <v/>
      </c>
      <c r="BR278" s="3" t="str">
        <f t="shared" si="41"/>
        <v/>
      </c>
      <c r="BS278" s="3" t="str">
        <f>IF($A278="","",IF((AND($A278="ADD",OR(BR278="",BR278="Vested Assets"))),"12",(_xlfn.XLOOKUP(BR278,ud_work_category[lookupValue],ud_work_category[lookupKey],""))))</f>
        <v/>
      </c>
      <c r="BT278" s="20"/>
      <c r="BU278" s="2" t="str">
        <f t="shared" si="42"/>
        <v/>
      </c>
      <c r="BV278" s="3" t="str">
        <f t="shared" si="43"/>
        <v/>
      </c>
      <c r="BW278" s="3" t="str">
        <f>IF($A278="","",IF((AND($A278="ADD",OR(BV278="",BV278="Excellent"))),"1",(_xlfn.XLOOKUP(BV278,condition[lookupValue],condition[lookupKey],""))))</f>
        <v/>
      </c>
      <c r="BX278" s="21" t="str">
        <f t="shared" si="44"/>
        <v/>
      </c>
      <c r="BY278" s="5"/>
    </row>
    <row r="279" spans="2:77" x14ac:dyDescent="0.25">
      <c r="B279" s="4"/>
      <c r="D279" s="3" t="str">
        <f>IF($A279="ADD",IF(NOT(ISBLANK(C279)),_xlfn.XLOOKUP(C279,roadnames[lookupValue],roadnames[lookupKey],"ERROR"),""), "")</f>
        <v/>
      </c>
      <c r="E279" s="4"/>
      <c r="F279" s="4"/>
      <c r="G279" s="5"/>
      <c r="H279" s="5"/>
      <c r="I279" s="19"/>
      <c r="J279" s="19"/>
      <c r="K279" s="19" t="str">
        <f t="shared" si="36"/>
        <v/>
      </c>
      <c r="L279" s="4"/>
      <c r="N279" s="3" t="str">
        <f>IF($A279="ADD",IF(NOT(ISBLANK(M279)),_xlfn.XLOOKUP(M279,len_adjust_rsn[lookupValue],len_adjust_rsn[lookupKey],"ERROR"),""), "")</f>
        <v/>
      </c>
      <c r="O279" s="19"/>
      <c r="Q279" s="19" t="str">
        <f t="shared" si="37"/>
        <v/>
      </c>
      <c r="R279" s="19"/>
      <c r="S279" s="19" t="str">
        <f t="shared" si="38"/>
        <v/>
      </c>
      <c r="T279" s="4"/>
      <c r="U279" s="4"/>
      <c r="W279" s="3" t="str">
        <f>IF($A279="ADD",IF(NOT(ISBLANK(V279)),_xlfn.XLOOKUP(V279,ud_surface_function[lookupValue],ud_surface_function[lookupKey],"ERROR"),""), "")</f>
        <v/>
      </c>
      <c r="Y279" s="3" t="str">
        <f>IF($A279="ADD",IF(NOT(ISBLANK(X279)),_xlfn.XLOOKUP(X279,ud_surface_reseal_reason[lookupValue],ud_surface_reseal_reason[lookupKey],"ERROR"),""), "")</f>
        <v/>
      </c>
      <c r="AA279" s="3" t="str">
        <f>IF($A279="ADD",IF(NOT(ISBLANK(Z279)),_xlfn.XLOOKUP(Z279,ud_surface_material_type[lookupValue],ud_surface_material_type[lookupKey],"ERROR"),""), "")</f>
        <v/>
      </c>
      <c r="AC279" s="3" t="str">
        <f>IF($A279="ADD",IF(NOT(ISBLANK(AB279)),_xlfn.XLOOKUP(AB279,ud_material_source[lookupValue],ud_material_source[lookupKey],"ERROR"),""), "")</f>
        <v/>
      </c>
      <c r="AE279" s="3" t="str">
        <f>IF($A279="ADD",IF(NOT(ISBLANK(AD279)),_xlfn.XLOOKUP(AD279,ud_surface_specification[lookupValue],ud_surface_specification[lookupKey],"ERROR"),""), "")</f>
        <v/>
      </c>
      <c r="AF279" s="4"/>
      <c r="AG279" s="4"/>
      <c r="AI279" s="3" t="str">
        <f>IF($A279="ADD",IF(NOT(ISBLANK(AH279)),_xlfn.XLOOKUP(AH279,ud_mix_designation_number[lookupValue],ud_mix_designation_number[lookupKey],"ERROR"),""), "")</f>
        <v/>
      </c>
      <c r="AK279" s="3" t="str">
        <f>IF($A279="ADD",IF(NOT(ISBLANK(AJ279)),_xlfn.XLOOKUP(AJ279,ud_chip_grade[lookupValue],ud_chip_grade[lookupKey],"ERROR"),""), "")</f>
        <v/>
      </c>
      <c r="AM279" s="3" t="str">
        <f>IF($A279="ADD",IF(NOT(ISBLANK(AL279)),_xlfn.XLOOKUP(AL279,ud_chip_grade[lookupValue],ud_chip_grade[lookupKey],"ERROR"),""), "")</f>
        <v/>
      </c>
      <c r="AO279" s="3" t="str">
        <f>IF($A279="ADD",IF(NOT(ISBLANK(AN279)),_xlfn.XLOOKUP(AN279,ud_chip_grade[lookupValue],ud_chip_grade[lookupKey],"ERROR"),""), "")</f>
        <v/>
      </c>
      <c r="AQ279" s="4"/>
      <c r="AS279" s="3" t="str">
        <f>IF($A279="ADD",IF(NOT(ISBLANK(AR279)),_xlfn.XLOOKUP(AR279,ud_recycled_aggregate[lookupValue],ud_recycled_aggregate[lookupKey],"ERROR"),""), "")</f>
        <v/>
      </c>
      <c r="AU279" s="3" t="str">
        <f>IF($A279="ADD",IF(NOT(ISBLANK(AT279)),_xlfn.XLOOKUP(AT279,ud_surface_binder_type[lookupValue],ud_surface_binder_type[lookupKey],"ERROR"),""), "")</f>
        <v/>
      </c>
      <c r="AV279" s="20"/>
      <c r="AY279" s="3" t="str">
        <f>IF($A279="ADD",IF(NOT(ISBLANK(AX279)),_xlfn.XLOOKUP(AX279,ud_cutter_type[lookupValue],ud_cutter_type[lookupKey],"ERROR"),""), "")</f>
        <v/>
      </c>
      <c r="AZ279" s="4"/>
      <c r="BB279" s="4"/>
      <c r="BG279" s="3" t="str">
        <f>IF($A279="ADD",IF(NOT(ISBLANK(BF279)),_xlfn.XLOOKUP(BF279,ud_polymer_type[lookupValue],ud_polymer_type[lookupKey],"ERROR"),""), "")</f>
        <v/>
      </c>
      <c r="BH279" s="4"/>
      <c r="BJ279" s="4"/>
      <c r="BK279" s="5"/>
      <c r="BL279" s="21"/>
      <c r="BM279" s="4"/>
      <c r="BN279" s="21"/>
      <c r="BO279" s="2" t="str">
        <f t="shared" si="39"/>
        <v/>
      </c>
      <c r="BP279" s="3" t="str">
        <f t="shared" si="40"/>
        <v/>
      </c>
      <c r="BQ279" s="3" t="str">
        <f>IF($A279="","",IF((AND($A279="ADD",OR(BP279="",BP279="Local Authority"))),"L",(_xlfn.XLOOKUP(BP279,asset_owner[lookupValue],asset_owner[lookupKey],""))))</f>
        <v/>
      </c>
      <c r="BR279" s="3" t="str">
        <f t="shared" si="41"/>
        <v/>
      </c>
      <c r="BS279" s="3" t="str">
        <f>IF($A279="","",IF((AND($A279="ADD",OR(BR279="",BR279="Vested Assets"))),"12",(_xlfn.XLOOKUP(BR279,ud_work_category[lookupValue],ud_work_category[lookupKey],""))))</f>
        <v/>
      </c>
      <c r="BT279" s="20"/>
      <c r="BU279" s="2" t="str">
        <f t="shared" si="42"/>
        <v/>
      </c>
      <c r="BV279" s="3" t="str">
        <f t="shared" si="43"/>
        <v/>
      </c>
      <c r="BW279" s="3" t="str">
        <f>IF($A279="","",IF((AND($A279="ADD",OR(BV279="",BV279="Excellent"))),"1",(_xlfn.XLOOKUP(BV279,condition[lookupValue],condition[lookupKey],""))))</f>
        <v/>
      </c>
      <c r="BX279" s="21" t="str">
        <f t="shared" si="44"/>
        <v/>
      </c>
      <c r="BY279" s="5"/>
    </row>
    <row r="280" spans="2:77" x14ac:dyDescent="0.25">
      <c r="B280" s="4"/>
      <c r="D280" s="3" t="str">
        <f>IF($A280="ADD",IF(NOT(ISBLANK(C280)),_xlfn.XLOOKUP(C280,roadnames[lookupValue],roadnames[lookupKey],"ERROR"),""), "")</f>
        <v/>
      </c>
      <c r="E280" s="4"/>
      <c r="F280" s="4"/>
      <c r="G280" s="5"/>
      <c r="H280" s="5"/>
      <c r="I280" s="19"/>
      <c r="J280" s="19"/>
      <c r="K280" s="19" t="str">
        <f t="shared" si="36"/>
        <v/>
      </c>
      <c r="L280" s="4"/>
      <c r="N280" s="3" t="str">
        <f>IF($A280="ADD",IF(NOT(ISBLANK(M280)),_xlfn.XLOOKUP(M280,len_adjust_rsn[lookupValue],len_adjust_rsn[lookupKey],"ERROR"),""), "")</f>
        <v/>
      </c>
      <c r="O280" s="19"/>
      <c r="Q280" s="19" t="str">
        <f t="shared" si="37"/>
        <v/>
      </c>
      <c r="R280" s="19"/>
      <c r="S280" s="19" t="str">
        <f t="shared" si="38"/>
        <v/>
      </c>
      <c r="T280" s="4"/>
      <c r="U280" s="4"/>
      <c r="W280" s="3" t="str">
        <f>IF($A280="ADD",IF(NOT(ISBLANK(V280)),_xlfn.XLOOKUP(V280,ud_surface_function[lookupValue],ud_surface_function[lookupKey],"ERROR"),""), "")</f>
        <v/>
      </c>
      <c r="Y280" s="3" t="str">
        <f>IF($A280="ADD",IF(NOT(ISBLANK(X280)),_xlfn.XLOOKUP(X280,ud_surface_reseal_reason[lookupValue],ud_surface_reseal_reason[lookupKey],"ERROR"),""), "")</f>
        <v/>
      </c>
      <c r="AA280" s="3" t="str">
        <f>IF($A280="ADD",IF(NOT(ISBLANK(Z280)),_xlfn.XLOOKUP(Z280,ud_surface_material_type[lookupValue],ud_surface_material_type[lookupKey],"ERROR"),""), "")</f>
        <v/>
      </c>
      <c r="AC280" s="3" t="str">
        <f>IF($A280="ADD",IF(NOT(ISBLANK(AB280)),_xlfn.XLOOKUP(AB280,ud_material_source[lookupValue],ud_material_source[lookupKey],"ERROR"),""), "")</f>
        <v/>
      </c>
      <c r="AE280" s="3" t="str">
        <f>IF($A280="ADD",IF(NOT(ISBLANK(AD280)),_xlfn.XLOOKUP(AD280,ud_surface_specification[lookupValue],ud_surface_specification[lookupKey],"ERROR"),""), "")</f>
        <v/>
      </c>
      <c r="AF280" s="4"/>
      <c r="AG280" s="4"/>
      <c r="AI280" s="3" t="str">
        <f>IF($A280="ADD",IF(NOT(ISBLANK(AH280)),_xlfn.XLOOKUP(AH280,ud_mix_designation_number[lookupValue],ud_mix_designation_number[lookupKey],"ERROR"),""), "")</f>
        <v/>
      </c>
      <c r="AK280" s="3" t="str">
        <f>IF($A280="ADD",IF(NOT(ISBLANK(AJ280)),_xlfn.XLOOKUP(AJ280,ud_chip_grade[lookupValue],ud_chip_grade[lookupKey],"ERROR"),""), "")</f>
        <v/>
      </c>
      <c r="AM280" s="3" t="str">
        <f>IF($A280="ADD",IF(NOT(ISBLANK(AL280)),_xlfn.XLOOKUP(AL280,ud_chip_grade[lookupValue],ud_chip_grade[lookupKey],"ERROR"),""), "")</f>
        <v/>
      </c>
      <c r="AO280" s="3" t="str">
        <f>IF($A280="ADD",IF(NOT(ISBLANK(AN280)),_xlfn.XLOOKUP(AN280,ud_chip_grade[lookupValue],ud_chip_grade[lookupKey],"ERROR"),""), "")</f>
        <v/>
      </c>
      <c r="AQ280" s="4"/>
      <c r="AS280" s="3" t="str">
        <f>IF($A280="ADD",IF(NOT(ISBLANK(AR280)),_xlfn.XLOOKUP(AR280,ud_recycled_aggregate[lookupValue],ud_recycled_aggregate[lookupKey],"ERROR"),""), "")</f>
        <v/>
      </c>
      <c r="AU280" s="3" t="str">
        <f>IF($A280="ADD",IF(NOT(ISBLANK(AT280)),_xlfn.XLOOKUP(AT280,ud_surface_binder_type[lookupValue],ud_surface_binder_type[lookupKey],"ERROR"),""), "")</f>
        <v/>
      </c>
      <c r="AV280" s="20"/>
      <c r="AY280" s="3" t="str">
        <f>IF($A280="ADD",IF(NOT(ISBLANK(AX280)),_xlfn.XLOOKUP(AX280,ud_cutter_type[lookupValue],ud_cutter_type[lookupKey],"ERROR"),""), "")</f>
        <v/>
      </c>
      <c r="AZ280" s="4"/>
      <c r="BB280" s="4"/>
      <c r="BG280" s="3" t="str">
        <f>IF($A280="ADD",IF(NOT(ISBLANK(BF280)),_xlfn.XLOOKUP(BF280,ud_polymer_type[lookupValue],ud_polymer_type[lookupKey],"ERROR"),""), "")</f>
        <v/>
      </c>
      <c r="BH280" s="4"/>
      <c r="BJ280" s="4"/>
      <c r="BK280" s="5"/>
      <c r="BL280" s="21"/>
      <c r="BM280" s="4"/>
      <c r="BN280" s="21"/>
      <c r="BO280" s="2" t="str">
        <f t="shared" si="39"/>
        <v/>
      </c>
      <c r="BP280" s="3" t="str">
        <f t="shared" si="40"/>
        <v/>
      </c>
      <c r="BQ280" s="3" t="str">
        <f>IF($A280="","",IF((AND($A280="ADD",OR(BP280="",BP280="Local Authority"))),"L",(_xlfn.XLOOKUP(BP280,asset_owner[lookupValue],asset_owner[lookupKey],""))))</f>
        <v/>
      </c>
      <c r="BR280" s="3" t="str">
        <f t="shared" si="41"/>
        <v/>
      </c>
      <c r="BS280" s="3" t="str">
        <f>IF($A280="","",IF((AND($A280="ADD",OR(BR280="",BR280="Vested Assets"))),"12",(_xlfn.XLOOKUP(BR280,ud_work_category[lookupValue],ud_work_category[lookupKey],""))))</f>
        <v/>
      </c>
      <c r="BT280" s="20"/>
      <c r="BU280" s="2" t="str">
        <f t="shared" si="42"/>
        <v/>
      </c>
      <c r="BV280" s="3" t="str">
        <f t="shared" si="43"/>
        <v/>
      </c>
      <c r="BW280" s="3" t="str">
        <f>IF($A280="","",IF((AND($A280="ADD",OR(BV280="",BV280="Excellent"))),"1",(_xlfn.XLOOKUP(BV280,condition[lookupValue],condition[lookupKey],""))))</f>
        <v/>
      </c>
      <c r="BX280" s="21" t="str">
        <f t="shared" si="44"/>
        <v/>
      </c>
      <c r="BY280" s="5"/>
    </row>
    <row r="281" spans="2:77" x14ac:dyDescent="0.25">
      <c r="B281" s="4"/>
      <c r="D281" s="3" t="str">
        <f>IF($A281="ADD",IF(NOT(ISBLANK(C281)),_xlfn.XLOOKUP(C281,roadnames[lookupValue],roadnames[lookupKey],"ERROR"),""), "")</f>
        <v/>
      </c>
      <c r="E281" s="4"/>
      <c r="F281" s="4"/>
      <c r="G281" s="5"/>
      <c r="H281" s="5"/>
      <c r="I281" s="19"/>
      <c r="J281" s="19"/>
      <c r="K281" s="19" t="str">
        <f t="shared" si="36"/>
        <v/>
      </c>
      <c r="L281" s="4"/>
      <c r="N281" s="3" t="str">
        <f>IF($A281="ADD",IF(NOT(ISBLANK(M281)),_xlfn.XLOOKUP(M281,len_adjust_rsn[lookupValue],len_adjust_rsn[lookupKey],"ERROR"),""), "")</f>
        <v/>
      </c>
      <c r="O281" s="19"/>
      <c r="Q281" s="19" t="str">
        <f t="shared" si="37"/>
        <v/>
      </c>
      <c r="R281" s="19"/>
      <c r="S281" s="19" t="str">
        <f t="shared" si="38"/>
        <v/>
      </c>
      <c r="T281" s="4"/>
      <c r="U281" s="4"/>
      <c r="W281" s="3" t="str">
        <f>IF($A281="ADD",IF(NOT(ISBLANK(V281)),_xlfn.XLOOKUP(V281,ud_surface_function[lookupValue],ud_surface_function[lookupKey],"ERROR"),""), "")</f>
        <v/>
      </c>
      <c r="Y281" s="3" t="str">
        <f>IF($A281="ADD",IF(NOT(ISBLANK(X281)),_xlfn.XLOOKUP(X281,ud_surface_reseal_reason[lookupValue],ud_surface_reseal_reason[lookupKey],"ERROR"),""), "")</f>
        <v/>
      </c>
      <c r="AA281" s="3" t="str">
        <f>IF($A281="ADD",IF(NOT(ISBLANK(Z281)),_xlfn.XLOOKUP(Z281,ud_surface_material_type[lookupValue],ud_surface_material_type[lookupKey],"ERROR"),""), "")</f>
        <v/>
      </c>
      <c r="AC281" s="3" t="str">
        <f>IF($A281="ADD",IF(NOT(ISBLANK(AB281)),_xlfn.XLOOKUP(AB281,ud_material_source[lookupValue],ud_material_source[lookupKey],"ERROR"),""), "")</f>
        <v/>
      </c>
      <c r="AE281" s="3" t="str">
        <f>IF($A281="ADD",IF(NOT(ISBLANK(AD281)),_xlfn.XLOOKUP(AD281,ud_surface_specification[lookupValue],ud_surface_specification[lookupKey],"ERROR"),""), "")</f>
        <v/>
      </c>
      <c r="AF281" s="4"/>
      <c r="AG281" s="4"/>
      <c r="AI281" s="3" t="str">
        <f>IF($A281="ADD",IF(NOT(ISBLANK(AH281)),_xlfn.XLOOKUP(AH281,ud_mix_designation_number[lookupValue],ud_mix_designation_number[lookupKey],"ERROR"),""), "")</f>
        <v/>
      </c>
      <c r="AK281" s="3" t="str">
        <f>IF($A281="ADD",IF(NOT(ISBLANK(AJ281)),_xlfn.XLOOKUP(AJ281,ud_chip_grade[lookupValue],ud_chip_grade[lookupKey],"ERROR"),""), "")</f>
        <v/>
      </c>
      <c r="AM281" s="3" t="str">
        <f>IF($A281="ADD",IF(NOT(ISBLANK(AL281)),_xlfn.XLOOKUP(AL281,ud_chip_grade[lookupValue],ud_chip_grade[lookupKey],"ERROR"),""), "")</f>
        <v/>
      </c>
      <c r="AO281" s="3" t="str">
        <f>IF($A281="ADD",IF(NOT(ISBLANK(AN281)),_xlfn.XLOOKUP(AN281,ud_chip_grade[lookupValue],ud_chip_grade[lookupKey],"ERROR"),""), "")</f>
        <v/>
      </c>
      <c r="AQ281" s="4"/>
      <c r="AS281" s="3" t="str">
        <f>IF($A281="ADD",IF(NOT(ISBLANK(AR281)),_xlfn.XLOOKUP(AR281,ud_recycled_aggregate[lookupValue],ud_recycled_aggregate[lookupKey],"ERROR"),""), "")</f>
        <v/>
      </c>
      <c r="AU281" s="3" t="str">
        <f>IF($A281="ADD",IF(NOT(ISBLANK(AT281)),_xlfn.XLOOKUP(AT281,ud_surface_binder_type[lookupValue],ud_surface_binder_type[lookupKey],"ERROR"),""), "")</f>
        <v/>
      </c>
      <c r="AV281" s="20"/>
      <c r="AY281" s="3" t="str">
        <f>IF($A281="ADD",IF(NOT(ISBLANK(AX281)),_xlfn.XLOOKUP(AX281,ud_cutter_type[lookupValue],ud_cutter_type[lookupKey],"ERROR"),""), "")</f>
        <v/>
      </c>
      <c r="AZ281" s="4"/>
      <c r="BB281" s="4"/>
      <c r="BG281" s="3" t="str">
        <f>IF($A281="ADD",IF(NOT(ISBLANK(BF281)),_xlfn.XLOOKUP(BF281,ud_polymer_type[lookupValue],ud_polymer_type[lookupKey],"ERROR"),""), "")</f>
        <v/>
      </c>
      <c r="BH281" s="4"/>
      <c r="BJ281" s="4"/>
      <c r="BK281" s="5"/>
      <c r="BL281" s="21"/>
      <c r="BM281" s="4"/>
      <c r="BN281" s="21"/>
      <c r="BO281" s="2" t="str">
        <f t="shared" si="39"/>
        <v/>
      </c>
      <c r="BP281" s="3" t="str">
        <f t="shared" si="40"/>
        <v/>
      </c>
      <c r="BQ281" s="3" t="str">
        <f>IF($A281="","",IF((AND($A281="ADD",OR(BP281="",BP281="Local Authority"))),"L",(_xlfn.XLOOKUP(BP281,asset_owner[lookupValue],asset_owner[lookupKey],""))))</f>
        <v/>
      </c>
      <c r="BR281" s="3" t="str">
        <f t="shared" si="41"/>
        <v/>
      </c>
      <c r="BS281" s="3" t="str">
        <f>IF($A281="","",IF((AND($A281="ADD",OR(BR281="",BR281="Vested Assets"))),"12",(_xlfn.XLOOKUP(BR281,ud_work_category[lookupValue],ud_work_category[lookupKey],""))))</f>
        <v/>
      </c>
      <c r="BT281" s="20"/>
      <c r="BU281" s="2" t="str">
        <f t="shared" si="42"/>
        <v/>
      </c>
      <c r="BV281" s="3" t="str">
        <f t="shared" si="43"/>
        <v/>
      </c>
      <c r="BW281" s="3" t="str">
        <f>IF($A281="","",IF((AND($A281="ADD",OR(BV281="",BV281="Excellent"))),"1",(_xlfn.XLOOKUP(BV281,condition[lookupValue],condition[lookupKey],""))))</f>
        <v/>
      </c>
      <c r="BX281" s="21" t="str">
        <f t="shared" si="44"/>
        <v/>
      </c>
      <c r="BY281" s="5"/>
    </row>
    <row r="282" spans="2:77" x14ac:dyDescent="0.25">
      <c r="B282" s="4"/>
      <c r="D282" s="3" t="str">
        <f>IF($A282="ADD",IF(NOT(ISBLANK(C282)),_xlfn.XLOOKUP(C282,roadnames[lookupValue],roadnames[lookupKey],"ERROR"),""), "")</f>
        <v/>
      </c>
      <c r="E282" s="4"/>
      <c r="F282" s="4"/>
      <c r="G282" s="5"/>
      <c r="H282" s="5"/>
      <c r="I282" s="19"/>
      <c r="J282" s="19"/>
      <c r="K282" s="19" t="str">
        <f t="shared" si="36"/>
        <v/>
      </c>
      <c r="L282" s="4"/>
      <c r="N282" s="3" t="str">
        <f>IF($A282="ADD",IF(NOT(ISBLANK(M282)),_xlfn.XLOOKUP(M282,len_adjust_rsn[lookupValue],len_adjust_rsn[lookupKey],"ERROR"),""), "")</f>
        <v/>
      </c>
      <c r="O282" s="19"/>
      <c r="Q282" s="19" t="str">
        <f t="shared" si="37"/>
        <v/>
      </c>
      <c r="R282" s="19"/>
      <c r="S282" s="19" t="str">
        <f t="shared" si="38"/>
        <v/>
      </c>
      <c r="T282" s="4"/>
      <c r="U282" s="4"/>
      <c r="W282" s="3" t="str">
        <f>IF($A282="ADD",IF(NOT(ISBLANK(V282)),_xlfn.XLOOKUP(V282,ud_surface_function[lookupValue],ud_surface_function[lookupKey],"ERROR"),""), "")</f>
        <v/>
      </c>
      <c r="Y282" s="3" t="str">
        <f>IF($A282="ADD",IF(NOT(ISBLANK(X282)),_xlfn.XLOOKUP(X282,ud_surface_reseal_reason[lookupValue],ud_surface_reseal_reason[lookupKey],"ERROR"),""), "")</f>
        <v/>
      </c>
      <c r="AA282" s="3" t="str">
        <f>IF($A282="ADD",IF(NOT(ISBLANK(Z282)),_xlfn.XLOOKUP(Z282,ud_surface_material_type[lookupValue],ud_surface_material_type[lookupKey],"ERROR"),""), "")</f>
        <v/>
      </c>
      <c r="AC282" s="3" t="str">
        <f>IF($A282="ADD",IF(NOT(ISBLANK(AB282)),_xlfn.XLOOKUP(AB282,ud_material_source[lookupValue],ud_material_source[lookupKey],"ERROR"),""), "")</f>
        <v/>
      </c>
      <c r="AE282" s="3" t="str">
        <f>IF($A282="ADD",IF(NOT(ISBLANK(AD282)),_xlfn.XLOOKUP(AD282,ud_surface_specification[lookupValue],ud_surface_specification[lookupKey],"ERROR"),""), "")</f>
        <v/>
      </c>
      <c r="AF282" s="4"/>
      <c r="AG282" s="4"/>
      <c r="AI282" s="3" t="str">
        <f>IF($A282="ADD",IF(NOT(ISBLANK(AH282)),_xlfn.XLOOKUP(AH282,ud_mix_designation_number[lookupValue],ud_mix_designation_number[lookupKey],"ERROR"),""), "")</f>
        <v/>
      </c>
      <c r="AK282" s="3" t="str">
        <f>IF($A282="ADD",IF(NOT(ISBLANK(AJ282)),_xlfn.XLOOKUP(AJ282,ud_chip_grade[lookupValue],ud_chip_grade[lookupKey],"ERROR"),""), "")</f>
        <v/>
      </c>
      <c r="AM282" s="3" t="str">
        <f>IF($A282="ADD",IF(NOT(ISBLANK(AL282)),_xlfn.XLOOKUP(AL282,ud_chip_grade[lookupValue],ud_chip_grade[lookupKey],"ERROR"),""), "")</f>
        <v/>
      </c>
      <c r="AO282" s="3" t="str">
        <f>IF($A282="ADD",IF(NOT(ISBLANK(AN282)),_xlfn.XLOOKUP(AN282,ud_chip_grade[lookupValue],ud_chip_grade[lookupKey],"ERROR"),""), "")</f>
        <v/>
      </c>
      <c r="AQ282" s="4"/>
      <c r="AS282" s="3" t="str">
        <f>IF($A282="ADD",IF(NOT(ISBLANK(AR282)),_xlfn.XLOOKUP(AR282,ud_recycled_aggregate[lookupValue],ud_recycled_aggregate[lookupKey],"ERROR"),""), "")</f>
        <v/>
      </c>
      <c r="AU282" s="3" t="str">
        <f>IF($A282="ADD",IF(NOT(ISBLANK(AT282)),_xlfn.XLOOKUP(AT282,ud_surface_binder_type[lookupValue],ud_surface_binder_type[lookupKey],"ERROR"),""), "")</f>
        <v/>
      </c>
      <c r="AV282" s="20"/>
      <c r="AY282" s="3" t="str">
        <f>IF($A282="ADD",IF(NOT(ISBLANK(AX282)),_xlfn.XLOOKUP(AX282,ud_cutter_type[lookupValue],ud_cutter_type[lookupKey],"ERROR"),""), "")</f>
        <v/>
      </c>
      <c r="AZ282" s="4"/>
      <c r="BB282" s="4"/>
      <c r="BG282" s="3" t="str">
        <f>IF($A282="ADD",IF(NOT(ISBLANK(BF282)),_xlfn.XLOOKUP(BF282,ud_polymer_type[lookupValue],ud_polymer_type[lookupKey],"ERROR"),""), "")</f>
        <v/>
      </c>
      <c r="BH282" s="4"/>
      <c r="BJ282" s="4"/>
      <c r="BK282" s="5"/>
      <c r="BL282" s="21"/>
      <c r="BM282" s="4"/>
      <c r="BN282" s="21"/>
      <c r="BO282" s="2" t="str">
        <f t="shared" si="39"/>
        <v/>
      </c>
      <c r="BP282" s="3" t="str">
        <f t="shared" si="40"/>
        <v/>
      </c>
      <c r="BQ282" s="3" t="str">
        <f>IF($A282="","",IF((AND($A282="ADD",OR(BP282="",BP282="Local Authority"))),"L",(_xlfn.XLOOKUP(BP282,asset_owner[lookupValue],asset_owner[lookupKey],""))))</f>
        <v/>
      </c>
      <c r="BR282" s="3" t="str">
        <f t="shared" si="41"/>
        <v/>
      </c>
      <c r="BS282" s="3" t="str">
        <f>IF($A282="","",IF((AND($A282="ADD",OR(BR282="",BR282="Vested Assets"))),"12",(_xlfn.XLOOKUP(BR282,ud_work_category[lookupValue],ud_work_category[lookupKey],""))))</f>
        <v/>
      </c>
      <c r="BT282" s="20"/>
      <c r="BU282" s="2" t="str">
        <f t="shared" si="42"/>
        <v/>
      </c>
      <c r="BV282" s="3" t="str">
        <f t="shared" si="43"/>
        <v/>
      </c>
      <c r="BW282" s="3" t="str">
        <f>IF($A282="","",IF((AND($A282="ADD",OR(BV282="",BV282="Excellent"))),"1",(_xlfn.XLOOKUP(BV282,condition[lookupValue],condition[lookupKey],""))))</f>
        <v/>
      </c>
      <c r="BX282" s="21" t="str">
        <f t="shared" si="44"/>
        <v/>
      </c>
      <c r="BY282" s="5"/>
    </row>
    <row r="283" spans="2:77" x14ac:dyDescent="0.25">
      <c r="B283" s="4"/>
      <c r="D283" s="3" t="str">
        <f>IF($A283="ADD",IF(NOT(ISBLANK(C283)),_xlfn.XLOOKUP(C283,roadnames[lookupValue],roadnames[lookupKey],"ERROR"),""), "")</f>
        <v/>
      </c>
      <c r="E283" s="4"/>
      <c r="F283" s="4"/>
      <c r="G283" s="5"/>
      <c r="H283" s="5"/>
      <c r="I283" s="19"/>
      <c r="J283" s="19"/>
      <c r="K283" s="19" t="str">
        <f t="shared" si="36"/>
        <v/>
      </c>
      <c r="L283" s="4"/>
      <c r="N283" s="3" t="str">
        <f>IF($A283="ADD",IF(NOT(ISBLANK(M283)),_xlfn.XLOOKUP(M283,len_adjust_rsn[lookupValue],len_adjust_rsn[lookupKey],"ERROR"),""), "")</f>
        <v/>
      </c>
      <c r="O283" s="19"/>
      <c r="Q283" s="19" t="str">
        <f t="shared" si="37"/>
        <v/>
      </c>
      <c r="R283" s="19"/>
      <c r="S283" s="19" t="str">
        <f t="shared" si="38"/>
        <v/>
      </c>
      <c r="T283" s="4"/>
      <c r="U283" s="4"/>
      <c r="W283" s="3" t="str">
        <f>IF($A283="ADD",IF(NOT(ISBLANK(V283)),_xlfn.XLOOKUP(V283,ud_surface_function[lookupValue],ud_surface_function[lookupKey],"ERROR"),""), "")</f>
        <v/>
      </c>
      <c r="Y283" s="3" t="str">
        <f>IF($A283="ADD",IF(NOT(ISBLANK(X283)),_xlfn.XLOOKUP(X283,ud_surface_reseal_reason[lookupValue],ud_surface_reseal_reason[lookupKey],"ERROR"),""), "")</f>
        <v/>
      </c>
      <c r="AA283" s="3" t="str">
        <f>IF($A283="ADD",IF(NOT(ISBLANK(Z283)),_xlfn.XLOOKUP(Z283,ud_surface_material_type[lookupValue],ud_surface_material_type[lookupKey],"ERROR"),""), "")</f>
        <v/>
      </c>
      <c r="AC283" s="3" t="str">
        <f>IF($A283="ADD",IF(NOT(ISBLANK(AB283)),_xlfn.XLOOKUP(AB283,ud_material_source[lookupValue],ud_material_source[lookupKey],"ERROR"),""), "")</f>
        <v/>
      </c>
      <c r="AE283" s="3" t="str">
        <f>IF($A283="ADD",IF(NOT(ISBLANK(AD283)),_xlfn.XLOOKUP(AD283,ud_surface_specification[lookupValue],ud_surface_specification[lookupKey],"ERROR"),""), "")</f>
        <v/>
      </c>
      <c r="AF283" s="4"/>
      <c r="AG283" s="4"/>
      <c r="AI283" s="3" t="str">
        <f>IF($A283="ADD",IF(NOT(ISBLANK(AH283)),_xlfn.XLOOKUP(AH283,ud_mix_designation_number[lookupValue],ud_mix_designation_number[lookupKey],"ERROR"),""), "")</f>
        <v/>
      </c>
      <c r="AK283" s="3" t="str">
        <f>IF($A283="ADD",IF(NOT(ISBLANK(AJ283)),_xlfn.XLOOKUP(AJ283,ud_chip_grade[lookupValue],ud_chip_grade[lookupKey],"ERROR"),""), "")</f>
        <v/>
      </c>
      <c r="AM283" s="3" t="str">
        <f>IF($A283="ADD",IF(NOT(ISBLANK(AL283)),_xlfn.XLOOKUP(AL283,ud_chip_grade[lookupValue],ud_chip_grade[lookupKey],"ERROR"),""), "")</f>
        <v/>
      </c>
      <c r="AO283" s="3" t="str">
        <f>IF($A283="ADD",IF(NOT(ISBLANK(AN283)),_xlfn.XLOOKUP(AN283,ud_chip_grade[lookupValue],ud_chip_grade[lookupKey],"ERROR"),""), "")</f>
        <v/>
      </c>
      <c r="AQ283" s="4"/>
      <c r="AS283" s="3" t="str">
        <f>IF($A283="ADD",IF(NOT(ISBLANK(AR283)),_xlfn.XLOOKUP(AR283,ud_recycled_aggregate[lookupValue],ud_recycled_aggregate[lookupKey],"ERROR"),""), "")</f>
        <v/>
      </c>
      <c r="AU283" s="3" t="str">
        <f>IF($A283="ADD",IF(NOT(ISBLANK(AT283)),_xlfn.XLOOKUP(AT283,ud_surface_binder_type[lookupValue],ud_surface_binder_type[lookupKey],"ERROR"),""), "")</f>
        <v/>
      </c>
      <c r="AV283" s="20"/>
      <c r="AY283" s="3" t="str">
        <f>IF($A283="ADD",IF(NOT(ISBLANK(AX283)),_xlfn.XLOOKUP(AX283,ud_cutter_type[lookupValue],ud_cutter_type[lookupKey],"ERROR"),""), "")</f>
        <v/>
      </c>
      <c r="AZ283" s="4"/>
      <c r="BB283" s="4"/>
      <c r="BG283" s="3" t="str">
        <f>IF($A283="ADD",IF(NOT(ISBLANK(BF283)),_xlfn.XLOOKUP(BF283,ud_polymer_type[lookupValue],ud_polymer_type[lookupKey],"ERROR"),""), "")</f>
        <v/>
      </c>
      <c r="BH283" s="4"/>
      <c r="BJ283" s="4"/>
      <c r="BK283" s="5"/>
      <c r="BL283" s="21"/>
      <c r="BM283" s="4"/>
      <c r="BN283" s="21"/>
      <c r="BO283" s="2" t="str">
        <f t="shared" si="39"/>
        <v/>
      </c>
      <c r="BP283" s="3" t="str">
        <f t="shared" si="40"/>
        <v/>
      </c>
      <c r="BQ283" s="3" t="str">
        <f>IF($A283="","",IF((AND($A283="ADD",OR(BP283="",BP283="Local Authority"))),"L",(_xlfn.XLOOKUP(BP283,asset_owner[lookupValue],asset_owner[lookupKey],""))))</f>
        <v/>
      </c>
      <c r="BR283" s="3" t="str">
        <f t="shared" si="41"/>
        <v/>
      </c>
      <c r="BS283" s="3" t="str">
        <f>IF($A283="","",IF((AND($A283="ADD",OR(BR283="",BR283="Vested Assets"))),"12",(_xlfn.XLOOKUP(BR283,ud_work_category[lookupValue],ud_work_category[lookupKey],""))))</f>
        <v/>
      </c>
      <c r="BT283" s="20"/>
      <c r="BU283" s="2" t="str">
        <f t="shared" si="42"/>
        <v/>
      </c>
      <c r="BV283" s="3" t="str">
        <f t="shared" si="43"/>
        <v/>
      </c>
      <c r="BW283" s="3" t="str">
        <f>IF($A283="","",IF((AND($A283="ADD",OR(BV283="",BV283="Excellent"))),"1",(_xlfn.XLOOKUP(BV283,condition[lookupValue],condition[lookupKey],""))))</f>
        <v/>
      </c>
      <c r="BX283" s="21" t="str">
        <f t="shared" si="44"/>
        <v/>
      </c>
      <c r="BY283" s="5"/>
    </row>
    <row r="284" spans="2:77" x14ac:dyDescent="0.25">
      <c r="B284" s="4"/>
      <c r="D284" s="3" t="str">
        <f>IF($A284="ADD",IF(NOT(ISBLANK(C284)),_xlfn.XLOOKUP(C284,roadnames[lookupValue],roadnames[lookupKey],"ERROR"),""), "")</f>
        <v/>
      </c>
      <c r="E284" s="4"/>
      <c r="F284" s="4"/>
      <c r="G284" s="5"/>
      <c r="H284" s="5"/>
      <c r="I284" s="19"/>
      <c r="J284" s="19"/>
      <c r="K284" s="19" t="str">
        <f t="shared" si="36"/>
        <v/>
      </c>
      <c r="L284" s="4"/>
      <c r="N284" s="3" t="str">
        <f>IF($A284="ADD",IF(NOT(ISBLANK(M284)),_xlfn.XLOOKUP(M284,len_adjust_rsn[lookupValue],len_adjust_rsn[lookupKey],"ERROR"),""), "")</f>
        <v/>
      </c>
      <c r="O284" s="19"/>
      <c r="Q284" s="19" t="str">
        <f t="shared" si="37"/>
        <v/>
      </c>
      <c r="R284" s="19"/>
      <c r="S284" s="19" t="str">
        <f t="shared" si="38"/>
        <v/>
      </c>
      <c r="T284" s="4"/>
      <c r="U284" s="4"/>
      <c r="W284" s="3" t="str">
        <f>IF($A284="ADD",IF(NOT(ISBLANK(V284)),_xlfn.XLOOKUP(V284,ud_surface_function[lookupValue],ud_surface_function[lookupKey],"ERROR"),""), "")</f>
        <v/>
      </c>
      <c r="Y284" s="3" t="str">
        <f>IF($A284="ADD",IF(NOT(ISBLANK(X284)),_xlfn.XLOOKUP(X284,ud_surface_reseal_reason[lookupValue],ud_surface_reseal_reason[lookupKey],"ERROR"),""), "")</f>
        <v/>
      </c>
      <c r="AA284" s="3" t="str">
        <f>IF($A284="ADD",IF(NOT(ISBLANK(Z284)),_xlfn.XLOOKUP(Z284,ud_surface_material_type[lookupValue],ud_surface_material_type[lookupKey],"ERROR"),""), "")</f>
        <v/>
      </c>
      <c r="AC284" s="3" t="str">
        <f>IF($A284="ADD",IF(NOT(ISBLANK(AB284)),_xlfn.XLOOKUP(AB284,ud_material_source[lookupValue],ud_material_source[lookupKey],"ERROR"),""), "")</f>
        <v/>
      </c>
      <c r="AE284" s="3" t="str">
        <f>IF($A284="ADD",IF(NOT(ISBLANK(AD284)),_xlfn.XLOOKUP(AD284,ud_surface_specification[lookupValue],ud_surface_specification[lookupKey],"ERROR"),""), "")</f>
        <v/>
      </c>
      <c r="AF284" s="4"/>
      <c r="AG284" s="4"/>
      <c r="AI284" s="3" t="str">
        <f>IF($A284="ADD",IF(NOT(ISBLANK(AH284)),_xlfn.XLOOKUP(AH284,ud_mix_designation_number[lookupValue],ud_mix_designation_number[lookupKey],"ERROR"),""), "")</f>
        <v/>
      </c>
      <c r="AK284" s="3" t="str">
        <f>IF($A284="ADD",IF(NOT(ISBLANK(AJ284)),_xlfn.XLOOKUP(AJ284,ud_chip_grade[lookupValue],ud_chip_grade[lookupKey],"ERROR"),""), "")</f>
        <v/>
      </c>
      <c r="AM284" s="3" t="str">
        <f>IF($A284="ADD",IF(NOT(ISBLANK(AL284)),_xlfn.XLOOKUP(AL284,ud_chip_grade[lookupValue],ud_chip_grade[lookupKey],"ERROR"),""), "")</f>
        <v/>
      </c>
      <c r="AO284" s="3" t="str">
        <f>IF($A284="ADD",IF(NOT(ISBLANK(AN284)),_xlfn.XLOOKUP(AN284,ud_chip_grade[lookupValue],ud_chip_grade[lookupKey],"ERROR"),""), "")</f>
        <v/>
      </c>
      <c r="AQ284" s="4"/>
      <c r="AS284" s="3" t="str">
        <f>IF($A284="ADD",IF(NOT(ISBLANK(AR284)),_xlfn.XLOOKUP(AR284,ud_recycled_aggregate[lookupValue],ud_recycled_aggregate[lookupKey],"ERROR"),""), "")</f>
        <v/>
      </c>
      <c r="AU284" s="3" t="str">
        <f>IF($A284="ADD",IF(NOT(ISBLANK(AT284)),_xlfn.XLOOKUP(AT284,ud_surface_binder_type[lookupValue],ud_surface_binder_type[lookupKey],"ERROR"),""), "")</f>
        <v/>
      </c>
      <c r="AV284" s="20"/>
      <c r="AY284" s="3" t="str">
        <f>IF($A284="ADD",IF(NOT(ISBLANK(AX284)),_xlfn.XLOOKUP(AX284,ud_cutter_type[lookupValue],ud_cutter_type[lookupKey],"ERROR"),""), "")</f>
        <v/>
      </c>
      <c r="AZ284" s="4"/>
      <c r="BB284" s="4"/>
      <c r="BG284" s="3" t="str">
        <f>IF($A284="ADD",IF(NOT(ISBLANK(BF284)),_xlfn.XLOOKUP(BF284,ud_polymer_type[lookupValue],ud_polymer_type[lookupKey],"ERROR"),""), "")</f>
        <v/>
      </c>
      <c r="BH284" s="4"/>
      <c r="BJ284" s="4"/>
      <c r="BK284" s="5"/>
      <c r="BL284" s="21"/>
      <c r="BM284" s="4"/>
      <c r="BN284" s="21"/>
      <c r="BO284" s="2" t="str">
        <f t="shared" si="39"/>
        <v/>
      </c>
      <c r="BP284" s="3" t="str">
        <f t="shared" si="40"/>
        <v/>
      </c>
      <c r="BQ284" s="3" t="str">
        <f>IF($A284="","",IF((AND($A284="ADD",OR(BP284="",BP284="Local Authority"))),"L",(_xlfn.XLOOKUP(BP284,asset_owner[lookupValue],asset_owner[lookupKey],""))))</f>
        <v/>
      </c>
      <c r="BR284" s="3" t="str">
        <f t="shared" si="41"/>
        <v/>
      </c>
      <c r="BS284" s="3" t="str">
        <f>IF($A284="","",IF((AND($A284="ADD",OR(BR284="",BR284="Vested Assets"))),"12",(_xlfn.XLOOKUP(BR284,ud_work_category[lookupValue],ud_work_category[lookupKey],""))))</f>
        <v/>
      </c>
      <c r="BT284" s="20"/>
      <c r="BU284" s="2" t="str">
        <f t="shared" si="42"/>
        <v/>
      </c>
      <c r="BV284" s="3" t="str">
        <f t="shared" si="43"/>
        <v/>
      </c>
      <c r="BW284" s="3" t="str">
        <f>IF($A284="","",IF((AND($A284="ADD",OR(BV284="",BV284="Excellent"))),"1",(_xlfn.XLOOKUP(BV284,condition[lookupValue],condition[lookupKey],""))))</f>
        <v/>
      </c>
      <c r="BX284" s="21" t="str">
        <f t="shared" si="44"/>
        <v/>
      </c>
      <c r="BY284" s="5"/>
    </row>
    <row r="285" spans="2:77" x14ac:dyDescent="0.25">
      <c r="B285" s="4"/>
      <c r="D285" s="3" t="str">
        <f>IF($A285="ADD",IF(NOT(ISBLANK(C285)),_xlfn.XLOOKUP(C285,roadnames[lookupValue],roadnames[lookupKey],"ERROR"),""), "")</f>
        <v/>
      </c>
      <c r="E285" s="4"/>
      <c r="F285" s="4"/>
      <c r="G285" s="5"/>
      <c r="H285" s="5"/>
      <c r="I285" s="19"/>
      <c r="J285" s="19"/>
      <c r="K285" s="19" t="str">
        <f t="shared" si="36"/>
        <v/>
      </c>
      <c r="L285" s="4"/>
      <c r="N285" s="3" t="str">
        <f>IF($A285="ADD",IF(NOT(ISBLANK(M285)),_xlfn.XLOOKUP(M285,len_adjust_rsn[lookupValue],len_adjust_rsn[lookupKey],"ERROR"),""), "")</f>
        <v/>
      </c>
      <c r="O285" s="19"/>
      <c r="Q285" s="19" t="str">
        <f t="shared" si="37"/>
        <v/>
      </c>
      <c r="R285" s="19"/>
      <c r="S285" s="19" t="str">
        <f t="shared" si="38"/>
        <v/>
      </c>
      <c r="T285" s="4"/>
      <c r="U285" s="4"/>
      <c r="W285" s="3" t="str">
        <f>IF($A285="ADD",IF(NOT(ISBLANK(V285)),_xlfn.XLOOKUP(V285,ud_surface_function[lookupValue],ud_surface_function[lookupKey],"ERROR"),""), "")</f>
        <v/>
      </c>
      <c r="Y285" s="3" t="str">
        <f>IF($A285="ADD",IF(NOT(ISBLANK(X285)),_xlfn.XLOOKUP(X285,ud_surface_reseal_reason[lookupValue],ud_surface_reseal_reason[lookupKey],"ERROR"),""), "")</f>
        <v/>
      </c>
      <c r="AA285" s="3" t="str">
        <f>IF($A285="ADD",IF(NOT(ISBLANK(Z285)),_xlfn.XLOOKUP(Z285,ud_surface_material_type[lookupValue],ud_surface_material_type[lookupKey],"ERROR"),""), "")</f>
        <v/>
      </c>
      <c r="AC285" s="3" t="str">
        <f>IF($A285="ADD",IF(NOT(ISBLANK(AB285)),_xlfn.XLOOKUP(AB285,ud_material_source[lookupValue],ud_material_source[lookupKey],"ERROR"),""), "")</f>
        <v/>
      </c>
      <c r="AE285" s="3" t="str">
        <f>IF($A285="ADD",IF(NOT(ISBLANK(AD285)),_xlfn.XLOOKUP(AD285,ud_surface_specification[lookupValue],ud_surface_specification[lookupKey],"ERROR"),""), "")</f>
        <v/>
      </c>
      <c r="AF285" s="4"/>
      <c r="AG285" s="4"/>
      <c r="AI285" s="3" t="str">
        <f>IF($A285="ADD",IF(NOT(ISBLANK(AH285)),_xlfn.XLOOKUP(AH285,ud_mix_designation_number[lookupValue],ud_mix_designation_number[lookupKey],"ERROR"),""), "")</f>
        <v/>
      </c>
      <c r="AK285" s="3" t="str">
        <f>IF($A285="ADD",IF(NOT(ISBLANK(AJ285)),_xlfn.XLOOKUP(AJ285,ud_chip_grade[lookupValue],ud_chip_grade[lookupKey],"ERROR"),""), "")</f>
        <v/>
      </c>
      <c r="AM285" s="3" t="str">
        <f>IF($A285="ADD",IF(NOT(ISBLANK(AL285)),_xlfn.XLOOKUP(AL285,ud_chip_grade[lookupValue],ud_chip_grade[lookupKey],"ERROR"),""), "")</f>
        <v/>
      </c>
      <c r="AO285" s="3" t="str">
        <f>IF($A285="ADD",IF(NOT(ISBLANK(AN285)),_xlfn.XLOOKUP(AN285,ud_chip_grade[lookupValue],ud_chip_grade[lookupKey],"ERROR"),""), "")</f>
        <v/>
      </c>
      <c r="AQ285" s="4"/>
      <c r="AS285" s="3" t="str">
        <f>IF($A285="ADD",IF(NOT(ISBLANK(AR285)),_xlfn.XLOOKUP(AR285,ud_recycled_aggregate[lookupValue],ud_recycled_aggregate[lookupKey],"ERROR"),""), "")</f>
        <v/>
      </c>
      <c r="AU285" s="3" t="str">
        <f>IF($A285="ADD",IF(NOT(ISBLANK(AT285)),_xlfn.XLOOKUP(AT285,ud_surface_binder_type[lookupValue],ud_surface_binder_type[lookupKey],"ERROR"),""), "")</f>
        <v/>
      </c>
      <c r="AV285" s="20"/>
      <c r="AY285" s="3" t="str">
        <f>IF($A285="ADD",IF(NOT(ISBLANK(AX285)),_xlfn.XLOOKUP(AX285,ud_cutter_type[lookupValue],ud_cutter_type[lookupKey],"ERROR"),""), "")</f>
        <v/>
      </c>
      <c r="AZ285" s="4"/>
      <c r="BB285" s="4"/>
      <c r="BG285" s="3" t="str">
        <f>IF($A285="ADD",IF(NOT(ISBLANK(BF285)),_xlfn.XLOOKUP(BF285,ud_polymer_type[lookupValue],ud_polymer_type[lookupKey],"ERROR"),""), "")</f>
        <v/>
      </c>
      <c r="BH285" s="4"/>
      <c r="BJ285" s="4"/>
      <c r="BK285" s="5"/>
      <c r="BL285" s="21"/>
      <c r="BM285" s="4"/>
      <c r="BN285" s="21"/>
      <c r="BO285" s="2" t="str">
        <f t="shared" si="39"/>
        <v/>
      </c>
      <c r="BP285" s="3" t="str">
        <f t="shared" si="40"/>
        <v/>
      </c>
      <c r="BQ285" s="3" t="str">
        <f>IF($A285="","",IF((AND($A285="ADD",OR(BP285="",BP285="Local Authority"))),"L",(_xlfn.XLOOKUP(BP285,asset_owner[lookupValue],asset_owner[lookupKey],""))))</f>
        <v/>
      </c>
      <c r="BR285" s="3" t="str">
        <f t="shared" si="41"/>
        <v/>
      </c>
      <c r="BS285" s="3" t="str">
        <f>IF($A285="","",IF((AND($A285="ADD",OR(BR285="",BR285="Vested Assets"))),"12",(_xlfn.XLOOKUP(BR285,ud_work_category[lookupValue],ud_work_category[lookupKey],""))))</f>
        <v/>
      </c>
      <c r="BT285" s="20"/>
      <c r="BU285" s="2" t="str">
        <f t="shared" si="42"/>
        <v/>
      </c>
      <c r="BV285" s="3" t="str">
        <f t="shared" si="43"/>
        <v/>
      </c>
      <c r="BW285" s="3" t="str">
        <f>IF($A285="","",IF((AND($A285="ADD",OR(BV285="",BV285="Excellent"))),"1",(_xlfn.XLOOKUP(BV285,condition[lookupValue],condition[lookupKey],""))))</f>
        <v/>
      </c>
      <c r="BX285" s="21" t="str">
        <f t="shared" si="44"/>
        <v/>
      </c>
      <c r="BY285" s="5"/>
    </row>
    <row r="286" spans="2:77" x14ac:dyDescent="0.25">
      <c r="B286" s="4"/>
      <c r="D286" s="3" t="str">
        <f>IF($A286="ADD",IF(NOT(ISBLANK(C286)),_xlfn.XLOOKUP(C286,roadnames[lookupValue],roadnames[lookupKey],"ERROR"),""), "")</f>
        <v/>
      </c>
      <c r="E286" s="4"/>
      <c r="F286" s="4"/>
      <c r="G286" s="5"/>
      <c r="H286" s="5"/>
      <c r="I286" s="19"/>
      <c r="J286" s="19"/>
      <c r="K286" s="19" t="str">
        <f t="shared" si="36"/>
        <v/>
      </c>
      <c r="L286" s="4"/>
      <c r="N286" s="3" t="str">
        <f>IF($A286="ADD",IF(NOT(ISBLANK(M286)),_xlfn.XLOOKUP(M286,len_adjust_rsn[lookupValue],len_adjust_rsn[lookupKey],"ERROR"),""), "")</f>
        <v/>
      </c>
      <c r="O286" s="19"/>
      <c r="Q286" s="19" t="str">
        <f t="shared" si="37"/>
        <v/>
      </c>
      <c r="R286" s="19"/>
      <c r="S286" s="19" t="str">
        <f t="shared" si="38"/>
        <v/>
      </c>
      <c r="T286" s="4"/>
      <c r="U286" s="4"/>
      <c r="W286" s="3" t="str">
        <f>IF($A286="ADD",IF(NOT(ISBLANK(V286)),_xlfn.XLOOKUP(V286,ud_surface_function[lookupValue],ud_surface_function[lookupKey],"ERROR"),""), "")</f>
        <v/>
      </c>
      <c r="Y286" s="3" t="str">
        <f>IF($A286="ADD",IF(NOT(ISBLANK(X286)),_xlfn.XLOOKUP(X286,ud_surface_reseal_reason[lookupValue],ud_surface_reseal_reason[lookupKey],"ERROR"),""), "")</f>
        <v/>
      </c>
      <c r="AA286" s="3" t="str">
        <f>IF($A286="ADD",IF(NOT(ISBLANK(Z286)),_xlfn.XLOOKUP(Z286,ud_surface_material_type[lookupValue],ud_surface_material_type[lookupKey],"ERROR"),""), "")</f>
        <v/>
      </c>
      <c r="AC286" s="3" t="str">
        <f>IF($A286="ADD",IF(NOT(ISBLANK(AB286)),_xlfn.XLOOKUP(AB286,ud_material_source[lookupValue],ud_material_source[lookupKey],"ERROR"),""), "")</f>
        <v/>
      </c>
      <c r="AE286" s="3" t="str">
        <f>IF($A286="ADD",IF(NOT(ISBLANK(AD286)),_xlfn.XLOOKUP(AD286,ud_surface_specification[lookupValue],ud_surface_specification[lookupKey],"ERROR"),""), "")</f>
        <v/>
      </c>
      <c r="AF286" s="4"/>
      <c r="AG286" s="4"/>
      <c r="AI286" s="3" t="str">
        <f>IF($A286="ADD",IF(NOT(ISBLANK(AH286)),_xlfn.XLOOKUP(AH286,ud_mix_designation_number[lookupValue],ud_mix_designation_number[lookupKey],"ERROR"),""), "")</f>
        <v/>
      </c>
      <c r="AK286" s="3" t="str">
        <f>IF($A286="ADD",IF(NOT(ISBLANK(AJ286)),_xlfn.XLOOKUP(AJ286,ud_chip_grade[lookupValue],ud_chip_grade[lookupKey],"ERROR"),""), "")</f>
        <v/>
      </c>
      <c r="AM286" s="3" t="str">
        <f>IF($A286="ADD",IF(NOT(ISBLANK(AL286)),_xlfn.XLOOKUP(AL286,ud_chip_grade[lookupValue],ud_chip_grade[lookupKey],"ERROR"),""), "")</f>
        <v/>
      </c>
      <c r="AO286" s="3" t="str">
        <f>IF($A286="ADD",IF(NOT(ISBLANK(AN286)),_xlfn.XLOOKUP(AN286,ud_chip_grade[lookupValue],ud_chip_grade[lookupKey],"ERROR"),""), "")</f>
        <v/>
      </c>
      <c r="AQ286" s="4"/>
      <c r="AS286" s="3" t="str">
        <f>IF($A286="ADD",IF(NOT(ISBLANK(AR286)),_xlfn.XLOOKUP(AR286,ud_recycled_aggregate[lookupValue],ud_recycled_aggregate[lookupKey],"ERROR"),""), "")</f>
        <v/>
      </c>
      <c r="AU286" s="3" t="str">
        <f>IF($A286="ADD",IF(NOT(ISBLANK(AT286)),_xlfn.XLOOKUP(AT286,ud_surface_binder_type[lookupValue],ud_surface_binder_type[lookupKey],"ERROR"),""), "")</f>
        <v/>
      </c>
      <c r="AV286" s="20"/>
      <c r="AY286" s="3" t="str">
        <f>IF($A286="ADD",IF(NOT(ISBLANK(AX286)),_xlfn.XLOOKUP(AX286,ud_cutter_type[lookupValue],ud_cutter_type[lookupKey],"ERROR"),""), "")</f>
        <v/>
      </c>
      <c r="AZ286" s="4"/>
      <c r="BB286" s="4"/>
      <c r="BG286" s="3" t="str">
        <f>IF($A286="ADD",IF(NOT(ISBLANK(BF286)),_xlfn.XLOOKUP(BF286,ud_polymer_type[lookupValue],ud_polymer_type[lookupKey],"ERROR"),""), "")</f>
        <v/>
      </c>
      <c r="BH286" s="4"/>
      <c r="BJ286" s="4"/>
      <c r="BK286" s="5"/>
      <c r="BL286" s="21"/>
      <c r="BM286" s="4"/>
      <c r="BN286" s="21"/>
      <c r="BO286" s="2" t="str">
        <f t="shared" si="39"/>
        <v/>
      </c>
      <c r="BP286" s="3" t="str">
        <f t="shared" si="40"/>
        <v/>
      </c>
      <c r="BQ286" s="3" t="str">
        <f>IF($A286="","",IF((AND($A286="ADD",OR(BP286="",BP286="Local Authority"))),"L",(_xlfn.XLOOKUP(BP286,asset_owner[lookupValue],asset_owner[lookupKey],""))))</f>
        <v/>
      </c>
      <c r="BR286" s="3" t="str">
        <f t="shared" si="41"/>
        <v/>
      </c>
      <c r="BS286" s="3" t="str">
        <f>IF($A286="","",IF((AND($A286="ADD",OR(BR286="",BR286="Vested Assets"))),"12",(_xlfn.XLOOKUP(BR286,ud_work_category[lookupValue],ud_work_category[lookupKey],""))))</f>
        <v/>
      </c>
      <c r="BT286" s="20"/>
      <c r="BU286" s="2" t="str">
        <f t="shared" si="42"/>
        <v/>
      </c>
      <c r="BV286" s="3" t="str">
        <f t="shared" si="43"/>
        <v/>
      </c>
      <c r="BW286" s="3" t="str">
        <f>IF($A286="","",IF((AND($A286="ADD",OR(BV286="",BV286="Excellent"))),"1",(_xlfn.XLOOKUP(BV286,condition[lookupValue],condition[lookupKey],""))))</f>
        <v/>
      </c>
      <c r="BX286" s="21" t="str">
        <f t="shared" si="44"/>
        <v/>
      </c>
      <c r="BY286" s="5"/>
    </row>
    <row r="287" spans="2:77" x14ac:dyDescent="0.25">
      <c r="B287" s="4"/>
      <c r="D287" s="3" t="str">
        <f>IF($A287="ADD",IF(NOT(ISBLANK(C287)),_xlfn.XLOOKUP(C287,roadnames[lookupValue],roadnames[lookupKey],"ERROR"),""), "")</f>
        <v/>
      </c>
      <c r="E287" s="4"/>
      <c r="F287" s="4"/>
      <c r="G287" s="5"/>
      <c r="H287" s="5"/>
      <c r="I287" s="19"/>
      <c r="J287" s="19"/>
      <c r="K287" s="19" t="str">
        <f t="shared" si="36"/>
        <v/>
      </c>
      <c r="L287" s="4"/>
      <c r="N287" s="3" t="str">
        <f>IF($A287="ADD",IF(NOT(ISBLANK(M287)),_xlfn.XLOOKUP(M287,len_adjust_rsn[lookupValue],len_adjust_rsn[lookupKey],"ERROR"),""), "")</f>
        <v/>
      </c>
      <c r="O287" s="19"/>
      <c r="Q287" s="19" t="str">
        <f t="shared" si="37"/>
        <v/>
      </c>
      <c r="R287" s="19"/>
      <c r="S287" s="19" t="str">
        <f t="shared" si="38"/>
        <v/>
      </c>
      <c r="T287" s="4"/>
      <c r="U287" s="4"/>
      <c r="W287" s="3" t="str">
        <f>IF($A287="ADD",IF(NOT(ISBLANK(V287)),_xlfn.XLOOKUP(V287,ud_surface_function[lookupValue],ud_surface_function[lookupKey],"ERROR"),""), "")</f>
        <v/>
      </c>
      <c r="Y287" s="3" t="str">
        <f>IF($A287="ADD",IF(NOT(ISBLANK(X287)),_xlfn.XLOOKUP(X287,ud_surface_reseal_reason[lookupValue],ud_surface_reseal_reason[lookupKey],"ERROR"),""), "")</f>
        <v/>
      </c>
      <c r="AA287" s="3" t="str">
        <f>IF($A287="ADD",IF(NOT(ISBLANK(Z287)),_xlfn.XLOOKUP(Z287,ud_surface_material_type[lookupValue],ud_surface_material_type[lookupKey],"ERROR"),""), "")</f>
        <v/>
      </c>
      <c r="AC287" s="3" t="str">
        <f>IF($A287="ADD",IF(NOT(ISBLANK(AB287)),_xlfn.XLOOKUP(AB287,ud_material_source[lookupValue],ud_material_source[lookupKey],"ERROR"),""), "")</f>
        <v/>
      </c>
      <c r="AE287" s="3" t="str">
        <f>IF($A287="ADD",IF(NOT(ISBLANK(AD287)),_xlfn.XLOOKUP(AD287,ud_surface_specification[lookupValue],ud_surface_specification[lookupKey],"ERROR"),""), "")</f>
        <v/>
      </c>
      <c r="AF287" s="4"/>
      <c r="AG287" s="4"/>
      <c r="AI287" s="3" t="str">
        <f>IF($A287="ADD",IF(NOT(ISBLANK(AH287)),_xlfn.XLOOKUP(AH287,ud_mix_designation_number[lookupValue],ud_mix_designation_number[lookupKey],"ERROR"),""), "")</f>
        <v/>
      </c>
      <c r="AK287" s="3" t="str">
        <f>IF($A287="ADD",IF(NOT(ISBLANK(AJ287)),_xlfn.XLOOKUP(AJ287,ud_chip_grade[lookupValue],ud_chip_grade[lookupKey],"ERROR"),""), "")</f>
        <v/>
      </c>
      <c r="AM287" s="3" t="str">
        <f>IF($A287="ADD",IF(NOT(ISBLANK(AL287)),_xlfn.XLOOKUP(AL287,ud_chip_grade[lookupValue],ud_chip_grade[lookupKey],"ERROR"),""), "")</f>
        <v/>
      </c>
      <c r="AO287" s="3" t="str">
        <f>IF($A287="ADD",IF(NOT(ISBLANK(AN287)),_xlfn.XLOOKUP(AN287,ud_chip_grade[lookupValue],ud_chip_grade[lookupKey],"ERROR"),""), "")</f>
        <v/>
      </c>
      <c r="AQ287" s="4"/>
      <c r="AS287" s="3" t="str">
        <f>IF($A287="ADD",IF(NOT(ISBLANK(AR287)),_xlfn.XLOOKUP(AR287,ud_recycled_aggregate[lookupValue],ud_recycled_aggregate[lookupKey],"ERROR"),""), "")</f>
        <v/>
      </c>
      <c r="AU287" s="3" t="str">
        <f>IF($A287="ADD",IF(NOT(ISBLANK(AT287)),_xlfn.XLOOKUP(AT287,ud_surface_binder_type[lookupValue],ud_surface_binder_type[lookupKey],"ERROR"),""), "")</f>
        <v/>
      </c>
      <c r="AV287" s="20"/>
      <c r="AY287" s="3" t="str">
        <f>IF($A287="ADD",IF(NOT(ISBLANK(AX287)),_xlfn.XLOOKUP(AX287,ud_cutter_type[lookupValue],ud_cutter_type[lookupKey],"ERROR"),""), "")</f>
        <v/>
      </c>
      <c r="AZ287" s="4"/>
      <c r="BB287" s="4"/>
      <c r="BG287" s="3" t="str">
        <f>IF($A287="ADD",IF(NOT(ISBLANK(BF287)),_xlfn.XLOOKUP(BF287,ud_polymer_type[lookupValue],ud_polymer_type[lookupKey],"ERROR"),""), "")</f>
        <v/>
      </c>
      <c r="BH287" s="4"/>
      <c r="BJ287" s="4"/>
      <c r="BK287" s="5"/>
      <c r="BL287" s="21"/>
      <c r="BM287" s="4"/>
      <c r="BN287" s="21"/>
      <c r="BO287" s="2" t="str">
        <f t="shared" si="39"/>
        <v/>
      </c>
      <c r="BP287" s="3" t="str">
        <f t="shared" si="40"/>
        <v/>
      </c>
      <c r="BQ287" s="3" t="str">
        <f>IF($A287="","",IF((AND($A287="ADD",OR(BP287="",BP287="Local Authority"))),"L",(_xlfn.XLOOKUP(BP287,asset_owner[lookupValue],asset_owner[lookupKey],""))))</f>
        <v/>
      </c>
      <c r="BR287" s="3" t="str">
        <f t="shared" si="41"/>
        <v/>
      </c>
      <c r="BS287" s="3" t="str">
        <f>IF($A287="","",IF((AND($A287="ADD",OR(BR287="",BR287="Vested Assets"))),"12",(_xlfn.XLOOKUP(BR287,ud_work_category[lookupValue],ud_work_category[lookupKey],""))))</f>
        <v/>
      </c>
      <c r="BT287" s="20"/>
      <c r="BU287" s="2" t="str">
        <f t="shared" si="42"/>
        <v/>
      </c>
      <c r="BV287" s="3" t="str">
        <f t="shared" si="43"/>
        <v/>
      </c>
      <c r="BW287" s="3" t="str">
        <f>IF($A287="","",IF((AND($A287="ADD",OR(BV287="",BV287="Excellent"))),"1",(_xlfn.XLOOKUP(BV287,condition[lookupValue],condition[lookupKey],""))))</f>
        <v/>
      </c>
      <c r="BX287" s="21" t="str">
        <f t="shared" si="44"/>
        <v/>
      </c>
      <c r="BY287" s="5"/>
    </row>
    <row r="288" spans="2:77" x14ac:dyDescent="0.25">
      <c r="B288" s="4"/>
      <c r="D288" s="3" t="str">
        <f>IF($A288="ADD",IF(NOT(ISBLANK(C288)),_xlfn.XLOOKUP(C288,roadnames[lookupValue],roadnames[lookupKey],"ERROR"),""), "")</f>
        <v/>
      </c>
      <c r="E288" s="4"/>
      <c r="F288" s="4"/>
      <c r="G288" s="5"/>
      <c r="H288" s="5"/>
      <c r="I288" s="19"/>
      <c r="J288" s="19"/>
      <c r="K288" s="19" t="str">
        <f t="shared" si="36"/>
        <v/>
      </c>
      <c r="L288" s="4"/>
      <c r="N288" s="3" t="str">
        <f>IF($A288="ADD",IF(NOT(ISBLANK(M288)),_xlfn.XLOOKUP(M288,len_adjust_rsn[lookupValue],len_adjust_rsn[lookupKey],"ERROR"),""), "")</f>
        <v/>
      </c>
      <c r="O288" s="19"/>
      <c r="Q288" s="19" t="str">
        <f t="shared" si="37"/>
        <v/>
      </c>
      <c r="R288" s="19"/>
      <c r="S288" s="19" t="str">
        <f t="shared" si="38"/>
        <v/>
      </c>
      <c r="T288" s="4"/>
      <c r="U288" s="4"/>
      <c r="W288" s="3" t="str">
        <f>IF($A288="ADD",IF(NOT(ISBLANK(V288)),_xlfn.XLOOKUP(V288,ud_surface_function[lookupValue],ud_surface_function[lookupKey],"ERROR"),""), "")</f>
        <v/>
      </c>
      <c r="Y288" s="3" t="str">
        <f>IF($A288="ADD",IF(NOT(ISBLANK(X288)),_xlfn.XLOOKUP(X288,ud_surface_reseal_reason[lookupValue],ud_surface_reseal_reason[lookupKey],"ERROR"),""), "")</f>
        <v/>
      </c>
      <c r="AA288" s="3" t="str">
        <f>IF($A288="ADD",IF(NOT(ISBLANK(Z288)),_xlfn.XLOOKUP(Z288,ud_surface_material_type[lookupValue],ud_surface_material_type[lookupKey],"ERROR"),""), "")</f>
        <v/>
      </c>
      <c r="AC288" s="3" t="str">
        <f>IF($A288="ADD",IF(NOT(ISBLANK(AB288)),_xlfn.XLOOKUP(AB288,ud_material_source[lookupValue],ud_material_source[lookupKey],"ERROR"),""), "")</f>
        <v/>
      </c>
      <c r="AE288" s="3" t="str">
        <f>IF($A288="ADD",IF(NOT(ISBLANK(AD288)),_xlfn.XLOOKUP(AD288,ud_surface_specification[lookupValue],ud_surface_specification[lookupKey],"ERROR"),""), "")</f>
        <v/>
      </c>
      <c r="AF288" s="4"/>
      <c r="AG288" s="4"/>
      <c r="AI288" s="3" t="str">
        <f>IF($A288="ADD",IF(NOT(ISBLANK(AH288)),_xlfn.XLOOKUP(AH288,ud_mix_designation_number[lookupValue],ud_mix_designation_number[lookupKey],"ERROR"),""), "")</f>
        <v/>
      </c>
      <c r="AK288" s="3" t="str">
        <f>IF($A288="ADD",IF(NOT(ISBLANK(AJ288)),_xlfn.XLOOKUP(AJ288,ud_chip_grade[lookupValue],ud_chip_grade[lookupKey],"ERROR"),""), "")</f>
        <v/>
      </c>
      <c r="AM288" s="3" t="str">
        <f>IF($A288="ADD",IF(NOT(ISBLANK(AL288)),_xlfn.XLOOKUP(AL288,ud_chip_grade[lookupValue],ud_chip_grade[lookupKey],"ERROR"),""), "")</f>
        <v/>
      </c>
      <c r="AO288" s="3" t="str">
        <f>IF($A288="ADD",IF(NOT(ISBLANK(AN288)),_xlfn.XLOOKUP(AN288,ud_chip_grade[lookupValue],ud_chip_grade[lookupKey],"ERROR"),""), "")</f>
        <v/>
      </c>
      <c r="AQ288" s="4"/>
      <c r="AS288" s="3" t="str">
        <f>IF($A288="ADD",IF(NOT(ISBLANK(AR288)),_xlfn.XLOOKUP(AR288,ud_recycled_aggregate[lookupValue],ud_recycled_aggregate[lookupKey],"ERROR"),""), "")</f>
        <v/>
      </c>
      <c r="AU288" s="3" t="str">
        <f>IF($A288="ADD",IF(NOT(ISBLANK(AT288)),_xlfn.XLOOKUP(AT288,ud_surface_binder_type[lookupValue],ud_surface_binder_type[lookupKey],"ERROR"),""), "")</f>
        <v/>
      </c>
      <c r="AV288" s="20"/>
      <c r="AY288" s="3" t="str">
        <f>IF($A288="ADD",IF(NOT(ISBLANK(AX288)),_xlfn.XLOOKUP(AX288,ud_cutter_type[lookupValue],ud_cutter_type[lookupKey],"ERROR"),""), "")</f>
        <v/>
      </c>
      <c r="AZ288" s="4"/>
      <c r="BB288" s="4"/>
      <c r="BG288" s="3" t="str">
        <f>IF($A288="ADD",IF(NOT(ISBLANK(BF288)),_xlfn.XLOOKUP(BF288,ud_polymer_type[lookupValue],ud_polymer_type[lookupKey],"ERROR"),""), "")</f>
        <v/>
      </c>
      <c r="BH288" s="4"/>
      <c r="BJ288" s="4"/>
      <c r="BK288" s="5"/>
      <c r="BL288" s="21"/>
      <c r="BM288" s="4"/>
      <c r="BN288" s="21"/>
      <c r="BO288" s="2" t="str">
        <f t="shared" si="39"/>
        <v/>
      </c>
      <c r="BP288" s="3" t="str">
        <f t="shared" si="40"/>
        <v/>
      </c>
      <c r="BQ288" s="3" t="str">
        <f>IF($A288="","",IF((AND($A288="ADD",OR(BP288="",BP288="Local Authority"))),"L",(_xlfn.XLOOKUP(BP288,asset_owner[lookupValue],asset_owner[lookupKey],""))))</f>
        <v/>
      </c>
      <c r="BR288" s="3" t="str">
        <f t="shared" si="41"/>
        <v/>
      </c>
      <c r="BS288" s="3" t="str">
        <f>IF($A288="","",IF((AND($A288="ADD",OR(BR288="",BR288="Vested Assets"))),"12",(_xlfn.XLOOKUP(BR288,ud_work_category[lookupValue],ud_work_category[lookupKey],""))))</f>
        <v/>
      </c>
      <c r="BT288" s="20"/>
      <c r="BU288" s="2" t="str">
        <f t="shared" si="42"/>
        <v/>
      </c>
      <c r="BV288" s="3" t="str">
        <f t="shared" si="43"/>
        <v/>
      </c>
      <c r="BW288" s="3" t="str">
        <f>IF($A288="","",IF((AND($A288="ADD",OR(BV288="",BV288="Excellent"))),"1",(_xlfn.XLOOKUP(BV288,condition[lookupValue],condition[lookupKey],""))))</f>
        <v/>
      </c>
      <c r="BX288" s="21" t="str">
        <f t="shared" si="44"/>
        <v/>
      </c>
      <c r="BY288" s="5"/>
    </row>
    <row r="289" spans="2:77" x14ac:dyDescent="0.25">
      <c r="B289" s="4"/>
      <c r="D289" s="3" t="str">
        <f>IF($A289="ADD",IF(NOT(ISBLANK(C289)),_xlfn.XLOOKUP(C289,roadnames[lookupValue],roadnames[lookupKey],"ERROR"),""), "")</f>
        <v/>
      </c>
      <c r="E289" s="4"/>
      <c r="F289" s="4"/>
      <c r="G289" s="5"/>
      <c r="H289" s="5"/>
      <c r="I289" s="19"/>
      <c r="J289" s="19"/>
      <c r="K289" s="19" t="str">
        <f t="shared" si="36"/>
        <v/>
      </c>
      <c r="L289" s="4"/>
      <c r="N289" s="3" t="str">
        <f>IF($A289="ADD",IF(NOT(ISBLANK(M289)),_xlfn.XLOOKUP(M289,len_adjust_rsn[lookupValue],len_adjust_rsn[lookupKey],"ERROR"),""), "")</f>
        <v/>
      </c>
      <c r="O289" s="19"/>
      <c r="Q289" s="19" t="str">
        <f t="shared" si="37"/>
        <v/>
      </c>
      <c r="R289" s="19"/>
      <c r="S289" s="19" t="str">
        <f t="shared" si="38"/>
        <v/>
      </c>
      <c r="T289" s="4"/>
      <c r="U289" s="4"/>
      <c r="W289" s="3" t="str">
        <f>IF($A289="ADD",IF(NOT(ISBLANK(V289)),_xlfn.XLOOKUP(V289,ud_surface_function[lookupValue],ud_surface_function[lookupKey],"ERROR"),""), "")</f>
        <v/>
      </c>
      <c r="Y289" s="3" t="str">
        <f>IF($A289="ADD",IF(NOT(ISBLANK(X289)),_xlfn.XLOOKUP(X289,ud_surface_reseal_reason[lookupValue],ud_surface_reseal_reason[lookupKey],"ERROR"),""), "")</f>
        <v/>
      </c>
      <c r="AA289" s="3" t="str">
        <f>IF($A289="ADD",IF(NOT(ISBLANK(Z289)),_xlfn.XLOOKUP(Z289,ud_surface_material_type[lookupValue],ud_surface_material_type[lookupKey],"ERROR"),""), "")</f>
        <v/>
      </c>
      <c r="AC289" s="3" t="str">
        <f>IF($A289="ADD",IF(NOT(ISBLANK(AB289)),_xlfn.XLOOKUP(AB289,ud_material_source[lookupValue],ud_material_source[lookupKey],"ERROR"),""), "")</f>
        <v/>
      </c>
      <c r="AE289" s="3" t="str">
        <f>IF($A289="ADD",IF(NOT(ISBLANK(AD289)),_xlfn.XLOOKUP(AD289,ud_surface_specification[lookupValue],ud_surface_specification[lookupKey],"ERROR"),""), "")</f>
        <v/>
      </c>
      <c r="AF289" s="4"/>
      <c r="AG289" s="4"/>
      <c r="AI289" s="3" t="str">
        <f>IF($A289="ADD",IF(NOT(ISBLANK(AH289)),_xlfn.XLOOKUP(AH289,ud_mix_designation_number[lookupValue],ud_mix_designation_number[lookupKey],"ERROR"),""), "")</f>
        <v/>
      </c>
      <c r="AK289" s="3" t="str">
        <f>IF($A289="ADD",IF(NOT(ISBLANK(AJ289)),_xlfn.XLOOKUP(AJ289,ud_chip_grade[lookupValue],ud_chip_grade[lookupKey],"ERROR"),""), "")</f>
        <v/>
      </c>
      <c r="AM289" s="3" t="str">
        <f>IF($A289="ADD",IF(NOT(ISBLANK(AL289)),_xlfn.XLOOKUP(AL289,ud_chip_grade[lookupValue],ud_chip_grade[lookupKey],"ERROR"),""), "")</f>
        <v/>
      </c>
      <c r="AO289" s="3" t="str">
        <f>IF($A289="ADD",IF(NOT(ISBLANK(AN289)),_xlfn.XLOOKUP(AN289,ud_chip_grade[lookupValue],ud_chip_grade[lookupKey],"ERROR"),""), "")</f>
        <v/>
      </c>
      <c r="AQ289" s="4"/>
      <c r="AS289" s="3" t="str">
        <f>IF($A289="ADD",IF(NOT(ISBLANK(AR289)),_xlfn.XLOOKUP(AR289,ud_recycled_aggregate[lookupValue],ud_recycled_aggregate[lookupKey],"ERROR"),""), "")</f>
        <v/>
      </c>
      <c r="AU289" s="3" t="str">
        <f>IF($A289="ADD",IF(NOT(ISBLANK(AT289)),_xlfn.XLOOKUP(AT289,ud_surface_binder_type[lookupValue],ud_surface_binder_type[lookupKey],"ERROR"),""), "")</f>
        <v/>
      </c>
      <c r="AV289" s="20"/>
      <c r="AY289" s="3" t="str">
        <f>IF($A289="ADD",IF(NOT(ISBLANK(AX289)),_xlfn.XLOOKUP(AX289,ud_cutter_type[lookupValue],ud_cutter_type[lookupKey],"ERROR"),""), "")</f>
        <v/>
      </c>
      <c r="AZ289" s="4"/>
      <c r="BB289" s="4"/>
      <c r="BG289" s="3" t="str">
        <f>IF($A289="ADD",IF(NOT(ISBLANK(BF289)),_xlfn.XLOOKUP(BF289,ud_polymer_type[lookupValue],ud_polymer_type[lookupKey],"ERROR"),""), "")</f>
        <v/>
      </c>
      <c r="BH289" s="4"/>
      <c r="BJ289" s="4"/>
      <c r="BK289" s="5"/>
      <c r="BL289" s="21"/>
      <c r="BM289" s="4"/>
      <c r="BN289" s="21"/>
      <c r="BO289" s="2" t="str">
        <f t="shared" si="39"/>
        <v/>
      </c>
      <c r="BP289" s="3" t="str">
        <f t="shared" si="40"/>
        <v/>
      </c>
      <c r="BQ289" s="3" t="str">
        <f>IF($A289="","",IF((AND($A289="ADD",OR(BP289="",BP289="Local Authority"))),"L",(_xlfn.XLOOKUP(BP289,asset_owner[lookupValue],asset_owner[lookupKey],""))))</f>
        <v/>
      </c>
      <c r="BR289" s="3" t="str">
        <f t="shared" si="41"/>
        <v/>
      </c>
      <c r="BS289" s="3" t="str">
        <f>IF($A289="","",IF((AND($A289="ADD",OR(BR289="",BR289="Vested Assets"))),"12",(_xlfn.XLOOKUP(BR289,ud_work_category[lookupValue],ud_work_category[lookupKey],""))))</f>
        <v/>
      </c>
      <c r="BT289" s="20"/>
      <c r="BU289" s="2" t="str">
        <f t="shared" si="42"/>
        <v/>
      </c>
      <c r="BV289" s="3" t="str">
        <f t="shared" si="43"/>
        <v/>
      </c>
      <c r="BW289" s="3" t="str">
        <f>IF($A289="","",IF((AND($A289="ADD",OR(BV289="",BV289="Excellent"))),"1",(_xlfn.XLOOKUP(BV289,condition[lookupValue],condition[lookupKey],""))))</f>
        <v/>
      </c>
      <c r="BX289" s="21" t="str">
        <f t="shared" si="44"/>
        <v/>
      </c>
      <c r="BY289" s="5"/>
    </row>
    <row r="290" spans="2:77" x14ac:dyDescent="0.25">
      <c r="B290" s="4"/>
      <c r="D290" s="3" t="str">
        <f>IF($A290="ADD",IF(NOT(ISBLANK(C290)),_xlfn.XLOOKUP(C290,roadnames[lookupValue],roadnames[lookupKey],"ERROR"),""), "")</f>
        <v/>
      </c>
      <c r="E290" s="4"/>
      <c r="F290" s="4"/>
      <c r="G290" s="5"/>
      <c r="H290" s="5"/>
      <c r="I290" s="19"/>
      <c r="J290" s="19"/>
      <c r="K290" s="19" t="str">
        <f t="shared" si="36"/>
        <v/>
      </c>
      <c r="L290" s="4"/>
      <c r="N290" s="3" t="str">
        <f>IF($A290="ADD",IF(NOT(ISBLANK(M290)),_xlfn.XLOOKUP(M290,len_adjust_rsn[lookupValue],len_adjust_rsn[lookupKey],"ERROR"),""), "")</f>
        <v/>
      </c>
      <c r="O290" s="19"/>
      <c r="Q290" s="19" t="str">
        <f t="shared" si="37"/>
        <v/>
      </c>
      <c r="R290" s="19"/>
      <c r="S290" s="19" t="str">
        <f t="shared" si="38"/>
        <v/>
      </c>
      <c r="T290" s="4"/>
      <c r="U290" s="4"/>
      <c r="W290" s="3" t="str">
        <f>IF($A290="ADD",IF(NOT(ISBLANK(V290)),_xlfn.XLOOKUP(V290,ud_surface_function[lookupValue],ud_surface_function[lookupKey],"ERROR"),""), "")</f>
        <v/>
      </c>
      <c r="Y290" s="3" t="str">
        <f>IF($A290="ADD",IF(NOT(ISBLANK(X290)),_xlfn.XLOOKUP(X290,ud_surface_reseal_reason[lookupValue],ud_surface_reseal_reason[lookupKey],"ERROR"),""), "")</f>
        <v/>
      </c>
      <c r="AA290" s="3" t="str">
        <f>IF($A290="ADD",IF(NOT(ISBLANK(Z290)),_xlfn.XLOOKUP(Z290,ud_surface_material_type[lookupValue],ud_surface_material_type[lookupKey],"ERROR"),""), "")</f>
        <v/>
      </c>
      <c r="AC290" s="3" t="str">
        <f>IF($A290="ADD",IF(NOT(ISBLANK(AB290)),_xlfn.XLOOKUP(AB290,ud_material_source[lookupValue],ud_material_source[lookupKey],"ERROR"),""), "")</f>
        <v/>
      </c>
      <c r="AE290" s="3" t="str">
        <f>IF($A290="ADD",IF(NOT(ISBLANK(AD290)),_xlfn.XLOOKUP(AD290,ud_surface_specification[lookupValue],ud_surface_specification[lookupKey],"ERROR"),""), "")</f>
        <v/>
      </c>
      <c r="AF290" s="4"/>
      <c r="AG290" s="4"/>
      <c r="AI290" s="3" t="str">
        <f>IF($A290="ADD",IF(NOT(ISBLANK(AH290)),_xlfn.XLOOKUP(AH290,ud_mix_designation_number[lookupValue],ud_mix_designation_number[lookupKey],"ERROR"),""), "")</f>
        <v/>
      </c>
      <c r="AK290" s="3" t="str">
        <f>IF($A290="ADD",IF(NOT(ISBLANK(AJ290)),_xlfn.XLOOKUP(AJ290,ud_chip_grade[lookupValue],ud_chip_grade[lookupKey],"ERROR"),""), "")</f>
        <v/>
      </c>
      <c r="AM290" s="3" t="str">
        <f>IF($A290="ADD",IF(NOT(ISBLANK(AL290)),_xlfn.XLOOKUP(AL290,ud_chip_grade[lookupValue],ud_chip_grade[lookupKey],"ERROR"),""), "")</f>
        <v/>
      </c>
      <c r="AO290" s="3" t="str">
        <f>IF($A290="ADD",IF(NOT(ISBLANK(AN290)),_xlfn.XLOOKUP(AN290,ud_chip_grade[lookupValue],ud_chip_grade[lookupKey],"ERROR"),""), "")</f>
        <v/>
      </c>
      <c r="AQ290" s="4"/>
      <c r="AS290" s="3" t="str">
        <f>IF($A290="ADD",IF(NOT(ISBLANK(AR290)),_xlfn.XLOOKUP(AR290,ud_recycled_aggregate[lookupValue],ud_recycled_aggregate[lookupKey],"ERROR"),""), "")</f>
        <v/>
      </c>
      <c r="AU290" s="3" t="str">
        <f>IF($A290="ADD",IF(NOT(ISBLANK(AT290)),_xlfn.XLOOKUP(AT290,ud_surface_binder_type[lookupValue],ud_surface_binder_type[lookupKey],"ERROR"),""), "")</f>
        <v/>
      </c>
      <c r="AV290" s="20"/>
      <c r="AY290" s="3" t="str">
        <f>IF($A290="ADD",IF(NOT(ISBLANK(AX290)),_xlfn.XLOOKUP(AX290,ud_cutter_type[lookupValue],ud_cutter_type[lookupKey],"ERROR"),""), "")</f>
        <v/>
      </c>
      <c r="AZ290" s="4"/>
      <c r="BB290" s="4"/>
      <c r="BG290" s="3" t="str">
        <f>IF($A290="ADD",IF(NOT(ISBLANK(BF290)),_xlfn.XLOOKUP(BF290,ud_polymer_type[lookupValue],ud_polymer_type[lookupKey],"ERROR"),""), "")</f>
        <v/>
      </c>
      <c r="BH290" s="4"/>
      <c r="BJ290" s="4"/>
      <c r="BK290" s="5"/>
      <c r="BL290" s="21"/>
      <c r="BM290" s="4"/>
      <c r="BN290" s="21"/>
      <c r="BO290" s="2" t="str">
        <f t="shared" si="39"/>
        <v/>
      </c>
      <c r="BP290" s="3" t="str">
        <f t="shared" si="40"/>
        <v/>
      </c>
      <c r="BQ290" s="3" t="str">
        <f>IF($A290="","",IF((AND($A290="ADD",OR(BP290="",BP290="Local Authority"))),"L",(_xlfn.XLOOKUP(BP290,asset_owner[lookupValue],asset_owner[lookupKey],""))))</f>
        <v/>
      </c>
      <c r="BR290" s="3" t="str">
        <f t="shared" si="41"/>
        <v/>
      </c>
      <c r="BS290" s="3" t="str">
        <f>IF($A290="","",IF((AND($A290="ADD",OR(BR290="",BR290="Vested Assets"))),"12",(_xlfn.XLOOKUP(BR290,ud_work_category[lookupValue],ud_work_category[lookupKey],""))))</f>
        <v/>
      </c>
      <c r="BT290" s="20"/>
      <c r="BU290" s="2" t="str">
        <f t="shared" si="42"/>
        <v/>
      </c>
      <c r="BV290" s="3" t="str">
        <f t="shared" si="43"/>
        <v/>
      </c>
      <c r="BW290" s="3" t="str">
        <f>IF($A290="","",IF((AND($A290="ADD",OR(BV290="",BV290="Excellent"))),"1",(_xlfn.XLOOKUP(BV290,condition[lookupValue],condition[lookupKey],""))))</f>
        <v/>
      </c>
      <c r="BX290" s="21" t="str">
        <f t="shared" si="44"/>
        <v/>
      </c>
      <c r="BY290" s="5"/>
    </row>
    <row r="291" spans="2:77" x14ac:dyDescent="0.25">
      <c r="B291" s="4"/>
      <c r="D291" s="3" t="str">
        <f>IF($A291="ADD",IF(NOT(ISBLANK(C291)),_xlfn.XLOOKUP(C291,roadnames[lookupValue],roadnames[lookupKey],"ERROR"),""), "")</f>
        <v/>
      </c>
      <c r="E291" s="4"/>
      <c r="F291" s="4"/>
      <c r="G291" s="5"/>
      <c r="H291" s="5"/>
      <c r="I291" s="19"/>
      <c r="J291" s="19"/>
      <c r="K291" s="19" t="str">
        <f t="shared" si="36"/>
        <v/>
      </c>
      <c r="L291" s="4"/>
      <c r="N291" s="3" t="str">
        <f>IF($A291="ADD",IF(NOT(ISBLANK(M291)),_xlfn.XLOOKUP(M291,len_adjust_rsn[lookupValue],len_adjust_rsn[lookupKey],"ERROR"),""), "")</f>
        <v/>
      </c>
      <c r="O291" s="19"/>
      <c r="Q291" s="19" t="str">
        <f t="shared" si="37"/>
        <v/>
      </c>
      <c r="R291" s="19"/>
      <c r="S291" s="19" t="str">
        <f t="shared" si="38"/>
        <v/>
      </c>
      <c r="T291" s="4"/>
      <c r="U291" s="4"/>
      <c r="W291" s="3" t="str">
        <f>IF($A291="ADD",IF(NOT(ISBLANK(V291)),_xlfn.XLOOKUP(V291,ud_surface_function[lookupValue],ud_surface_function[lookupKey],"ERROR"),""), "")</f>
        <v/>
      </c>
      <c r="Y291" s="3" t="str">
        <f>IF($A291="ADD",IF(NOT(ISBLANK(X291)),_xlfn.XLOOKUP(X291,ud_surface_reseal_reason[lookupValue],ud_surface_reseal_reason[lookupKey],"ERROR"),""), "")</f>
        <v/>
      </c>
      <c r="AA291" s="3" t="str">
        <f>IF($A291="ADD",IF(NOT(ISBLANK(Z291)),_xlfn.XLOOKUP(Z291,ud_surface_material_type[lookupValue],ud_surface_material_type[lookupKey],"ERROR"),""), "")</f>
        <v/>
      </c>
      <c r="AC291" s="3" t="str">
        <f>IF($A291="ADD",IF(NOT(ISBLANK(AB291)),_xlfn.XLOOKUP(AB291,ud_material_source[lookupValue],ud_material_source[lookupKey],"ERROR"),""), "")</f>
        <v/>
      </c>
      <c r="AE291" s="3" t="str">
        <f>IF($A291="ADD",IF(NOT(ISBLANK(AD291)),_xlfn.XLOOKUP(AD291,ud_surface_specification[lookupValue],ud_surface_specification[lookupKey],"ERROR"),""), "")</f>
        <v/>
      </c>
      <c r="AF291" s="4"/>
      <c r="AG291" s="4"/>
      <c r="AI291" s="3" t="str">
        <f>IF($A291="ADD",IF(NOT(ISBLANK(AH291)),_xlfn.XLOOKUP(AH291,ud_mix_designation_number[lookupValue],ud_mix_designation_number[lookupKey],"ERROR"),""), "")</f>
        <v/>
      </c>
      <c r="AK291" s="3" t="str">
        <f>IF($A291="ADD",IF(NOT(ISBLANK(AJ291)),_xlfn.XLOOKUP(AJ291,ud_chip_grade[lookupValue],ud_chip_grade[lookupKey],"ERROR"),""), "")</f>
        <v/>
      </c>
      <c r="AM291" s="3" t="str">
        <f>IF($A291="ADD",IF(NOT(ISBLANK(AL291)),_xlfn.XLOOKUP(AL291,ud_chip_grade[lookupValue],ud_chip_grade[lookupKey],"ERROR"),""), "")</f>
        <v/>
      </c>
      <c r="AO291" s="3" t="str">
        <f>IF($A291="ADD",IF(NOT(ISBLANK(AN291)),_xlfn.XLOOKUP(AN291,ud_chip_grade[lookupValue],ud_chip_grade[lookupKey],"ERROR"),""), "")</f>
        <v/>
      </c>
      <c r="AQ291" s="4"/>
      <c r="AS291" s="3" t="str">
        <f>IF($A291="ADD",IF(NOT(ISBLANK(AR291)),_xlfn.XLOOKUP(AR291,ud_recycled_aggregate[lookupValue],ud_recycled_aggregate[lookupKey],"ERROR"),""), "")</f>
        <v/>
      </c>
      <c r="AU291" s="3" t="str">
        <f>IF($A291="ADD",IF(NOT(ISBLANK(AT291)),_xlfn.XLOOKUP(AT291,ud_surface_binder_type[lookupValue],ud_surface_binder_type[lookupKey],"ERROR"),""), "")</f>
        <v/>
      </c>
      <c r="AV291" s="20"/>
      <c r="AY291" s="3" t="str">
        <f>IF($A291="ADD",IF(NOT(ISBLANK(AX291)),_xlfn.XLOOKUP(AX291,ud_cutter_type[lookupValue],ud_cutter_type[lookupKey],"ERROR"),""), "")</f>
        <v/>
      </c>
      <c r="AZ291" s="4"/>
      <c r="BB291" s="4"/>
      <c r="BG291" s="3" t="str">
        <f>IF($A291="ADD",IF(NOT(ISBLANK(BF291)),_xlfn.XLOOKUP(BF291,ud_polymer_type[lookupValue],ud_polymer_type[lookupKey],"ERROR"),""), "")</f>
        <v/>
      </c>
      <c r="BH291" s="4"/>
      <c r="BJ291" s="4"/>
      <c r="BK291" s="5"/>
      <c r="BL291" s="21"/>
      <c r="BM291" s="4"/>
      <c r="BN291" s="21"/>
      <c r="BO291" s="2" t="str">
        <f t="shared" si="39"/>
        <v/>
      </c>
      <c r="BP291" s="3" t="str">
        <f t="shared" si="40"/>
        <v/>
      </c>
      <c r="BQ291" s="3" t="str">
        <f>IF($A291="","",IF((AND($A291="ADD",OR(BP291="",BP291="Local Authority"))),"L",(_xlfn.XLOOKUP(BP291,asset_owner[lookupValue],asset_owner[lookupKey],""))))</f>
        <v/>
      </c>
      <c r="BR291" s="3" t="str">
        <f t="shared" si="41"/>
        <v/>
      </c>
      <c r="BS291" s="3" t="str">
        <f>IF($A291="","",IF((AND($A291="ADD",OR(BR291="",BR291="Vested Assets"))),"12",(_xlfn.XLOOKUP(BR291,ud_work_category[lookupValue],ud_work_category[lookupKey],""))))</f>
        <v/>
      </c>
      <c r="BT291" s="20"/>
      <c r="BU291" s="2" t="str">
        <f t="shared" si="42"/>
        <v/>
      </c>
      <c r="BV291" s="3" t="str">
        <f t="shared" si="43"/>
        <v/>
      </c>
      <c r="BW291" s="3" t="str">
        <f>IF($A291="","",IF((AND($A291="ADD",OR(BV291="",BV291="Excellent"))),"1",(_xlfn.XLOOKUP(BV291,condition[lookupValue],condition[lookupKey],""))))</f>
        <v/>
      </c>
      <c r="BX291" s="21" t="str">
        <f t="shared" si="44"/>
        <v/>
      </c>
      <c r="BY291" s="5"/>
    </row>
    <row r="292" spans="2:77" x14ac:dyDescent="0.25">
      <c r="B292" s="4"/>
      <c r="D292" s="3" t="str">
        <f>IF($A292="ADD",IF(NOT(ISBLANK(C292)),_xlfn.XLOOKUP(C292,roadnames[lookupValue],roadnames[lookupKey],"ERROR"),""), "")</f>
        <v/>
      </c>
      <c r="E292" s="4"/>
      <c r="F292" s="4"/>
      <c r="G292" s="5"/>
      <c r="H292" s="5"/>
      <c r="I292" s="19"/>
      <c r="J292" s="19"/>
      <c r="K292" s="19" t="str">
        <f t="shared" si="36"/>
        <v/>
      </c>
      <c r="L292" s="4"/>
      <c r="N292" s="3" t="str">
        <f>IF($A292="ADD",IF(NOT(ISBLANK(M292)),_xlfn.XLOOKUP(M292,len_adjust_rsn[lookupValue],len_adjust_rsn[lookupKey],"ERROR"),""), "")</f>
        <v/>
      </c>
      <c r="O292" s="19"/>
      <c r="Q292" s="19" t="str">
        <f t="shared" si="37"/>
        <v/>
      </c>
      <c r="R292" s="19"/>
      <c r="S292" s="19" t="str">
        <f t="shared" si="38"/>
        <v/>
      </c>
      <c r="T292" s="4"/>
      <c r="U292" s="4"/>
      <c r="W292" s="3" t="str">
        <f>IF($A292="ADD",IF(NOT(ISBLANK(V292)),_xlfn.XLOOKUP(V292,ud_surface_function[lookupValue],ud_surface_function[lookupKey],"ERROR"),""), "")</f>
        <v/>
      </c>
      <c r="Y292" s="3" t="str">
        <f>IF($A292="ADD",IF(NOT(ISBLANK(X292)),_xlfn.XLOOKUP(X292,ud_surface_reseal_reason[lookupValue],ud_surface_reseal_reason[lookupKey],"ERROR"),""), "")</f>
        <v/>
      </c>
      <c r="AA292" s="3" t="str">
        <f>IF($A292="ADD",IF(NOT(ISBLANK(Z292)),_xlfn.XLOOKUP(Z292,ud_surface_material_type[lookupValue],ud_surface_material_type[lookupKey],"ERROR"),""), "")</f>
        <v/>
      </c>
      <c r="AC292" s="3" t="str">
        <f>IF($A292="ADD",IF(NOT(ISBLANK(AB292)),_xlfn.XLOOKUP(AB292,ud_material_source[lookupValue],ud_material_source[lookupKey],"ERROR"),""), "")</f>
        <v/>
      </c>
      <c r="AE292" s="3" t="str">
        <f>IF($A292="ADD",IF(NOT(ISBLANK(AD292)),_xlfn.XLOOKUP(AD292,ud_surface_specification[lookupValue],ud_surface_specification[lookupKey],"ERROR"),""), "")</f>
        <v/>
      </c>
      <c r="AF292" s="4"/>
      <c r="AG292" s="4"/>
      <c r="AI292" s="3" t="str">
        <f>IF($A292="ADD",IF(NOT(ISBLANK(AH292)),_xlfn.XLOOKUP(AH292,ud_mix_designation_number[lookupValue],ud_mix_designation_number[lookupKey],"ERROR"),""), "")</f>
        <v/>
      </c>
      <c r="AK292" s="3" t="str">
        <f>IF($A292="ADD",IF(NOT(ISBLANK(AJ292)),_xlfn.XLOOKUP(AJ292,ud_chip_grade[lookupValue],ud_chip_grade[lookupKey],"ERROR"),""), "")</f>
        <v/>
      </c>
      <c r="AM292" s="3" t="str">
        <f>IF($A292="ADD",IF(NOT(ISBLANK(AL292)),_xlfn.XLOOKUP(AL292,ud_chip_grade[lookupValue],ud_chip_grade[lookupKey],"ERROR"),""), "")</f>
        <v/>
      </c>
      <c r="AO292" s="3" t="str">
        <f>IF($A292="ADD",IF(NOT(ISBLANK(AN292)),_xlfn.XLOOKUP(AN292,ud_chip_grade[lookupValue],ud_chip_grade[lookupKey],"ERROR"),""), "")</f>
        <v/>
      </c>
      <c r="AQ292" s="4"/>
      <c r="AS292" s="3" t="str">
        <f>IF($A292="ADD",IF(NOT(ISBLANK(AR292)),_xlfn.XLOOKUP(AR292,ud_recycled_aggregate[lookupValue],ud_recycled_aggregate[lookupKey],"ERROR"),""), "")</f>
        <v/>
      </c>
      <c r="AU292" s="3" t="str">
        <f>IF($A292="ADD",IF(NOT(ISBLANK(AT292)),_xlfn.XLOOKUP(AT292,ud_surface_binder_type[lookupValue],ud_surface_binder_type[lookupKey],"ERROR"),""), "")</f>
        <v/>
      </c>
      <c r="AV292" s="20"/>
      <c r="AY292" s="3" t="str">
        <f>IF($A292="ADD",IF(NOT(ISBLANK(AX292)),_xlfn.XLOOKUP(AX292,ud_cutter_type[lookupValue],ud_cutter_type[lookupKey],"ERROR"),""), "")</f>
        <v/>
      </c>
      <c r="AZ292" s="4"/>
      <c r="BB292" s="4"/>
      <c r="BG292" s="3" t="str">
        <f>IF($A292="ADD",IF(NOT(ISBLANK(BF292)),_xlfn.XLOOKUP(BF292,ud_polymer_type[lookupValue],ud_polymer_type[lookupKey],"ERROR"),""), "")</f>
        <v/>
      </c>
      <c r="BH292" s="4"/>
      <c r="BJ292" s="4"/>
      <c r="BK292" s="5"/>
      <c r="BL292" s="21"/>
      <c r="BM292" s="4"/>
      <c r="BN292" s="21"/>
      <c r="BO292" s="2" t="str">
        <f t="shared" si="39"/>
        <v/>
      </c>
      <c r="BP292" s="3" t="str">
        <f t="shared" si="40"/>
        <v/>
      </c>
      <c r="BQ292" s="3" t="str">
        <f>IF($A292="","",IF((AND($A292="ADD",OR(BP292="",BP292="Local Authority"))),"L",(_xlfn.XLOOKUP(BP292,asset_owner[lookupValue],asset_owner[lookupKey],""))))</f>
        <v/>
      </c>
      <c r="BR292" s="3" t="str">
        <f t="shared" si="41"/>
        <v/>
      </c>
      <c r="BS292" s="3" t="str">
        <f>IF($A292="","",IF((AND($A292="ADD",OR(BR292="",BR292="Vested Assets"))),"12",(_xlfn.XLOOKUP(BR292,ud_work_category[lookupValue],ud_work_category[lookupKey],""))))</f>
        <v/>
      </c>
      <c r="BT292" s="20"/>
      <c r="BU292" s="2" t="str">
        <f t="shared" si="42"/>
        <v/>
      </c>
      <c r="BV292" s="3" t="str">
        <f t="shared" si="43"/>
        <v/>
      </c>
      <c r="BW292" s="3" t="str">
        <f>IF($A292="","",IF((AND($A292="ADD",OR(BV292="",BV292="Excellent"))),"1",(_xlfn.XLOOKUP(BV292,condition[lookupValue],condition[lookupKey],""))))</f>
        <v/>
      </c>
      <c r="BX292" s="21" t="str">
        <f t="shared" si="44"/>
        <v/>
      </c>
      <c r="BY292" s="5"/>
    </row>
    <row r="293" spans="2:77" x14ac:dyDescent="0.25">
      <c r="B293" s="4"/>
      <c r="D293" s="3" t="str">
        <f>IF($A293="ADD",IF(NOT(ISBLANK(C293)),_xlfn.XLOOKUP(C293,roadnames[lookupValue],roadnames[lookupKey],"ERROR"),""), "")</f>
        <v/>
      </c>
      <c r="E293" s="4"/>
      <c r="F293" s="4"/>
      <c r="G293" s="5"/>
      <c r="H293" s="5"/>
      <c r="I293" s="19"/>
      <c r="J293" s="19"/>
      <c r="K293" s="19" t="str">
        <f t="shared" si="36"/>
        <v/>
      </c>
      <c r="L293" s="4"/>
      <c r="N293" s="3" t="str">
        <f>IF($A293="ADD",IF(NOT(ISBLANK(M293)),_xlfn.XLOOKUP(M293,len_adjust_rsn[lookupValue],len_adjust_rsn[lookupKey],"ERROR"),""), "")</f>
        <v/>
      </c>
      <c r="O293" s="19"/>
      <c r="Q293" s="19" t="str">
        <f t="shared" si="37"/>
        <v/>
      </c>
      <c r="R293" s="19"/>
      <c r="S293" s="19" t="str">
        <f t="shared" si="38"/>
        <v/>
      </c>
      <c r="T293" s="4"/>
      <c r="U293" s="4"/>
      <c r="W293" s="3" t="str">
        <f>IF($A293="ADD",IF(NOT(ISBLANK(V293)),_xlfn.XLOOKUP(V293,ud_surface_function[lookupValue],ud_surface_function[lookupKey],"ERROR"),""), "")</f>
        <v/>
      </c>
      <c r="Y293" s="3" t="str">
        <f>IF($A293="ADD",IF(NOT(ISBLANK(X293)),_xlfn.XLOOKUP(X293,ud_surface_reseal_reason[lookupValue],ud_surface_reseal_reason[lookupKey],"ERROR"),""), "")</f>
        <v/>
      </c>
      <c r="AA293" s="3" t="str">
        <f>IF($A293="ADD",IF(NOT(ISBLANK(Z293)),_xlfn.XLOOKUP(Z293,ud_surface_material_type[lookupValue],ud_surface_material_type[lookupKey],"ERROR"),""), "")</f>
        <v/>
      </c>
      <c r="AC293" s="3" t="str">
        <f>IF($A293="ADD",IF(NOT(ISBLANK(AB293)),_xlfn.XLOOKUP(AB293,ud_material_source[lookupValue],ud_material_source[lookupKey],"ERROR"),""), "")</f>
        <v/>
      </c>
      <c r="AE293" s="3" t="str">
        <f>IF($A293="ADD",IF(NOT(ISBLANK(AD293)),_xlfn.XLOOKUP(AD293,ud_surface_specification[lookupValue],ud_surface_specification[lookupKey],"ERROR"),""), "")</f>
        <v/>
      </c>
      <c r="AF293" s="4"/>
      <c r="AG293" s="4"/>
      <c r="AI293" s="3" t="str">
        <f>IF($A293="ADD",IF(NOT(ISBLANK(AH293)),_xlfn.XLOOKUP(AH293,ud_mix_designation_number[lookupValue],ud_mix_designation_number[lookupKey],"ERROR"),""), "")</f>
        <v/>
      </c>
      <c r="AK293" s="3" t="str">
        <f>IF($A293="ADD",IF(NOT(ISBLANK(AJ293)),_xlfn.XLOOKUP(AJ293,ud_chip_grade[lookupValue],ud_chip_grade[lookupKey],"ERROR"),""), "")</f>
        <v/>
      </c>
      <c r="AM293" s="3" t="str">
        <f>IF($A293="ADD",IF(NOT(ISBLANK(AL293)),_xlfn.XLOOKUP(AL293,ud_chip_grade[lookupValue],ud_chip_grade[lookupKey],"ERROR"),""), "")</f>
        <v/>
      </c>
      <c r="AO293" s="3" t="str">
        <f>IF($A293="ADD",IF(NOT(ISBLANK(AN293)),_xlfn.XLOOKUP(AN293,ud_chip_grade[lookupValue],ud_chip_grade[lookupKey],"ERROR"),""), "")</f>
        <v/>
      </c>
      <c r="AQ293" s="4"/>
      <c r="AS293" s="3" t="str">
        <f>IF($A293="ADD",IF(NOT(ISBLANK(AR293)),_xlfn.XLOOKUP(AR293,ud_recycled_aggregate[lookupValue],ud_recycled_aggregate[lookupKey],"ERROR"),""), "")</f>
        <v/>
      </c>
      <c r="AU293" s="3" t="str">
        <f>IF($A293="ADD",IF(NOT(ISBLANK(AT293)),_xlfn.XLOOKUP(AT293,ud_surface_binder_type[lookupValue],ud_surface_binder_type[lookupKey],"ERROR"),""), "")</f>
        <v/>
      </c>
      <c r="AV293" s="20"/>
      <c r="AY293" s="3" t="str">
        <f>IF($A293="ADD",IF(NOT(ISBLANK(AX293)),_xlfn.XLOOKUP(AX293,ud_cutter_type[lookupValue],ud_cutter_type[lookupKey],"ERROR"),""), "")</f>
        <v/>
      </c>
      <c r="AZ293" s="4"/>
      <c r="BB293" s="4"/>
      <c r="BG293" s="3" t="str">
        <f>IF($A293="ADD",IF(NOT(ISBLANK(BF293)),_xlfn.XLOOKUP(BF293,ud_polymer_type[lookupValue],ud_polymer_type[lookupKey],"ERROR"),""), "")</f>
        <v/>
      </c>
      <c r="BH293" s="4"/>
      <c r="BJ293" s="4"/>
      <c r="BK293" s="5"/>
      <c r="BL293" s="21"/>
      <c r="BM293" s="4"/>
      <c r="BN293" s="21"/>
      <c r="BO293" s="2" t="str">
        <f t="shared" si="39"/>
        <v/>
      </c>
      <c r="BP293" s="3" t="str">
        <f t="shared" si="40"/>
        <v/>
      </c>
      <c r="BQ293" s="3" t="str">
        <f>IF($A293="","",IF((AND($A293="ADD",OR(BP293="",BP293="Local Authority"))),"L",(_xlfn.XLOOKUP(BP293,asset_owner[lookupValue],asset_owner[lookupKey],""))))</f>
        <v/>
      </c>
      <c r="BR293" s="3" t="str">
        <f t="shared" si="41"/>
        <v/>
      </c>
      <c r="BS293" s="3" t="str">
        <f>IF($A293="","",IF((AND($A293="ADD",OR(BR293="",BR293="Vested Assets"))),"12",(_xlfn.XLOOKUP(BR293,ud_work_category[lookupValue],ud_work_category[lookupKey],""))))</f>
        <v/>
      </c>
      <c r="BT293" s="20"/>
      <c r="BU293" s="2" t="str">
        <f t="shared" si="42"/>
        <v/>
      </c>
      <c r="BV293" s="3" t="str">
        <f t="shared" si="43"/>
        <v/>
      </c>
      <c r="BW293" s="3" t="str">
        <f>IF($A293="","",IF((AND($A293="ADD",OR(BV293="",BV293="Excellent"))),"1",(_xlfn.XLOOKUP(BV293,condition[lookupValue],condition[lookupKey],""))))</f>
        <v/>
      </c>
      <c r="BX293" s="21" t="str">
        <f t="shared" si="44"/>
        <v/>
      </c>
      <c r="BY293" s="5"/>
    </row>
    <row r="294" spans="2:77" x14ac:dyDescent="0.25">
      <c r="B294" s="4"/>
      <c r="D294" s="3" t="str">
        <f>IF($A294="ADD",IF(NOT(ISBLANK(C294)),_xlfn.XLOOKUP(C294,roadnames[lookupValue],roadnames[lookupKey],"ERROR"),""), "")</f>
        <v/>
      </c>
      <c r="E294" s="4"/>
      <c r="F294" s="4"/>
      <c r="G294" s="5"/>
      <c r="H294" s="5"/>
      <c r="I294" s="19"/>
      <c r="J294" s="19"/>
      <c r="K294" s="19" t="str">
        <f t="shared" si="36"/>
        <v/>
      </c>
      <c r="L294" s="4"/>
      <c r="N294" s="3" t="str">
        <f>IF($A294="ADD",IF(NOT(ISBLANK(M294)),_xlfn.XLOOKUP(M294,len_adjust_rsn[lookupValue],len_adjust_rsn[lookupKey],"ERROR"),""), "")</f>
        <v/>
      </c>
      <c r="O294" s="19"/>
      <c r="Q294" s="19" t="str">
        <f t="shared" si="37"/>
        <v/>
      </c>
      <c r="R294" s="19"/>
      <c r="S294" s="19" t="str">
        <f t="shared" si="38"/>
        <v/>
      </c>
      <c r="T294" s="4"/>
      <c r="U294" s="4"/>
      <c r="W294" s="3" t="str">
        <f>IF($A294="ADD",IF(NOT(ISBLANK(V294)),_xlfn.XLOOKUP(V294,ud_surface_function[lookupValue],ud_surface_function[lookupKey],"ERROR"),""), "")</f>
        <v/>
      </c>
      <c r="Y294" s="3" t="str">
        <f>IF($A294="ADD",IF(NOT(ISBLANK(X294)),_xlfn.XLOOKUP(X294,ud_surface_reseal_reason[lookupValue],ud_surface_reseal_reason[lookupKey],"ERROR"),""), "")</f>
        <v/>
      </c>
      <c r="AA294" s="3" t="str">
        <f>IF($A294="ADD",IF(NOT(ISBLANK(Z294)),_xlfn.XLOOKUP(Z294,ud_surface_material_type[lookupValue],ud_surface_material_type[lookupKey],"ERROR"),""), "")</f>
        <v/>
      </c>
      <c r="AC294" s="3" t="str">
        <f>IF($A294="ADD",IF(NOT(ISBLANK(AB294)),_xlfn.XLOOKUP(AB294,ud_material_source[lookupValue],ud_material_source[lookupKey],"ERROR"),""), "")</f>
        <v/>
      </c>
      <c r="AE294" s="3" t="str">
        <f>IF($A294="ADD",IF(NOT(ISBLANK(AD294)),_xlfn.XLOOKUP(AD294,ud_surface_specification[lookupValue],ud_surface_specification[lookupKey],"ERROR"),""), "")</f>
        <v/>
      </c>
      <c r="AF294" s="4"/>
      <c r="AG294" s="4"/>
      <c r="AI294" s="3" t="str">
        <f>IF($A294="ADD",IF(NOT(ISBLANK(AH294)),_xlfn.XLOOKUP(AH294,ud_mix_designation_number[lookupValue],ud_mix_designation_number[lookupKey],"ERROR"),""), "")</f>
        <v/>
      </c>
      <c r="AK294" s="3" t="str">
        <f>IF($A294="ADD",IF(NOT(ISBLANK(AJ294)),_xlfn.XLOOKUP(AJ294,ud_chip_grade[lookupValue],ud_chip_grade[lookupKey],"ERROR"),""), "")</f>
        <v/>
      </c>
      <c r="AM294" s="3" t="str">
        <f>IF($A294="ADD",IF(NOT(ISBLANK(AL294)),_xlfn.XLOOKUP(AL294,ud_chip_grade[lookupValue],ud_chip_grade[lookupKey],"ERROR"),""), "")</f>
        <v/>
      </c>
      <c r="AO294" s="3" t="str">
        <f>IF($A294="ADD",IF(NOT(ISBLANK(AN294)),_xlfn.XLOOKUP(AN294,ud_chip_grade[lookupValue],ud_chip_grade[lookupKey],"ERROR"),""), "")</f>
        <v/>
      </c>
      <c r="AQ294" s="4"/>
      <c r="AS294" s="3" t="str">
        <f>IF($A294="ADD",IF(NOT(ISBLANK(AR294)),_xlfn.XLOOKUP(AR294,ud_recycled_aggregate[lookupValue],ud_recycled_aggregate[lookupKey],"ERROR"),""), "")</f>
        <v/>
      </c>
      <c r="AU294" s="3" t="str">
        <f>IF($A294="ADD",IF(NOT(ISBLANK(AT294)),_xlfn.XLOOKUP(AT294,ud_surface_binder_type[lookupValue],ud_surface_binder_type[lookupKey],"ERROR"),""), "")</f>
        <v/>
      </c>
      <c r="AV294" s="20"/>
      <c r="AY294" s="3" t="str">
        <f>IF($A294="ADD",IF(NOT(ISBLANK(AX294)),_xlfn.XLOOKUP(AX294,ud_cutter_type[lookupValue],ud_cutter_type[lookupKey],"ERROR"),""), "")</f>
        <v/>
      </c>
      <c r="AZ294" s="4"/>
      <c r="BB294" s="4"/>
      <c r="BG294" s="3" t="str">
        <f>IF($A294="ADD",IF(NOT(ISBLANK(BF294)),_xlfn.XLOOKUP(BF294,ud_polymer_type[lookupValue],ud_polymer_type[lookupKey],"ERROR"),""), "")</f>
        <v/>
      </c>
      <c r="BH294" s="4"/>
      <c r="BJ294" s="4"/>
      <c r="BK294" s="5"/>
      <c r="BL294" s="21"/>
      <c r="BM294" s="4"/>
      <c r="BN294" s="21"/>
      <c r="BO294" s="2" t="str">
        <f t="shared" si="39"/>
        <v/>
      </c>
      <c r="BP294" s="3" t="str">
        <f t="shared" si="40"/>
        <v/>
      </c>
      <c r="BQ294" s="3" t="str">
        <f>IF($A294="","",IF((AND($A294="ADD",OR(BP294="",BP294="Local Authority"))),"L",(_xlfn.XLOOKUP(BP294,asset_owner[lookupValue],asset_owner[lookupKey],""))))</f>
        <v/>
      </c>
      <c r="BR294" s="3" t="str">
        <f t="shared" si="41"/>
        <v/>
      </c>
      <c r="BS294" s="3" t="str">
        <f>IF($A294="","",IF((AND($A294="ADD",OR(BR294="",BR294="Vested Assets"))),"12",(_xlfn.XLOOKUP(BR294,ud_work_category[lookupValue],ud_work_category[lookupKey],""))))</f>
        <v/>
      </c>
      <c r="BT294" s="20"/>
      <c r="BU294" s="2" t="str">
        <f t="shared" si="42"/>
        <v/>
      </c>
      <c r="BV294" s="3" t="str">
        <f t="shared" si="43"/>
        <v/>
      </c>
      <c r="BW294" s="3" t="str">
        <f>IF($A294="","",IF((AND($A294="ADD",OR(BV294="",BV294="Excellent"))),"1",(_xlfn.XLOOKUP(BV294,condition[lookupValue],condition[lookupKey],""))))</f>
        <v/>
      </c>
      <c r="BX294" s="21" t="str">
        <f t="shared" si="44"/>
        <v/>
      </c>
      <c r="BY294" s="5"/>
    </row>
    <row r="295" spans="2:77" x14ac:dyDescent="0.25">
      <c r="B295" s="4"/>
      <c r="D295" s="3" t="str">
        <f>IF($A295="ADD",IF(NOT(ISBLANK(C295)),_xlfn.XLOOKUP(C295,roadnames[lookupValue],roadnames[lookupKey],"ERROR"),""), "")</f>
        <v/>
      </c>
      <c r="E295" s="4"/>
      <c r="F295" s="4"/>
      <c r="G295" s="5"/>
      <c r="H295" s="5"/>
      <c r="I295" s="19"/>
      <c r="J295" s="19"/>
      <c r="K295" s="19" t="str">
        <f t="shared" si="36"/>
        <v/>
      </c>
      <c r="L295" s="4"/>
      <c r="N295" s="3" t="str">
        <f>IF($A295="ADD",IF(NOT(ISBLANK(M295)),_xlfn.XLOOKUP(M295,len_adjust_rsn[lookupValue],len_adjust_rsn[lookupKey],"ERROR"),""), "")</f>
        <v/>
      </c>
      <c r="O295" s="19"/>
      <c r="Q295" s="19" t="str">
        <f t="shared" si="37"/>
        <v/>
      </c>
      <c r="R295" s="19"/>
      <c r="S295" s="19" t="str">
        <f t="shared" si="38"/>
        <v/>
      </c>
      <c r="T295" s="4"/>
      <c r="U295" s="4"/>
      <c r="W295" s="3" t="str">
        <f>IF($A295="ADD",IF(NOT(ISBLANK(V295)),_xlfn.XLOOKUP(V295,ud_surface_function[lookupValue],ud_surface_function[lookupKey],"ERROR"),""), "")</f>
        <v/>
      </c>
      <c r="Y295" s="3" t="str">
        <f>IF($A295="ADD",IF(NOT(ISBLANK(X295)),_xlfn.XLOOKUP(X295,ud_surface_reseal_reason[lookupValue],ud_surface_reseal_reason[lookupKey],"ERROR"),""), "")</f>
        <v/>
      </c>
      <c r="AA295" s="3" t="str">
        <f>IF($A295="ADD",IF(NOT(ISBLANK(Z295)),_xlfn.XLOOKUP(Z295,ud_surface_material_type[lookupValue],ud_surface_material_type[lookupKey],"ERROR"),""), "")</f>
        <v/>
      </c>
      <c r="AC295" s="3" t="str">
        <f>IF($A295="ADD",IF(NOT(ISBLANK(AB295)),_xlfn.XLOOKUP(AB295,ud_material_source[lookupValue],ud_material_source[lookupKey],"ERROR"),""), "")</f>
        <v/>
      </c>
      <c r="AE295" s="3" t="str">
        <f>IF($A295="ADD",IF(NOT(ISBLANK(AD295)),_xlfn.XLOOKUP(AD295,ud_surface_specification[lookupValue],ud_surface_specification[lookupKey],"ERROR"),""), "")</f>
        <v/>
      </c>
      <c r="AF295" s="4"/>
      <c r="AG295" s="4"/>
      <c r="AI295" s="3" t="str">
        <f>IF($A295="ADD",IF(NOT(ISBLANK(AH295)),_xlfn.XLOOKUP(AH295,ud_mix_designation_number[lookupValue],ud_mix_designation_number[lookupKey],"ERROR"),""), "")</f>
        <v/>
      </c>
      <c r="AK295" s="3" t="str">
        <f>IF($A295="ADD",IF(NOT(ISBLANK(AJ295)),_xlfn.XLOOKUP(AJ295,ud_chip_grade[lookupValue],ud_chip_grade[lookupKey],"ERROR"),""), "")</f>
        <v/>
      </c>
      <c r="AM295" s="3" t="str">
        <f>IF($A295="ADD",IF(NOT(ISBLANK(AL295)),_xlfn.XLOOKUP(AL295,ud_chip_grade[lookupValue],ud_chip_grade[lookupKey],"ERROR"),""), "")</f>
        <v/>
      </c>
      <c r="AO295" s="3" t="str">
        <f>IF($A295="ADD",IF(NOT(ISBLANK(AN295)),_xlfn.XLOOKUP(AN295,ud_chip_grade[lookupValue],ud_chip_grade[lookupKey],"ERROR"),""), "")</f>
        <v/>
      </c>
      <c r="AQ295" s="4"/>
      <c r="AS295" s="3" t="str">
        <f>IF($A295="ADD",IF(NOT(ISBLANK(AR295)),_xlfn.XLOOKUP(AR295,ud_recycled_aggregate[lookupValue],ud_recycled_aggregate[lookupKey],"ERROR"),""), "")</f>
        <v/>
      </c>
      <c r="AU295" s="3" t="str">
        <f>IF($A295="ADD",IF(NOT(ISBLANK(AT295)),_xlfn.XLOOKUP(AT295,ud_surface_binder_type[lookupValue],ud_surface_binder_type[lookupKey],"ERROR"),""), "")</f>
        <v/>
      </c>
      <c r="AV295" s="20"/>
      <c r="AY295" s="3" t="str">
        <f>IF($A295="ADD",IF(NOT(ISBLANK(AX295)),_xlfn.XLOOKUP(AX295,ud_cutter_type[lookupValue],ud_cutter_type[lookupKey],"ERROR"),""), "")</f>
        <v/>
      </c>
      <c r="AZ295" s="4"/>
      <c r="BB295" s="4"/>
      <c r="BG295" s="3" t="str">
        <f>IF($A295="ADD",IF(NOT(ISBLANK(BF295)),_xlfn.XLOOKUP(BF295,ud_polymer_type[lookupValue],ud_polymer_type[lookupKey],"ERROR"),""), "")</f>
        <v/>
      </c>
      <c r="BH295" s="4"/>
      <c r="BJ295" s="4"/>
      <c r="BK295" s="5"/>
      <c r="BL295" s="21"/>
      <c r="BM295" s="4"/>
      <c r="BN295" s="21"/>
      <c r="BO295" s="2" t="str">
        <f t="shared" si="39"/>
        <v/>
      </c>
      <c r="BP295" s="3" t="str">
        <f t="shared" si="40"/>
        <v/>
      </c>
      <c r="BQ295" s="3" t="str">
        <f>IF($A295="","",IF((AND($A295="ADD",OR(BP295="",BP295="Local Authority"))),"L",(_xlfn.XLOOKUP(BP295,asset_owner[lookupValue],asset_owner[lookupKey],""))))</f>
        <v/>
      </c>
      <c r="BR295" s="3" t="str">
        <f t="shared" si="41"/>
        <v/>
      </c>
      <c r="BS295" s="3" t="str">
        <f>IF($A295="","",IF((AND($A295="ADD",OR(BR295="",BR295="Vested Assets"))),"12",(_xlfn.XLOOKUP(BR295,ud_work_category[lookupValue],ud_work_category[lookupKey],""))))</f>
        <v/>
      </c>
      <c r="BT295" s="20"/>
      <c r="BU295" s="2" t="str">
        <f t="shared" si="42"/>
        <v/>
      </c>
      <c r="BV295" s="3" t="str">
        <f t="shared" si="43"/>
        <v/>
      </c>
      <c r="BW295" s="3" t="str">
        <f>IF($A295="","",IF((AND($A295="ADD",OR(BV295="",BV295="Excellent"))),"1",(_xlfn.XLOOKUP(BV295,condition[lookupValue],condition[lookupKey],""))))</f>
        <v/>
      </c>
      <c r="BX295" s="21" t="str">
        <f t="shared" si="44"/>
        <v/>
      </c>
      <c r="BY295" s="5"/>
    </row>
    <row r="296" spans="2:77" x14ac:dyDescent="0.25">
      <c r="B296" s="4"/>
      <c r="D296" s="3" t="str">
        <f>IF($A296="ADD",IF(NOT(ISBLANK(C296)),_xlfn.XLOOKUP(C296,roadnames[lookupValue],roadnames[lookupKey],"ERROR"),""), "")</f>
        <v/>
      </c>
      <c r="E296" s="4"/>
      <c r="F296" s="4"/>
      <c r="G296" s="5"/>
      <c r="H296" s="5"/>
      <c r="I296" s="19"/>
      <c r="J296" s="19"/>
      <c r="K296" s="19" t="str">
        <f t="shared" si="36"/>
        <v/>
      </c>
      <c r="L296" s="4"/>
      <c r="N296" s="3" t="str">
        <f>IF($A296="ADD",IF(NOT(ISBLANK(M296)),_xlfn.XLOOKUP(M296,len_adjust_rsn[lookupValue],len_adjust_rsn[lookupKey],"ERROR"),""), "")</f>
        <v/>
      </c>
      <c r="O296" s="19"/>
      <c r="Q296" s="19" t="str">
        <f t="shared" si="37"/>
        <v/>
      </c>
      <c r="R296" s="19"/>
      <c r="S296" s="19" t="str">
        <f t="shared" si="38"/>
        <v/>
      </c>
      <c r="T296" s="4"/>
      <c r="U296" s="4"/>
      <c r="W296" s="3" t="str">
        <f>IF($A296="ADD",IF(NOT(ISBLANK(V296)),_xlfn.XLOOKUP(V296,ud_surface_function[lookupValue],ud_surface_function[lookupKey],"ERROR"),""), "")</f>
        <v/>
      </c>
      <c r="Y296" s="3" t="str">
        <f>IF($A296="ADD",IF(NOT(ISBLANK(X296)),_xlfn.XLOOKUP(X296,ud_surface_reseal_reason[lookupValue],ud_surface_reseal_reason[lookupKey],"ERROR"),""), "")</f>
        <v/>
      </c>
      <c r="AA296" s="3" t="str">
        <f>IF($A296="ADD",IF(NOT(ISBLANK(Z296)),_xlfn.XLOOKUP(Z296,ud_surface_material_type[lookupValue],ud_surface_material_type[lookupKey],"ERROR"),""), "")</f>
        <v/>
      </c>
      <c r="AC296" s="3" t="str">
        <f>IF($A296="ADD",IF(NOT(ISBLANK(AB296)),_xlfn.XLOOKUP(AB296,ud_material_source[lookupValue],ud_material_source[lookupKey],"ERROR"),""), "")</f>
        <v/>
      </c>
      <c r="AE296" s="3" t="str">
        <f>IF($A296="ADD",IF(NOT(ISBLANK(AD296)),_xlfn.XLOOKUP(AD296,ud_surface_specification[lookupValue],ud_surface_specification[lookupKey],"ERROR"),""), "")</f>
        <v/>
      </c>
      <c r="AF296" s="4"/>
      <c r="AG296" s="4"/>
      <c r="AI296" s="3" t="str">
        <f>IF($A296="ADD",IF(NOT(ISBLANK(AH296)),_xlfn.XLOOKUP(AH296,ud_mix_designation_number[lookupValue],ud_mix_designation_number[lookupKey],"ERROR"),""), "")</f>
        <v/>
      </c>
      <c r="AK296" s="3" t="str">
        <f>IF($A296="ADD",IF(NOT(ISBLANK(AJ296)),_xlfn.XLOOKUP(AJ296,ud_chip_grade[lookupValue],ud_chip_grade[lookupKey],"ERROR"),""), "")</f>
        <v/>
      </c>
      <c r="AM296" s="3" t="str">
        <f>IF($A296="ADD",IF(NOT(ISBLANK(AL296)),_xlfn.XLOOKUP(AL296,ud_chip_grade[lookupValue],ud_chip_grade[lookupKey],"ERROR"),""), "")</f>
        <v/>
      </c>
      <c r="AO296" s="3" t="str">
        <f>IF($A296="ADD",IF(NOT(ISBLANK(AN296)),_xlfn.XLOOKUP(AN296,ud_chip_grade[lookupValue],ud_chip_grade[lookupKey],"ERROR"),""), "")</f>
        <v/>
      </c>
      <c r="AQ296" s="4"/>
      <c r="AS296" s="3" t="str">
        <f>IF($A296="ADD",IF(NOT(ISBLANK(AR296)),_xlfn.XLOOKUP(AR296,ud_recycled_aggregate[lookupValue],ud_recycled_aggregate[lookupKey],"ERROR"),""), "")</f>
        <v/>
      </c>
      <c r="AU296" s="3" t="str">
        <f>IF($A296="ADD",IF(NOT(ISBLANK(AT296)),_xlfn.XLOOKUP(AT296,ud_surface_binder_type[lookupValue],ud_surface_binder_type[lookupKey],"ERROR"),""), "")</f>
        <v/>
      </c>
      <c r="AV296" s="20"/>
      <c r="AY296" s="3" t="str">
        <f>IF($A296="ADD",IF(NOT(ISBLANK(AX296)),_xlfn.XLOOKUP(AX296,ud_cutter_type[lookupValue],ud_cutter_type[lookupKey],"ERROR"),""), "")</f>
        <v/>
      </c>
      <c r="AZ296" s="4"/>
      <c r="BB296" s="4"/>
      <c r="BG296" s="3" t="str">
        <f>IF($A296="ADD",IF(NOT(ISBLANK(BF296)),_xlfn.XLOOKUP(BF296,ud_polymer_type[lookupValue],ud_polymer_type[lookupKey],"ERROR"),""), "")</f>
        <v/>
      </c>
      <c r="BH296" s="4"/>
      <c r="BJ296" s="4"/>
      <c r="BK296" s="5"/>
      <c r="BL296" s="21"/>
      <c r="BM296" s="4"/>
      <c r="BN296" s="21"/>
      <c r="BO296" s="2" t="str">
        <f t="shared" si="39"/>
        <v/>
      </c>
      <c r="BP296" s="3" t="str">
        <f t="shared" si="40"/>
        <v/>
      </c>
      <c r="BQ296" s="3" t="str">
        <f>IF($A296="","",IF((AND($A296="ADD",OR(BP296="",BP296="Local Authority"))),"L",(_xlfn.XLOOKUP(BP296,asset_owner[lookupValue],asset_owner[lookupKey],""))))</f>
        <v/>
      </c>
      <c r="BR296" s="3" t="str">
        <f t="shared" si="41"/>
        <v/>
      </c>
      <c r="BS296" s="3" t="str">
        <f>IF($A296="","",IF((AND($A296="ADD",OR(BR296="",BR296="Vested Assets"))),"12",(_xlfn.XLOOKUP(BR296,ud_work_category[lookupValue],ud_work_category[lookupKey],""))))</f>
        <v/>
      </c>
      <c r="BT296" s="20"/>
      <c r="BU296" s="2" t="str">
        <f t="shared" si="42"/>
        <v/>
      </c>
      <c r="BV296" s="3" t="str">
        <f t="shared" si="43"/>
        <v/>
      </c>
      <c r="BW296" s="3" t="str">
        <f>IF($A296="","",IF((AND($A296="ADD",OR(BV296="",BV296="Excellent"))),"1",(_xlfn.XLOOKUP(BV296,condition[lookupValue],condition[lookupKey],""))))</f>
        <v/>
      </c>
      <c r="BX296" s="21" t="str">
        <f t="shared" si="44"/>
        <v/>
      </c>
      <c r="BY296" s="5"/>
    </row>
    <row r="297" spans="2:77" x14ac:dyDescent="0.25">
      <c r="B297" s="4"/>
      <c r="D297" s="3" t="str">
        <f>IF($A297="ADD",IF(NOT(ISBLANK(C297)),_xlfn.XLOOKUP(C297,roadnames[lookupValue],roadnames[lookupKey],"ERROR"),""), "")</f>
        <v/>
      </c>
      <c r="E297" s="4"/>
      <c r="F297" s="4"/>
      <c r="G297" s="5"/>
      <c r="H297" s="5"/>
      <c r="I297" s="19"/>
      <c r="J297" s="19"/>
      <c r="K297" s="19" t="str">
        <f t="shared" si="36"/>
        <v/>
      </c>
      <c r="L297" s="4"/>
      <c r="N297" s="3" t="str">
        <f>IF($A297="ADD",IF(NOT(ISBLANK(M297)),_xlfn.XLOOKUP(M297,len_adjust_rsn[lookupValue],len_adjust_rsn[lookupKey],"ERROR"),""), "")</f>
        <v/>
      </c>
      <c r="O297" s="19"/>
      <c r="Q297" s="19" t="str">
        <f t="shared" si="37"/>
        <v/>
      </c>
      <c r="R297" s="19"/>
      <c r="S297" s="19" t="str">
        <f t="shared" si="38"/>
        <v/>
      </c>
      <c r="T297" s="4"/>
      <c r="U297" s="4"/>
      <c r="W297" s="3" t="str">
        <f>IF($A297="ADD",IF(NOT(ISBLANK(V297)),_xlfn.XLOOKUP(V297,ud_surface_function[lookupValue],ud_surface_function[lookupKey],"ERROR"),""), "")</f>
        <v/>
      </c>
      <c r="Y297" s="3" t="str">
        <f>IF($A297="ADD",IF(NOT(ISBLANK(X297)),_xlfn.XLOOKUP(X297,ud_surface_reseal_reason[lookupValue],ud_surface_reseal_reason[lookupKey],"ERROR"),""), "")</f>
        <v/>
      </c>
      <c r="AA297" s="3" t="str">
        <f>IF($A297="ADD",IF(NOT(ISBLANK(Z297)),_xlfn.XLOOKUP(Z297,ud_surface_material_type[lookupValue],ud_surface_material_type[lookupKey],"ERROR"),""), "")</f>
        <v/>
      </c>
      <c r="AC297" s="3" t="str">
        <f>IF($A297="ADD",IF(NOT(ISBLANK(AB297)),_xlfn.XLOOKUP(AB297,ud_material_source[lookupValue],ud_material_source[lookupKey],"ERROR"),""), "")</f>
        <v/>
      </c>
      <c r="AE297" s="3" t="str">
        <f>IF($A297="ADD",IF(NOT(ISBLANK(AD297)),_xlfn.XLOOKUP(AD297,ud_surface_specification[lookupValue],ud_surface_specification[lookupKey],"ERROR"),""), "")</f>
        <v/>
      </c>
      <c r="AF297" s="4"/>
      <c r="AG297" s="4"/>
      <c r="AI297" s="3" t="str">
        <f>IF($A297="ADD",IF(NOT(ISBLANK(AH297)),_xlfn.XLOOKUP(AH297,ud_mix_designation_number[lookupValue],ud_mix_designation_number[lookupKey],"ERROR"),""), "")</f>
        <v/>
      </c>
      <c r="AK297" s="3" t="str">
        <f>IF($A297="ADD",IF(NOT(ISBLANK(AJ297)),_xlfn.XLOOKUP(AJ297,ud_chip_grade[lookupValue],ud_chip_grade[lookupKey],"ERROR"),""), "")</f>
        <v/>
      </c>
      <c r="AM297" s="3" t="str">
        <f>IF($A297="ADD",IF(NOT(ISBLANK(AL297)),_xlfn.XLOOKUP(AL297,ud_chip_grade[lookupValue],ud_chip_grade[lookupKey],"ERROR"),""), "")</f>
        <v/>
      </c>
      <c r="AO297" s="3" t="str">
        <f>IF($A297="ADD",IF(NOT(ISBLANK(AN297)),_xlfn.XLOOKUP(AN297,ud_chip_grade[lookupValue],ud_chip_grade[lookupKey],"ERROR"),""), "")</f>
        <v/>
      </c>
      <c r="AQ297" s="4"/>
      <c r="AS297" s="3" t="str">
        <f>IF($A297="ADD",IF(NOT(ISBLANK(AR297)),_xlfn.XLOOKUP(AR297,ud_recycled_aggregate[lookupValue],ud_recycled_aggregate[lookupKey],"ERROR"),""), "")</f>
        <v/>
      </c>
      <c r="AU297" s="3" t="str">
        <f>IF($A297="ADD",IF(NOT(ISBLANK(AT297)),_xlfn.XLOOKUP(AT297,ud_surface_binder_type[lookupValue],ud_surface_binder_type[lookupKey],"ERROR"),""), "")</f>
        <v/>
      </c>
      <c r="AV297" s="20"/>
      <c r="AY297" s="3" t="str">
        <f>IF($A297="ADD",IF(NOT(ISBLANK(AX297)),_xlfn.XLOOKUP(AX297,ud_cutter_type[lookupValue],ud_cutter_type[lookupKey],"ERROR"),""), "")</f>
        <v/>
      </c>
      <c r="AZ297" s="4"/>
      <c r="BB297" s="4"/>
      <c r="BG297" s="3" t="str">
        <f>IF($A297="ADD",IF(NOT(ISBLANK(BF297)),_xlfn.XLOOKUP(BF297,ud_polymer_type[lookupValue],ud_polymer_type[lookupKey],"ERROR"),""), "")</f>
        <v/>
      </c>
      <c r="BH297" s="4"/>
      <c r="BJ297" s="4"/>
      <c r="BK297" s="5"/>
      <c r="BL297" s="21"/>
      <c r="BM297" s="4"/>
      <c r="BN297" s="21"/>
      <c r="BO297" s="2" t="str">
        <f t="shared" si="39"/>
        <v/>
      </c>
      <c r="BP297" s="3" t="str">
        <f t="shared" si="40"/>
        <v/>
      </c>
      <c r="BQ297" s="3" t="str">
        <f>IF($A297="","",IF((AND($A297="ADD",OR(BP297="",BP297="Local Authority"))),"L",(_xlfn.XLOOKUP(BP297,asset_owner[lookupValue],asset_owner[lookupKey],""))))</f>
        <v/>
      </c>
      <c r="BR297" s="3" t="str">
        <f t="shared" si="41"/>
        <v/>
      </c>
      <c r="BS297" s="3" t="str">
        <f>IF($A297="","",IF((AND($A297="ADD",OR(BR297="",BR297="Vested Assets"))),"12",(_xlfn.XLOOKUP(BR297,ud_work_category[lookupValue],ud_work_category[lookupKey],""))))</f>
        <v/>
      </c>
      <c r="BT297" s="20"/>
      <c r="BU297" s="2" t="str">
        <f t="shared" si="42"/>
        <v/>
      </c>
      <c r="BV297" s="3" t="str">
        <f t="shared" si="43"/>
        <v/>
      </c>
      <c r="BW297" s="3" t="str">
        <f>IF($A297="","",IF((AND($A297="ADD",OR(BV297="",BV297="Excellent"))),"1",(_xlfn.XLOOKUP(BV297,condition[lookupValue],condition[lookupKey],""))))</f>
        <v/>
      </c>
      <c r="BX297" s="21" t="str">
        <f t="shared" si="44"/>
        <v/>
      </c>
      <c r="BY297" s="5"/>
    </row>
    <row r="298" spans="2:77" x14ac:dyDescent="0.25">
      <c r="B298" s="4"/>
      <c r="D298" s="3" t="str">
        <f>IF($A298="ADD",IF(NOT(ISBLANK(C298)),_xlfn.XLOOKUP(C298,roadnames[lookupValue],roadnames[lookupKey],"ERROR"),""), "")</f>
        <v/>
      </c>
      <c r="E298" s="4"/>
      <c r="F298" s="4"/>
      <c r="G298" s="5"/>
      <c r="H298" s="5"/>
      <c r="I298" s="19"/>
      <c r="J298" s="19"/>
      <c r="K298" s="19" t="str">
        <f t="shared" si="36"/>
        <v/>
      </c>
      <c r="L298" s="4"/>
      <c r="N298" s="3" t="str">
        <f>IF($A298="ADD",IF(NOT(ISBLANK(M298)),_xlfn.XLOOKUP(M298,len_adjust_rsn[lookupValue],len_adjust_rsn[lookupKey],"ERROR"),""), "")</f>
        <v/>
      </c>
      <c r="O298" s="19"/>
      <c r="Q298" s="19" t="str">
        <f t="shared" si="37"/>
        <v/>
      </c>
      <c r="R298" s="19"/>
      <c r="S298" s="19" t="str">
        <f t="shared" si="38"/>
        <v/>
      </c>
      <c r="T298" s="4"/>
      <c r="U298" s="4"/>
      <c r="W298" s="3" t="str">
        <f>IF($A298="ADD",IF(NOT(ISBLANK(V298)),_xlfn.XLOOKUP(V298,ud_surface_function[lookupValue],ud_surface_function[lookupKey],"ERROR"),""), "")</f>
        <v/>
      </c>
      <c r="Y298" s="3" t="str">
        <f>IF($A298="ADD",IF(NOT(ISBLANK(X298)),_xlfn.XLOOKUP(X298,ud_surface_reseal_reason[lookupValue],ud_surface_reseal_reason[lookupKey],"ERROR"),""), "")</f>
        <v/>
      </c>
      <c r="AA298" s="3" t="str">
        <f>IF($A298="ADD",IF(NOT(ISBLANK(Z298)),_xlfn.XLOOKUP(Z298,ud_surface_material_type[lookupValue],ud_surface_material_type[lookupKey],"ERROR"),""), "")</f>
        <v/>
      </c>
      <c r="AC298" s="3" t="str">
        <f>IF($A298="ADD",IF(NOT(ISBLANK(AB298)),_xlfn.XLOOKUP(AB298,ud_material_source[lookupValue],ud_material_source[lookupKey],"ERROR"),""), "")</f>
        <v/>
      </c>
      <c r="AE298" s="3" t="str">
        <f>IF($A298="ADD",IF(NOT(ISBLANK(AD298)),_xlfn.XLOOKUP(AD298,ud_surface_specification[lookupValue],ud_surface_specification[lookupKey],"ERROR"),""), "")</f>
        <v/>
      </c>
      <c r="AF298" s="4"/>
      <c r="AG298" s="4"/>
      <c r="AI298" s="3" t="str">
        <f>IF($A298="ADD",IF(NOT(ISBLANK(AH298)),_xlfn.XLOOKUP(AH298,ud_mix_designation_number[lookupValue],ud_mix_designation_number[lookupKey],"ERROR"),""), "")</f>
        <v/>
      </c>
      <c r="AK298" s="3" t="str">
        <f>IF($A298="ADD",IF(NOT(ISBLANK(AJ298)),_xlfn.XLOOKUP(AJ298,ud_chip_grade[lookupValue],ud_chip_grade[lookupKey],"ERROR"),""), "")</f>
        <v/>
      </c>
      <c r="AM298" s="3" t="str">
        <f>IF($A298="ADD",IF(NOT(ISBLANK(AL298)),_xlfn.XLOOKUP(AL298,ud_chip_grade[lookupValue],ud_chip_grade[lookupKey],"ERROR"),""), "")</f>
        <v/>
      </c>
      <c r="AO298" s="3" t="str">
        <f>IF($A298="ADD",IF(NOT(ISBLANK(AN298)),_xlfn.XLOOKUP(AN298,ud_chip_grade[lookupValue],ud_chip_grade[lookupKey],"ERROR"),""), "")</f>
        <v/>
      </c>
      <c r="AQ298" s="4"/>
      <c r="AS298" s="3" t="str">
        <f>IF($A298="ADD",IF(NOT(ISBLANK(AR298)),_xlfn.XLOOKUP(AR298,ud_recycled_aggregate[lookupValue],ud_recycled_aggregate[lookupKey],"ERROR"),""), "")</f>
        <v/>
      </c>
      <c r="AU298" s="3" t="str">
        <f>IF($A298="ADD",IF(NOT(ISBLANK(AT298)),_xlfn.XLOOKUP(AT298,ud_surface_binder_type[lookupValue],ud_surface_binder_type[lookupKey],"ERROR"),""), "")</f>
        <v/>
      </c>
      <c r="AV298" s="20"/>
      <c r="AY298" s="3" t="str">
        <f>IF($A298="ADD",IF(NOT(ISBLANK(AX298)),_xlfn.XLOOKUP(AX298,ud_cutter_type[lookupValue],ud_cutter_type[lookupKey],"ERROR"),""), "")</f>
        <v/>
      </c>
      <c r="AZ298" s="4"/>
      <c r="BB298" s="4"/>
      <c r="BG298" s="3" t="str">
        <f>IF($A298="ADD",IF(NOT(ISBLANK(BF298)),_xlfn.XLOOKUP(BF298,ud_polymer_type[lookupValue],ud_polymer_type[lookupKey],"ERROR"),""), "")</f>
        <v/>
      </c>
      <c r="BH298" s="4"/>
      <c r="BJ298" s="4"/>
      <c r="BK298" s="5"/>
      <c r="BL298" s="21"/>
      <c r="BM298" s="4"/>
      <c r="BN298" s="21"/>
      <c r="BO298" s="2" t="str">
        <f t="shared" si="39"/>
        <v/>
      </c>
      <c r="BP298" s="3" t="str">
        <f t="shared" si="40"/>
        <v/>
      </c>
      <c r="BQ298" s="3" t="str">
        <f>IF($A298="","",IF((AND($A298="ADD",OR(BP298="",BP298="Local Authority"))),"L",(_xlfn.XLOOKUP(BP298,asset_owner[lookupValue],asset_owner[lookupKey],""))))</f>
        <v/>
      </c>
      <c r="BR298" s="3" t="str">
        <f t="shared" si="41"/>
        <v/>
      </c>
      <c r="BS298" s="3" t="str">
        <f>IF($A298="","",IF((AND($A298="ADD",OR(BR298="",BR298="Vested Assets"))),"12",(_xlfn.XLOOKUP(BR298,ud_work_category[lookupValue],ud_work_category[lookupKey],""))))</f>
        <v/>
      </c>
      <c r="BT298" s="20"/>
      <c r="BU298" s="2" t="str">
        <f t="shared" si="42"/>
        <v/>
      </c>
      <c r="BV298" s="3" t="str">
        <f t="shared" si="43"/>
        <v/>
      </c>
      <c r="BW298" s="3" t="str">
        <f>IF($A298="","",IF((AND($A298="ADD",OR(BV298="",BV298="Excellent"))),"1",(_xlfn.XLOOKUP(BV298,condition[lookupValue],condition[lookupKey],""))))</f>
        <v/>
      </c>
      <c r="BX298" s="21" t="str">
        <f t="shared" si="44"/>
        <v/>
      </c>
      <c r="BY298" s="5"/>
    </row>
    <row r="299" spans="2:77" x14ac:dyDescent="0.25">
      <c r="B299" s="4"/>
      <c r="D299" s="3" t="str">
        <f>IF($A299="ADD",IF(NOT(ISBLANK(C299)),_xlfn.XLOOKUP(C299,roadnames[lookupValue],roadnames[lookupKey],"ERROR"),""), "")</f>
        <v/>
      </c>
      <c r="E299" s="4"/>
      <c r="F299" s="4"/>
      <c r="G299" s="5"/>
      <c r="H299" s="5"/>
      <c r="I299" s="19"/>
      <c r="J299" s="19"/>
      <c r="K299" s="19" t="str">
        <f t="shared" si="36"/>
        <v/>
      </c>
      <c r="L299" s="4"/>
      <c r="N299" s="3" t="str">
        <f>IF($A299="ADD",IF(NOT(ISBLANK(M299)),_xlfn.XLOOKUP(M299,len_adjust_rsn[lookupValue],len_adjust_rsn[lookupKey],"ERROR"),""), "")</f>
        <v/>
      </c>
      <c r="O299" s="19"/>
      <c r="Q299" s="19" t="str">
        <f t="shared" si="37"/>
        <v/>
      </c>
      <c r="R299" s="19"/>
      <c r="S299" s="19" t="str">
        <f t="shared" si="38"/>
        <v/>
      </c>
      <c r="T299" s="4"/>
      <c r="U299" s="4"/>
      <c r="W299" s="3" t="str">
        <f>IF($A299="ADD",IF(NOT(ISBLANK(V299)),_xlfn.XLOOKUP(V299,ud_surface_function[lookupValue],ud_surface_function[lookupKey],"ERROR"),""), "")</f>
        <v/>
      </c>
      <c r="Y299" s="3" t="str">
        <f>IF($A299="ADD",IF(NOT(ISBLANK(X299)),_xlfn.XLOOKUP(X299,ud_surface_reseal_reason[lookupValue],ud_surface_reseal_reason[lookupKey],"ERROR"),""), "")</f>
        <v/>
      </c>
      <c r="AA299" s="3" t="str">
        <f>IF($A299="ADD",IF(NOT(ISBLANK(Z299)),_xlfn.XLOOKUP(Z299,ud_surface_material_type[lookupValue],ud_surface_material_type[lookupKey],"ERROR"),""), "")</f>
        <v/>
      </c>
      <c r="AC299" s="3" t="str">
        <f>IF($A299="ADD",IF(NOT(ISBLANK(AB299)),_xlfn.XLOOKUP(AB299,ud_material_source[lookupValue],ud_material_source[lookupKey],"ERROR"),""), "")</f>
        <v/>
      </c>
      <c r="AE299" s="3" t="str">
        <f>IF($A299="ADD",IF(NOT(ISBLANK(AD299)),_xlfn.XLOOKUP(AD299,ud_surface_specification[lookupValue],ud_surface_specification[lookupKey],"ERROR"),""), "")</f>
        <v/>
      </c>
      <c r="AF299" s="4"/>
      <c r="AG299" s="4"/>
      <c r="AI299" s="3" t="str">
        <f>IF($A299="ADD",IF(NOT(ISBLANK(AH299)),_xlfn.XLOOKUP(AH299,ud_mix_designation_number[lookupValue],ud_mix_designation_number[lookupKey],"ERROR"),""), "")</f>
        <v/>
      </c>
      <c r="AK299" s="3" t="str">
        <f>IF($A299="ADD",IF(NOT(ISBLANK(AJ299)),_xlfn.XLOOKUP(AJ299,ud_chip_grade[lookupValue],ud_chip_grade[lookupKey],"ERROR"),""), "")</f>
        <v/>
      </c>
      <c r="AM299" s="3" t="str">
        <f>IF($A299="ADD",IF(NOT(ISBLANK(AL299)),_xlfn.XLOOKUP(AL299,ud_chip_grade[lookupValue],ud_chip_grade[lookupKey],"ERROR"),""), "")</f>
        <v/>
      </c>
      <c r="AO299" s="3" t="str">
        <f>IF($A299="ADD",IF(NOT(ISBLANK(AN299)),_xlfn.XLOOKUP(AN299,ud_chip_grade[lookupValue],ud_chip_grade[lookupKey],"ERROR"),""), "")</f>
        <v/>
      </c>
      <c r="AQ299" s="4"/>
      <c r="AS299" s="3" t="str">
        <f>IF($A299="ADD",IF(NOT(ISBLANK(AR299)),_xlfn.XLOOKUP(AR299,ud_recycled_aggregate[lookupValue],ud_recycled_aggregate[lookupKey],"ERROR"),""), "")</f>
        <v/>
      </c>
      <c r="AU299" s="3" t="str">
        <f>IF($A299="ADD",IF(NOT(ISBLANK(AT299)),_xlfn.XLOOKUP(AT299,ud_surface_binder_type[lookupValue],ud_surface_binder_type[lookupKey],"ERROR"),""), "")</f>
        <v/>
      </c>
      <c r="AV299" s="20"/>
      <c r="AY299" s="3" t="str">
        <f>IF($A299="ADD",IF(NOT(ISBLANK(AX299)),_xlfn.XLOOKUP(AX299,ud_cutter_type[lookupValue],ud_cutter_type[lookupKey],"ERROR"),""), "")</f>
        <v/>
      </c>
      <c r="AZ299" s="4"/>
      <c r="BB299" s="4"/>
      <c r="BG299" s="3" t="str">
        <f>IF($A299="ADD",IF(NOT(ISBLANK(BF299)),_xlfn.XLOOKUP(BF299,ud_polymer_type[lookupValue],ud_polymer_type[lookupKey],"ERROR"),""), "")</f>
        <v/>
      </c>
      <c r="BH299" s="4"/>
      <c r="BJ299" s="4"/>
      <c r="BK299" s="5"/>
      <c r="BL299" s="21"/>
      <c r="BM299" s="4"/>
      <c r="BN299" s="21"/>
      <c r="BO299" s="2" t="str">
        <f t="shared" si="39"/>
        <v/>
      </c>
      <c r="BP299" s="3" t="str">
        <f t="shared" si="40"/>
        <v/>
      </c>
      <c r="BQ299" s="3" t="str">
        <f>IF($A299="","",IF((AND($A299="ADD",OR(BP299="",BP299="Local Authority"))),"L",(_xlfn.XLOOKUP(BP299,asset_owner[lookupValue],asset_owner[lookupKey],""))))</f>
        <v/>
      </c>
      <c r="BR299" s="3" t="str">
        <f t="shared" si="41"/>
        <v/>
      </c>
      <c r="BS299" s="3" t="str">
        <f>IF($A299="","",IF((AND($A299="ADD",OR(BR299="",BR299="Vested Assets"))),"12",(_xlfn.XLOOKUP(BR299,ud_work_category[lookupValue],ud_work_category[lookupKey],""))))</f>
        <v/>
      </c>
      <c r="BT299" s="20"/>
      <c r="BU299" s="2" t="str">
        <f t="shared" si="42"/>
        <v/>
      </c>
      <c r="BV299" s="3" t="str">
        <f t="shared" si="43"/>
        <v/>
      </c>
      <c r="BW299" s="3" t="str">
        <f>IF($A299="","",IF((AND($A299="ADD",OR(BV299="",BV299="Excellent"))),"1",(_xlfn.XLOOKUP(BV299,condition[lookupValue],condition[lookupKey],""))))</f>
        <v/>
      </c>
      <c r="BX299" s="21" t="str">
        <f t="shared" si="44"/>
        <v/>
      </c>
      <c r="BY299" s="5"/>
    </row>
    <row r="300" spans="2:77" x14ac:dyDescent="0.25">
      <c r="B300" s="4"/>
      <c r="D300" s="3" t="str">
        <f>IF($A300="ADD",IF(NOT(ISBLANK(C300)),_xlfn.XLOOKUP(C300,roadnames[lookupValue],roadnames[lookupKey],"ERROR"),""), "")</f>
        <v/>
      </c>
      <c r="E300" s="4"/>
      <c r="F300" s="4"/>
      <c r="G300" s="5"/>
      <c r="H300" s="5"/>
      <c r="I300" s="19"/>
      <c r="J300" s="19"/>
      <c r="K300" s="19" t="str">
        <f t="shared" si="36"/>
        <v/>
      </c>
      <c r="L300" s="4"/>
      <c r="N300" s="3" t="str">
        <f>IF($A300="ADD",IF(NOT(ISBLANK(M300)),_xlfn.XLOOKUP(M300,len_adjust_rsn[lookupValue],len_adjust_rsn[lookupKey],"ERROR"),""), "")</f>
        <v/>
      </c>
      <c r="O300" s="19"/>
      <c r="Q300" s="19" t="str">
        <f t="shared" si="37"/>
        <v/>
      </c>
      <c r="R300" s="19"/>
      <c r="S300" s="19" t="str">
        <f t="shared" si="38"/>
        <v/>
      </c>
      <c r="T300" s="4"/>
      <c r="U300" s="4"/>
      <c r="W300" s="3" t="str">
        <f>IF($A300="ADD",IF(NOT(ISBLANK(V300)),_xlfn.XLOOKUP(V300,ud_surface_function[lookupValue],ud_surface_function[lookupKey],"ERROR"),""), "")</f>
        <v/>
      </c>
      <c r="Y300" s="3" t="str">
        <f>IF($A300="ADD",IF(NOT(ISBLANK(X300)),_xlfn.XLOOKUP(X300,ud_surface_reseal_reason[lookupValue],ud_surface_reseal_reason[lookupKey],"ERROR"),""), "")</f>
        <v/>
      </c>
      <c r="AA300" s="3" t="str">
        <f>IF($A300="ADD",IF(NOT(ISBLANK(Z300)),_xlfn.XLOOKUP(Z300,ud_surface_material_type[lookupValue],ud_surface_material_type[lookupKey],"ERROR"),""), "")</f>
        <v/>
      </c>
      <c r="AC300" s="3" t="str">
        <f>IF($A300="ADD",IF(NOT(ISBLANK(AB300)),_xlfn.XLOOKUP(AB300,ud_material_source[lookupValue],ud_material_source[lookupKey],"ERROR"),""), "")</f>
        <v/>
      </c>
      <c r="AE300" s="3" t="str">
        <f>IF($A300="ADD",IF(NOT(ISBLANK(AD300)),_xlfn.XLOOKUP(AD300,ud_surface_specification[lookupValue],ud_surface_specification[lookupKey],"ERROR"),""), "")</f>
        <v/>
      </c>
      <c r="AF300" s="4"/>
      <c r="AG300" s="4"/>
      <c r="AI300" s="3" t="str">
        <f>IF($A300="ADD",IF(NOT(ISBLANK(AH300)),_xlfn.XLOOKUP(AH300,ud_mix_designation_number[lookupValue],ud_mix_designation_number[lookupKey],"ERROR"),""), "")</f>
        <v/>
      </c>
      <c r="AK300" s="3" t="str">
        <f>IF($A300="ADD",IF(NOT(ISBLANK(AJ300)),_xlfn.XLOOKUP(AJ300,ud_chip_grade[lookupValue],ud_chip_grade[lookupKey],"ERROR"),""), "")</f>
        <v/>
      </c>
      <c r="AM300" s="3" t="str">
        <f>IF($A300="ADD",IF(NOT(ISBLANK(AL300)),_xlfn.XLOOKUP(AL300,ud_chip_grade[lookupValue],ud_chip_grade[lookupKey],"ERROR"),""), "")</f>
        <v/>
      </c>
      <c r="AO300" s="3" t="str">
        <f>IF($A300="ADD",IF(NOT(ISBLANK(AN300)),_xlfn.XLOOKUP(AN300,ud_chip_grade[lookupValue],ud_chip_grade[lookupKey],"ERROR"),""), "")</f>
        <v/>
      </c>
      <c r="AQ300" s="4"/>
      <c r="AS300" s="3" t="str">
        <f>IF($A300="ADD",IF(NOT(ISBLANK(AR300)),_xlfn.XLOOKUP(AR300,ud_recycled_aggregate[lookupValue],ud_recycled_aggregate[lookupKey],"ERROR"),""), "")</f>
        <v/>
      </c>
      <c r="AU300" s="3" t="str">
        <f>IF($A300="ADD",IF(NOT(ISBLANK(AT300)),_xlfn.XLOOKUP(AT300,ud_surface_binder_type[lookupValue],ud_surface_binder_type[lookupKey],"ERROR"),""), "")</f>
        <v/>
      </c>
      <c r="AV300" s="20"/>
      <c r="AY300" s="3" t="str">
        <f>IF($A300="ADD",IF(NOT(ISBLANK(AX300)),_xlfn.XLOOKUP(AX300,ud_cutter_type[lookupValue],ud_cutter_type[lookupKey],"ERROR"),""), "")</f>
        <v/>
      </c>
      <c r="AZ300" s="4"/>
      <c r="BB300" s="4"/>
      <c r="BG300" s="3" t="str">
        <f>IF($A300="ADD",IF(NOT(ISBLANK(BF300)),_xlfn.XLOOKUP(BF300,ud_polymer_type[lookupValue],ud_polymer_type[lookupKey],"ERROR"),""), "")</f>
        <v/>
      </c>
      <c r="BH300" s="4"/>
      <c r="BJ300" s="4"/>
      <c r="BK300" s="5"/>
      <c r="BL300" s="21"/>
      <c r="BM300" s="4"/>
      <c r="BN300" s="21"/>
      <c r="BO300" s="2" t="str">
        <f t="shared" si="39"/>
        <v/>
      </c>
      <c r="BP300" s="3" t="str">
        <f t="shared" si="40"/>
        <v/>
      </c>
      <c r="BQ300" s="3" t="str">
        <f>IF($A300="","",IF((AND($A300="ADD",OR(BP300="",BP300="Local Authority"))),"L",(_xlfn.XLOOKUP(BP300,asset_owner[lookupValue],asset_owner[lookupKey],""))))</f>
        <v/>
      </c>
      <c r="BR300" s="3" t="str">
        <f t="shared" si="41"/>
        <v/>
      </c>
      <c r="BS300" s="3" t="str">
        <f>IF($A300="","",IF((AND($A300="ADD",OR(BR300="",BR300="Vested Assets"))),"12",(_xlfn.XLOOKUP(BR300,ud_work_category[lookupValue],ud_work_category[lookupKey],""))))</f>
        <v/>
      </c>
      <c r="BT300" s="20"/>
      <c r="BU300" s="2" t="str">
        <f t="shared" si="42"/>
        <v/>
      </c>
      <c r="BV300" s="3" t="str">
        <f t="shared" si="43"/>
        <v/>
      </c>
      <c r="BW300" s="3" t="str">
        <f>IF($A300="","",IF((AND($A300="ADD",OR(BV300="",BV300="Excellent"))),"1",(_xlfn.XLOOKUP(BV300,condition[lookupValue],condition[lookupKey],""))))</f>
        <v/>
      </c>
      <c r="BX300" s="21" t="str">
        <f t="shared" si="44"/>
        <v/>
      </c>
      <c r="BY300" s="5"/>
    </row>
  </sheetData>
  <sheetProtection algorithmName="SHA-512" hashValue="9RYv0qNujdYrDJMh9qyZlD3lfhNMN1L7+VjGbFd7HSVhSEL3y+KWmdhhfLd/icPzVcnzEw9zzy3WybLND7taRg==" saltValue="EbBD2bWoL4UMVUHlVybMUA==" spinCount="100000" sheet="1" scenarios="1" selectLockedCells="1"/>
  <conditionalFormatting sqref="A2:XFD2">
    <cfRule type="cellIs" dxfId="211" priority="2" operator="equal">
      <formula>"ERROR"</formula>
    </cfRule>
  </conditionalFormatting>
  <conditionalFormatting sqref="A1:XFD1">
    <cfRule type="expression" dxfId="210" priority="1">
      <formula>A$2="ERROR"</formula>
    </cfRule>
  </conditionalFormatting>
  <conditionalFormatting sqref="A10:XFD300">
    <cfRule type="expression" dxfId="209" priority="361">
      <formula>MATCH("ERROR",$A10:$ET10,0)</formula>
    </cfRule>
    <cfRule type="expression" dxfId="208" priority="362">
      <formula>AND($A10="ADD",A$6=TRUE,A10="")</formula>
    </cfRule>
    <cfRule type="expression" dxfId="207" priority="363">
      <formula>OR(AND($A10="DELETE",A$1="Asset ID",A10=""),AND($A10="DELETE",A$1="Replacement Status",A10=""),AND($A10="DELETE",A$1="Removal Date",A10=""),AND($A10="DELETE",A$1="Removal Reason",A10=""))</formula>
    </cfRule>
    <cfRule type="expression" dxfId="206" priority="364">
      <formula>OR(AND($A10="EDIT",A$1="Asset ID",A10=""),AND($A10="EDIT",A$5=TRUE,A10=""))</formula>
    </cfRule>
    <cfRule type="expression" dxfId="205" priority="365">
      <formula>AND($A10="ADD",A$5="COND",A10="")</formula>
    </cfRule>
    <cfRule type="expression" dxfId="204" priority="366">
      <formula>AND($A10="ADD",A$5=TRUE,A10="")</formula>
    </cfRule>
  </conditionalFormatting>
  <dataValidations count="50">
    <dataValidation type="list" allowBlank="1" showInputMessage="1" showErrorMessage="1" sqref="C10:C300" xr:uid="{DB5C9F4A-ACA2-4443-B403-15936C1ED5E2}">
      <formula1>roadnames_lookup</formula1>
    </dataValidation>
    <dataValidation type="list" allowBlank="1" showInputMessage="1" showErrorMessage="1" sqref="M10:M300" xr:uid="{760957D1-F5E0-4B0A-BF6A-62991C8BFA7D}">
      <formula1>len_adjust_rsn_lookup</formula1>
    </dataValidation>
    <dataValidation type="list" allowBlank="1" showInputMessage="1" showErrorMessage="1" sqref="V10:V300" xr:uid="{A9C1BF6D-7C41-4C58-87AF-9234079C7723}">
      <formula1>ud_surface_function_lookup</formula1>
    </dataValidation>
    <dataValidation type="list" allowBlank="1" showInputMessage="1" showErrorMessage="1" sqref="X10:X300" xr:uid="{E6DEB977-EF24-4D1A-92DF-843547EB70CC}">
      <formula1>ud_surface_reseal_reason_lookup</formula1>
    </dataValidation>
    <dataValidation type="list" allowBlank="1" showInputMessage="1" showErrorMessage="1" sqref="Z10:Z300" xr:uid="{68FC6DDA-1297-48D0-B96A-E6C702F8709F}">
      <formula1>ud_surface_material_type_lookup</formula1>
    </dataValidation>
    <dataValidation type="list" allowBlank="1" showInputMessage="1" showErrorMessage="1" sqref="AB10:AB300" xr:uid="{5F79B9C4-F29D-4F71-9F9A-4C8E1457A659}">
      <formula1>ud_material_source_lookup</formula1>
    </dataValidation>
    <dataValidation type="list" allowBlank="1" showInputMessage="1" showErrorMessage="1" sqref="AD10:AD300" xr:uid="{B5335F9F-78A5-4752-9CC9-D1F5AB352D95}">
      <formula1>ud_surface_specification_lookup</formula1>
    </dataValidation>
    <dataValidation type="list" allowBlank="1" showInputMessage="1" showErrorMessage="1" sqref="AH10:AH300" xr:uid="{CDF6EA7C-D2A8-45B9-B161-9ABE11B4CDA8}">
      <formula1>ud_mix_designation_number_lookup</formula1>
    </dataValidation>
    <dataValidation type="list" allowBlank="1" showInputMessage="1" showErrorMessage="1" sqref="AJ10:AJ300 AL10:AL300 AN10:AN300" xr:uid="{5AC8A306-6087-4FC7-9BE5-EA82AC1D7AE5}">
      <formula1>ud_chip_grade_lookup</formula1>
    </dataValidation>
    <dataValidation type="list" allowBlank="1" showInputMessage="1" showErrorMessage="1" sqref="AR10:AR300" xr:uid="{2D1A1CA0-7314-4608-B267-1430677FB50C}">
      <formula1>ud_recycled_aggregate_lookup</formula1>
    </dataValidation>
    <dataValidation type="list" allowBlank="1" showInputMessage="1" showErrorMessage="1" sqref="AT10:AT300" xr:uid="{9B73D27B-8507-4528-80BC-AF7031A3D0E6}">
      <formula1>ud_surface_binder_type_lookup</formula1>
    </dataValidation>
    <dataValidation type="list" allowBlank="1" showInputMessage="1" showErrorMessage="1" sqref="AX10:AX300" xr:uid="{1E5DB645-39D0-4873-B784-44C9DE80FB3B}">
      <formula1>ud_cutter_type_lookup</formula1>
    </dataValidation>
    <dataValidation type="list" allowBlank="1" showInputMessage="1" showErrorMessage="1" sqref="BF10:BF300" xr:uid="{AF6CF5B9-98D4-429E-A9F2-FACBC7793120}">
      <formula1>ud_polymer_type_lookup</formula1>
    </dataValidation>
    <dataValidation type="list" allowBlank="1" showInputMessage="1" showErrorMessage="1" promptTitle="WARNING" prompt="Only change this If Parks And Reserves asset" sqref="BP10:BP300" xr:uid="{AB7CBCE8-D334-478D-A890-A31B5963150F}">
      <formula1>asset_owner_lookup</formula1>
    </dataValidation>
    <dataValidation type="list" allowBlank="1" showInputMessage="1" showErrorMessage="1" promptTitle="WARNING" prompt="Only change this field If undertaking maintenance Or CAPEX works" sqref="BR10:BR300" xr:uid="{29928BC7-25D6-4F49-B5EB-CA6689FBEB6A}">
      <formula1>ud_work_category_lookup</formula1>
    </dataValidation>
    <dataValidation type="list" allowBlank="1" showInputMessage="1" showErrorMessage="1" promptTitle="WARNING" prompt="Only change this If incorrect" sqref="BV10:BV300" xr:uid="{F541ADA3-3A8E-4875-8C52-B19FDD6A4059}">
      <formula1>condition_lookup</formula1>
    </dataValidation>
    <dataValidation type="list" allowBlank="1" showInputMessage="1" showErrorMessage="1" sqref="P10:P300 AP10:AP300 AW10:AW300 BA10:BA300 BC10:BE300" xr:uid="{8483670E-932C-46D2-B205-575C4726317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23E9FE2-12D7-4910-B2BA-F568FEE00DCA}">
      <formula1>"ADD,EDIT,DELETE"</formula1>
    </dataValidation>
    <dataValidation type="list" allowBlank="1" showInputMessage="1" showErrorMessage="1" promptTitle="WARNING" prompt="Only change this field If undertaking maintenance Or CAPEX works" sqref="BO10:BO300" xr:uid="{6866F8F4-2AA2-4B63-A6AF-3E701DB6B06F}">
      <formula1>"TRUE,FALSE"</formula1>
    </dataValidation>
    <dataValidation type="list" allowBlank="1" showInputMessage="1" showErrorMessage="1" promptTitle="WARNING" prompt="Only change this If NZTA Or Parks And Reserves asset" sqref="BU10:BU300" xr:uid="{4316B6DA-B62E-4C2F-B7A1-4F1AE8D4103A}">
      <formula1>"TRUE,FALSE"</formula1>
    </dataValidation>
    <dataValidation type="whole" allowBlank="1" showInputMessage="1" showErrorMessage="1" error="Please Enter Whole Number Between 1 And 999" promptTitle="ERROR" sqref="BJ10:BJ300" xr:uid="{0603B3DB-6BF6-4967-9F9F-A0CA0E140F97}">
      <formula1>1</formula1>
      <formula2>999</formula2>
    </dataValidation>
    <dataValidation type="whole" allowBlank="1" showInputMessage="1" showErrorMessage="1" error="Please Enter Whole Number Between 1 And 2147483647" promptTitle="ERROR" sqref="B10:B300" xr:uid="{4578C722-1316-45AE-9428-322AB53E9356}">
      <formula1>1</formula1>
      <formula2>2147483647</formula2>
    </dataValidation>
    <dataValidation type="whole" allowBlank="1" showInputMessage="1" showErrorMessage="1" error="Please Enter Whole Number Between 1 And 9999999999" promptTitle="ERROR" sqref="T10:T300" xr:uid="{214E049B-065B-44DF-A632-097A896E09F9}">
      <formula1>1</formula1>
      <formula2>9999999999</formula2>
    </dataValidation>
    <dataValidation type="whole" allowBlank="1" showInputMessage="1" showErrorMessage="1" error="Please Enter Whole Number Between 1 And 9999999999" promptTitle="ERROR" sqref="U10:U300" xr:uid="{39B215FA-3500-4D79-90CD-B5B749840261}">
      <formula1>1</formula1>
      <formula2>9999999999</formula2>
    </dataValidation>
    <dataValidation type="whole" allowBlank="1" showInputMessage="1" showErrorMessage="1" error="Please Enter Whole Number Between 1 And 9999999999" promptTitle="ERROR" sqref="AF10:AF300" xr:uid="{88EEA448-18EA-4723-A5C8-D7772241AE68}">
      <formula1>1</formula1>
      <formula2>9999999999</formula2>
    </dataValidation>
    <dataValidation type="whole" allowBlank="1" showInputMessage="1" showErrorMessage="1" error="Please Enter Whole Number Between 1 And 9999999999" promptTitle="ERROR" sqref="AG10:AG300" xr:uid="{5CFD03BB-7CB3-44EC-86B3-9D3EDC5AF8AA}">
      <formula1>1</formula1>
      <formula2>9999999999</formula2>
    </dataValidation>
    <dataValidation type="whole" allowBlank="1" showInputMessage="1" showErrorMessage="1" error="Please Enter Whole Number Between 1 And 9999999999" promptTitle="ERROR" sqref="AQ10:AQ300" xr:uid="{45E1C5A9-C2FD-4983-BB20-DC1881C53A34}">
      <formula1>1</formula1>
      <formula2>9999999999</formula2>
    </dataValidation>
    <dataValidation type="whole" allowBlank="1" showInputMessage="1" showErrorMessage="1" error="Please Enter Whole Number Between 1 And 9999999999" promptTitle="ERROR" sqref="AZ10:AZ300" xr:uid="{82497B23-721D-4091-B8A9-DBB3B2B0A298}">
      <formula1>1</formula1>
      <formula2>9999999999</formula2>
    </dataValidation>
    <dataValidation type="whole" allowBlank="1" showInputMessage="1" showErrorMessage="1" error="Please Enter Whole Number Between 1 And 9999999999" promptTitle="ERROR" sqref="BB10:BB300" xr:uid="{DA3A32A1-7D10-4B73-AE68-43CB432184D9}">
      <formula1>1</formula1>
      <formula2>9999999999</formula2>
    </dataValidation>
    <dataValidation type="whole" allowBlank="1" showInputMessage="1" showErrorMessage="1" error="Please Enter Whole Number Between 1 And 9999999999" promptTitle="ERROR" sqref="BH10:BH300" xr:uid="{9BC4CDA3-3A69-48E4-ADA9-08E9A0D55E38}">
      <formula1>1</formula1>
      <formula2>9999999999</formula2>
    </dataValidation>
    <dataValidation type="whole" allowBlank="1" showInputMessage="1" showErrorMessage="1" error="Please Enter Whole Number Between 1 And 9999999999" promptTitle="ERROR" sqref="BM10:BM300" xr:uid="{DED9208E-87AC-458F-AF51-6BDF4553FAF8}">
      <formula1>1</formula1>
      <formula2>9999999999</formula2>
    </dataValidation>
    <dataValidation type="whole" allowBlank="1" showInputMessage="1" showErrorMessage="1" error="Please Enter Whole Number Between 1 And 999999" promptTitle="ERROR" sqref="F10:F300" xr:uid="{754A1E71-24E6-44E5-8DA5-A0EB831058CD}">
      <formula1>1</formula1>
      <formula2>999999</formula2>
    </dataValidation>
    <dataValidation type="whole" allowBlank="1" showInputMessage="1" showErrorMessage="1" error="Please Enter Whole Number Between 0 And 999999" promptTitle="ERROR" sqref="E10:E300" xr:uid="{9F6F368E-A9EA-4B9D-9EEF-277EC3795D69}">
      <formula1>0</formula1>
      <formula2>999999</formula2>
    </dataValidation>
    <dataValidation type="whole" allowBlank="1" showInputMessage="1" showErrorMessage="1" error="Please Enter Whole Number Between 1 And 99999" promptTitle="ERROR" sqref="L10:L300" xr:uid="{00E8786B-77C7-4634-96E2-2398EE2326BB}">
      <formula1>1</formula1>
      <formula2>99999</formula2>
    </dataValidation>
    <dataValidation type="decimal" allowBlank="1" showInputMessage="1" showErrorMessage="1" error="Please Enter Decimal Between -40.0 And 999.9" promptTitle="ERROR" sqref="I10:I300" xr:uid="{FE37E00D-4799-469E-B43C-2C3EFB91A232}">
      <formula1>-40</formula1>
      <formula2>999.9</formula2>
    </dataValidation>
    <dataValidation type="decimal" allowBlank="1" showInputMessage="1" showErrorMessage="1" error="Please Enter Decimal Between -40.0 And 999.9" promptTitle="ERROR" sqref="J10:J300" xr:uid="{8C710B62-678D-4457-87E0-D65837D9F6B3}">
      <formula1>-40</formula1>
      <formula2>999.9</formula2>
    </dataValidation>
    <dataValidation type="decimal" allowBlank="1" showInputMessage="1" showErrorMessage="1" error="Please Enter Decimal Between 0.1 And 9999.9" promptTitle="ERROR" sqref="O10:O300" xr:uid="{75C81DC9-C3E1-42A3-AEA1-745F54C89AF1}">
      <formula1>0.1</formula1>
      <formula2>9999.9</formula2>
    </dataValidation>
    <dataValidation type="decimal" allowBlank="1" showInputMessage="1" showErrorMessage="1" error="Please Enter Decimal Between 0.1 And 999999.9" promptTitle="ERROR" sqref="K10:K300" xr:uid="{439CF646-7C0A-4EEB-8B6B-92E964C6F7B9}">
      <formula1>0.1</formula1>
      <formula2>999999.9</formula2>
    </dataValidation>
    <dataValidation type="decimal" allowBlank="1" showInputMessage="1" showErrorMessage="1" error="Please Enter Decimal Between 0.1 And 9999999.9" promptTitle="ERROR" sqref="Q10:Q300" xr:uid="{3EEB17F6-9A92-4C18-A0BD-55B1E6FF7794}">
      <formula1>0.1</formula1>
      <formula2>9999999.9</formula2>
    </dataValidation>
    <dataValidation type="decimal" allowBlank="1" showInputMessage="1" showErrorMessage="1" error="Please Enter Decimal Between 0.1 And 9999999.9" promptTitle="ERROR" sqref="R10:R300" xr:uid="{C4C34EF3-F46C-4640-B924-79EBB03187A4}">
      <formula1>0.1</formula1>
      <formula2>9999999.9</formula2>
    </dataValidation>
    <dataValidation type="decimal" allowBlank="1" showInputMessage="1" showErrorMessage="1" error="Please Enter Decimal Between 0.1 And 9999999.9" promptTitle="ERROR" sqref="S10:S300" xr:uid="{4B4948D1-B7D8-4EE7-964E-536355586B6A}">
      <formula1>0.1</formula1>
      <formula2>9999999.9</formula2>
    </dataValidation>
    <dataValidation type="decimal" allowBlank="1" showInputMessage="1" showErrorMessage="1" error="Please Enter Decimal Between 0.01 And 99999999.99" promptTitle="ERROR" sqref="AV10:AV300" xr:uid="{D083AB72-6EEA-4A6F-A329-F3EE5D9CB8C6}">
      <formula1>0.01</formula1>
      <formula2>99999999.99</formula2>
    </dataValidation>
    <dataValidation type="decimal" allowBlank="1" showInputMessage="1" showErrorMessage="1" error="Please Enter Decimal Between 0.01 And 9999999999.99" promptTitle="ERROR" sqref="BT10:BT300" xr:uid="{379E995A-955E-4498-98B8-F24AF5611584}">
      <formula1>0.01</formula1>
      <formula2>9999999999.99</formula2>
    </dataValidation>
    <dataValidation type="textLength" allowBlank="1" showInputMessage="1" showErrorMessage="1" error="Please Dont Enter More Than 255 Characters" promptTitle="ERROR" sqref="BY10:BY300" xr:uid="{B6DF3BE5-8302-4AB5-85C9-323704054DCB}">
      <formula1>0</formula1>
      <formula2>255</formula2>
    </dataValidation>
    <dataValidation type="textLength" allowBlank="1" showInputMessage="1" showErrorMessage="1" error="Please Dont Enter More Than 100 Characters" promptTitle="ERROR" sqref="G10:G300" xr:uid="{8A4F8F89-8623-4DDE-AE19-14D01D9FA02A}">
      <formula1>0</formula1>
      <formula2>100</formula2>
    </dataValidation>
    <dataValidation type="textLength" allowBlank="1" showInputMessage="1" showErrorMessage="1" error="Please Dont Enter More Than 100 Characters" promptTitle="ERROR" sqref="H10:H300" xr:uid="{AF22F5B5-3BAC-406E-82F8-432133986E00}">
      <formula1>0</formula1>
      <formula2>100</formula2>
    </dataValidation>
    <dataValidation type="textLength" allowBlank="1" showInputMessage="1" showErrorMessage="1" error="Please Dont Enter More Than 20 Characters" promptTitle="ERROR" sqref="BK10:BK300" xr:uid="{28102D9C-D804-470B-A88B-611EFF937A13}">
      <formula1>0</formula1>
      <formula2>20</formula2>
    </dataValidation>
    <dataValidation type="date" allowBlank="1" showInputMessage="1" showErrorMessage="1" error="Please Enter Valid Date eg 31/01/2023" promptTitle="ERROR" sqref="BL10:BL300" xr:uid="{375AC787-761E-4F15-BD44-C0261550316B}">
      <formula1>42005</formula1>
      <formula2>48580</formula2>
    </dataValidation>
    <dataValidation type="date" allowBlank="1" showInputMessage="1" showErrorMessage="1" error="Please Enter Valid Date eg 31/01/2023" promptTitle="ERROR" sqref="BN10:BN300" xr:uid="{5DE13EB2-D735-4961-9FE0-4DC9D7C2D695}">
      <formula1>42005</formula1>
      <formula2>48580</formula2>
    </dataValidation>
    <dataValidation type="date" allowBlank="1" showInputMessage="1" showErrorMessage="1" error="Please Enter Valid Date eg 31/01/2023" promptTitle="ERROR" sqref="BX10:BX300" xr:uid="{38F8A619-43ED-4CD3-8594-6BD2383AA22D}">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243</v>
      </c>
      <c r="D1" s="8"/>
      <c r="E1" s="8" t="s">
        <v>244</v>
      </c>
      <c r="F1" s="8" t="s">
        <v>245</v>
      </c>
      <c r="G1" s="8" t="s">
        <v>20</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246</v>
      </c>
      <c r="E2" s="11" t="s">
        <v>247</v>
      </c>
      <c r="F2" s="11" t="s">
        <v>248</v>
      </c>
      <c r="G2" s="11" t="s">
        <v>42</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53</v>
      </c>
      <c r="G4" s="9" t="s">
        <v>60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249</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n39rCnauqIFdECA+rtiZ7W2N1Kj8wNJyRVdGaYi7zkNnmaDfkCGYusrORoyIIWp5e3we/SDhjngGdZV2lnzyvg==" saltValue="bcOLOJjc9TexARq5APLL+w==" spinCount="100000" sheet="1" scenarios="1" selectLockedCells="1"/>
  <conditionalFormatting sqref="A2:XFD2">
    <cfRule type="cellIs" dxfId="203" priority="2" operator="equal">
      <formula>"ERROR"</formula>
    </cfRule>
  </conditionalFormatting>
  <conditionalFormatting sqref="A1:XFD1">
    <cfRule type="expression" dxfId="202" priority="1">
      <formula>A$2="ERROR"</formula>
    </cfRule>
  </conditionalFormatting>
  <conditionalFormatting sqref="A10:XFD300">
    <cfRule type="expression" dxfId="201" priority="367">
      <formula>MATCH("ERROR",$A10:$EC10,0)</formula>
    </cfRule>
    <cfRule type="expression" dxfId="200" priority="368">
      <formula>AND($A10="ADD",A$6=TRUE,A10="")</formula>
    </cfRule>
    <cfRule type="expression" dxfId="199" priority="369">
      <formula>OR(AND($A10="DELETE",A$1="Asset ID",A10=""),AND($A10="DELETE",A$1="Replacement Status",A10=""),AND($A10="DELETE",A$1="Removal Date",A10=""),AND($A10="DELETE",A$1="Removal Reason",A10=""))</formula>
    </cfRule>
    <cfRule type="expression" dxfId="198" priority="370">
      <formula>OR(AND($A10="EDIT",A$1="Asset ID",A10=""),AND($A10="EDIT",A$5=TRUE,A10=""))</formula>
    </cfRule>
    <cfRule type="expression" dxfId="197" priority="371">
      <formula>AND($A10="ADD",A$5="COND",A10="")</formula>
    </cfRule>
    <cfRule type="expression" dxfId="196" priority="372">
      <formula>AND($A10="ADD",A$5=TRUE,A10="")</formula>
    </cfRule>
  </conditionalFormatting>
  <dataValidations count="5">
    <dataValidation type="list" allowBlank="1" showInputMessage="1" showErrorMessage="1" sqref="C10:C300" xr:uid="{75E2A2A7-4B16-4E76-A478-DEE22C055ECF}">
      <formula1>ud_additive_type_lookup</formula1>
    </dataValidation>
    <dataValidation type="list" allowBlank="1" showInputMessage="1" showErrorMessage="1" sqref="F10:F300" xr:uid="{397C63C7-EC41-4E0E-A1F2-A38CCD8C498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9B41D28-394B-4366-A00A-5CA2CCF24D09}">
      <formula1>"ADD,EDIT,DELETE"</formula1>
    </dataValidation>
    <dataValidation type="whole" allowBlank="1" showInputMessage="1" showErrorMessage="1" error="Please Enter Whole Number Between 1 And 2147483647" promptTitle="ERROR" sqref="B10:B300" xr:uid="{DEC78603-046A-46E6-ADC1-9C287CA7729C}">
      <formula1>1</formula1>
      <formula2>2147483647</formula2>
    </dataValidation>
    <dataValidation type="decimal" allowBlank="1" showInputMessage="1" showErrorMessage="1" error="Please Enter Decimal Between 0.1 And 999.9" promptTitle="ERROR" sqref="E10:E300" xr:uid="{BB65F575-1E2E-4C7D-9D32-FF6BD578EB8B}">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250</v>
      </c>
      <c r="D1" s="8"/>
      <c r="E1" s="8" t="s">
        <v>251</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252</v>
      </c>
      <c r="E2" s="11" t="s">
        <v>253</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254</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CePX+YnK16oOurAZe4BdngwExuYQPbb4Ql9rhBpdUDqTGqiPA2oK4yYmPB2hNa6YddmwLHi+NA1Cu7VrJtrI4g==" saltValue="+DB1c2SKgXl/WgZH2nFDPg=="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373">
      <formula>MATCH("ERROR",$A10:$EC10,0)</formula>
    </cfRule>
    <cfRule type="expression" dxfId="192" priority="374">
      <formula>AND($A10="ADD",A$6=TRUE,A10="")</formula>
    </cfRule>
    <cfRule type="expression" dxfId="191" priority="375">
      <formula>OR(AND($A10="DELETE",A$1="Asset ID",A10=""),AND($A10="DELETE",A$1="Replacement Status",A10=""),AND($A10="DELETE",A$1="Removal Date",A10=""),AND($A10="DELETE",A$1="Removal Reason",A10=""))</formula>
    </cfRule>
    <cfRule type="expression" dxfId="190" priority="376">
      <formula>OR(AND($A10="EDIT",A$1="Asset ID",A10=""),AND($A10="EDIT",A$5=TRUE,A10=""))</formula>
    </cfRule>
    <cfRule type="expression" dxfId="189" priority="377">
      <formula>AND($A10="ADD",A$5="COND",A10="")</formula>
    </cfRule>
    <cfRule type="expression" dxfId="188" priority="378">
      <formula>AND($A10="ADD",A$5=TRUE,A10="")</formula>
    </cfRule>
  </conditionalFormatting>
  <dataValidations count="4">
    <dataValidation type="list" allowBlank="1" showInputMessage="1" showErrorMessage="1" sqref="C10:C300" xr:uid="{769A895E-911A-4114-AE7E-624385073B45}">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2E1752A-27E1-4EA4-A55D-3F7FDE663B5B}">
      <formula1>"ADD,EDIT,DELETE"</formula1>
    </dataValidation>
    <dataValidation type="whole" allowBlank="1" showInputMessage="1" showErrorMessage="1" error="Please Enter Whole Number Between 1 And 2147483647" promptTitle="ERROR" sqref="B10:B300" xr:uid="{CEA3DBDD-C914-4125-BF88-31494F65F159}">
      <formula1>1</formula1>
      <formula2>2147483647</formula2>
    </dataValidation>
    <dataValidation type="decimal" allowBlank="1" showInputMessage="1" showErrorMessage="1" error="Please Enter Decimal Between 0.1 And 999.9" promptTitle="ERROR" sqref="E10:E300" xr:uid="{1EC4FA72-B647-4BDC-B433-48DA4142C491}">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2" style="3" bestFit="1" customWidth="1" collapsed="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3.140625" style="3" bestFit="1" customWidth="1"/>
    <col min="21" max="21" width="23.140625" style="3" hidden="1" customWidth="1" outlineLevel="1"/>
    <col min="22" max="22" width="27.7109375" style="3" bestFit="1" customWidth="1" collapsed="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11.4257812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18"/>
    <col min="133" max="16384" width="9.140625" style="3"/>
  </cols>
  <sheetData>
    <row r="1" spans="1:132" s="9" customFormat="1" x14ac:dyDescent="0.25">
      <c r="A1" s="6"/>
      <c r="B1" s="7" t="s">
        <v>0</v>
      </c>
      <c r="C1" s="8" t="s">
        <v>255</v>
      </c>
      <c r="D1" s="8" t="s">
        <v>1</v>
      </c>
      <c r="E1" s="8"/>
      <c r="F1" s="8" t="s">
        <v>2</v>
      </c>
      <c r="G1" s="8" t="s">
        <v>3</v>
      </c>
      <c r="H1" s="8" t="s">
        <v>4</v>
      </c>
      <c r="I1" s="8" t="s">
        <v>5</v>
      </c>
      <c r="J1" s="8" t="s">
        <v>6</v>
      </c>
      <c r="K1" s="8"/>
      <c r="L1" s="8" t="s">
        <v>68</v>
      </c>
      <c r="M1" s="8" t="s">
        <v>69</v>
      </c>
      <c r="N1" s="8" t="s">
        <v>70</v>
      </c>
      <c r="O1" s="8"/>
      <c r="P1" s="8" t="s">
        <v>71</v>
      </c>
      <c r="Q1" s="8" t="s">
        <v>73</v>
      </c>
      <c r="R1" s="8" t="s">
        <v>74</v>
      </c>
      <c r="S1" s="8" t="s">
        <v>75</v>
      </c>
      <c r="T1" s="8" t="s">
        <v>256</v>
      </c>
      <c r="U1" s="8"/>
      <c r="V1" s="8" t="s">
        <v>257</v>
      </c>
      <c r="W1" s="8" t="s">
        <v>258</v>
      </c>
      <c r="X1" s="8" t="s">
        <v>259</v>
      </c>
      <c r="Y1" s="8" t="s">
        <v>260</v>
      </c>
      <c r="Z1" s="8" t="s">
        <v>261</v>
      </c>
      <c r="AA1" s="8" t="s">
        <v>262</v>
      </c>
      <c r="AB1" s="8" t="s">
        <v>263</v>
      </c>
      <c r="AC1" s="8" t="s">
        <v>264</v>
      </c>
      <c r="AD1" s="8" t="s">
        <v>265</v>
      </c>
      <c r="AE1" s="8" t="s">
        <v>266</v>
      </c>
      <c r="AF1" s="8"/>
      <c r="AG1" s="8" t="s">
        <v>267</v>
      </c>
      <c r="AH1" s="8" t="s">
        <v>268</v>
      </c>
      <c r="AI1" s="8"/>
      <c r="AJ1" s="8" t="s">
        <v>269</v>
      </c>
      <c r="AK1" s="8"/>
      <c r="AL1" s="8" t="s">
        <v>270</v>
      </c>
      <c r="AM1" s="8"/>
      <c r="AN1" s="8" t="s">
        <v>271</v>
      </c>
      <c r="AO1" s="8"/>
      <c r="AP1" s="8" t="s">
        <v>85</v>
      </c>
      <c r="AQ1" s="8"/>
      <c r="AR1" s="8" t="s">
        <v>86</v>
      </c>
      <c r="AS1" s="8" t="s">
        <v>87</v>
      </c>
      <c r="AT1" s="8" t="s">
        <v>272</v>
      </c>
      <c r="AU1" s="8" t="s">
        <v>88</v>
      </c>
      <c r="AV1" s="8"/>
      <c r="AW1" s="8" t="s">
        <v>89</v>
      </c>
      <c r="AX1" s="8" t="s">
        <v>19</v>
      </c>
      <c r="AY1" s="8" t="s">
        <v>20</v>
      </c>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
        <v>273</v>
      </c>
      <c r="D2" s="11" t="str">
        <f>_xlfn.IFNA(IF(MATCH("ERROR",E10:E110,0),"ERROR"),"")</f>
        <v/>
      </c>
      <c r="E2" s="11" t="s">
        <v>23</v>
      </c>
      <c r="F2" s="11" t="s">
        <v>24</v>
      </c>
      <c r="G2" s="11" t="s">
        <v>25</v>
      </c>
      <c r="H2" s="11" t="s">
        <v>26</v>
      </c>
      <c r="I2" s="11" t="s">
        <v>27</v>
      </c>
      <c r="J2" s="11" t="str">
        <f>_xlfn.IFNA(IF(MATCH("ERROR",K10:K110,0),"ERROR"),"")</f>
        <v/>
      </c>
      <c r="K2" s="11" t="s">
        <v>28</v>
      </c>
      <c r="L2" s="11" t="s">
        <v>90</v>
      </c>
      <c r="M2" s="11" t="s">
        <v>91</v>
      </c>
      <c r="N2" s="11" t="str">
        <f>_xlfn.IFNA(IF(MATCH("ERROR",O10:O110,0),"ERROR"),"")</f>
        <v/>
      </c>
      <c r="O2" s="11" t="s">
        <v>92</v>
      </c>
      <c r="P2" s="11" t="s">
        <v>93</v>
      </c>
      <c r="Q2" s="11" t="s">
        <v>95</v>
      </c>
      <c r="R2" s="11" t="s">
        <v>96</v>
      </c>
      <c r="S2" s="11" t="s">
        <v>97</v>
      </c>
      <c r="T2" s="11" t="str">
        <f>_xlfn.IFNA(IF(MATCH("ERROR",U10:U110,0),"ERROR"),"")</f>
        <v/>
      </c>
      <c r="U2" s="11" t="s">
        <v>274</v>
      </c>
      <c r="V2" s="11" t="s">
        <v>275</v>
      </c>
      <c r="W2" s="11" t="s">
        <v>276</v>
      </c>
      <c r="X2" s="11" t="s">
        <v>277</v>
      </c>
      <c r="Y2" s="11" t="s">
        <v>278</v>
      </c>
      <c r="Z2" s="11" t="s">
        <v>279</v>
      </c>
      <c r="AA2" s="11" t="s">
        <v>280</v>
      </c>
      <c r="AB2" s="11" t="s">
        <v>281</v>
      </c>
      <c r="AC2" s="11" t="s">
        <v>282</v>
      </c>
      <c r="AD2" s="11" t="s">
        <v>283</v>
      </c>
      <c r="AE2" s="11" t="str">
        <f>_xlfn.IFNA(IF(MATCH("ERROR",AF10:AF110,0),"ERROR"),"")</f>
        <v/>
      </c>
      <c r="AF2" s="11" t="s">
        <v>284</v>
      </c>
      <c r="AG2" s="11" t="s">
        <v>285</v>
      </c>
      <c r="AH2" s="11" t="str">
        <f>_xlfn.IFNA(IF(MATCH("ERROR",AI10:AI110,0),"ERROR"),"")</f>
        <v/>
      </c>
      <c r="AI2" s="11" t="s">
        <v>286</v>
      </c>
      <c r="AJ2" s="11" t="str">
        <f>_xlfn.IFNA(IF(MATCH("ERROR",AK10:AK110,0),"ERROR"),"")</f>
        <v/>
      </c>
      <c r="AK2" s="11" t="s">
        <v>287</v>
      </c>
      <c r="AL2" s="11" t="str">
        <f>_xlfn.IFNA(IF(MATCH("ERROR",AM10:AM110,0),"ERROR"),"")</f>
        <v/>
      </c>
      <c r="AM2" s="11" t="s">
        <v>288</v>
      </c>
      <c r="AN2" s="11" t="str">
        <f>_xlfn.IFNA(IF(MATCH("ERROR",AO10:AO110,0),"ERROR"),"")</f>
        <v/>
      </c>
      <c r="AO2" s="11" t="s">
        <v>289</v>
      </c>
      <c r="AP2" s="11" t="str">
        <f>_xlfn.IFNA(IF(MATCH("ERROR",AQ10:AQ110,0),"ERROR"),"")</f>
        <v/>
      </c>
      <c r="AQ2" s="11" t="s">
        <v>107</v>
      </c>
      <c r="AR2" s="11" t="s">
        <v>108</v>
      </c>
      <c r="AS2" s="11" t="s">
        <v>109</v>
      </c>
      <c r="AT2" s="11" t="s">
        <v>290</v>
      </c>
      <c r="AU2" s="11" t="str">
        <f>_xlfn.IFNA(IF(MATCH("ERROR",AV10:AV110,0),"ERROR"),"")</f>
        <v/>
      </c>
      <c r="AV2" s="11" t="s">
        <v>110</v>
      </c>
      <c r="AW2" s="11" t="s">
        <v>111</v>
      </c>
      <c r="AX2" s="11" t="s">
        <v>41</v>
      </c>
      <c r="AY2" s="11" t="s">
        <v>42</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52</v>
      </c>
      <c r="D4" s="9" t="s">
        <v>46</v>
      </c>
      <c r="F4" s="9" t="s">
        <v>46</v>
      </c>
      <c r="G4" s="9" t="s">
        <v>46</v>
      </c>
      <c r="H4" s="9" t="s">
        <v>47</v>
      </c>
      <c r="I4" s="9" t="s">
        <v>47</v>
      </c>
      <c r="J4" s="9" t="s">
        <v>48</v>
      </c>
      <c r="L4" s="9" t="s">
        <v>112</v>
      </c>
      <c r="M4" s="9" t="s">
        <v>113</v>
      </c>
      <c r="N4" s="9" t="s">
        <v>114</v>
      </c>
      <c r="P4" s="9" t="s">
        <v>115</v>
      </c>
      <c r="Q4" s="9" t="s">
        <v>116</v>
      </c>
      <c r="R4" s="9" t="s">
        <v>116</v>
      </c>
      <c r="S4" s="9" t="s">
        <v>116</v>
      </c>
      <c r="T4" s="9" t="s">
        <v>58</v>
      </c>
      <c r="V4" s="9" t="s">
        <v>53</v>
      </c>
      <c r="W4" s="9" t="s">
        <v>53</v>
      </c>
      <c r="X4" s="9" t="s">
        <v>53</v>
      </c>
      <c r="Y4" s="9" t="s">
        <v>53</v>
      </c>
      <c r="Z4" s="9" t="s">
        <v>53</v>
      </c>
      <c r="AA4" s="9" t="s">
        <v>53</v>
      </c>
      <c r="AB4" s="9" t="s">
        <v>53</v>
      </c>
      <c r="AC4" s="9" t="s">
        <v>53</v>
      </c>
      <c r="AD4" s="9" t="s">
        <v>54</v>
      </c>
      <c r="AE4" s="9" t="s">
        <v>58</v>
      </c>
      <c r="AG4" s="9" t="s">
        <v>54</v>
      </c>
      <c r="AH4" s="9" t="s">
        <v>114</v>
      </c>
      <c r="AJ4" s="9" t="s">
        <v>58</v>
      </c>
      <c r="AL4" s="9" t="s">
        <v>58</v>
      </c>
      <c r="AN4" s="9" t="s">
        <v>58</v>
      </c>
      <c r="AP4" s="9" t="s">
        <v>58</v>
      </c>
      <c r="AR4" s="9" t="s">
        <v>56</v>
      </c>
      <c r="AS4" s="9" t="s">
        <v>53</v>
      </c>
      <c r="AT4" s="9" t="s">
        <v>53</v>
      </c>
      <c r="AU4" s="9" t="s">
        <v>48</v>
      </c>
      <c r="AW4" s="9" t="s">
        <v>54</v>
      </c>
      <c r="AX4" s="9" t="s">
        <v>59</v>
      </c>
      <c r="AY4" s="9" t="s">
        <v>60</v>
      </c>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0</v>
      </c>
      <c r="D5" s="9" t="b">
        <v>1</v>
      </c>
      <c r="F5" s="9" t="b">
        <v>1</v>
      </c>
      <c r="G5" s="9" t="b">
        <v>1</v>
      </c>
      <c r="H5" s="9" t="b">
        <v>1</v>
      </c>
      <c r="I5" s="9" t="b">
        <v>0</v>
      </c>
      <c r="J5" s="9" t="b">
        <v>1</v>
      </c>
      <c r="L5" s="9" t="b">
        <v>0</v>
      </c>
      <c r="M5" s="9" t="b">
        <v>0</v>
      </c>
      <c r="N5" s="9" t="str">
        <f>IF(M10&lt;&gt;"","COND","COND")</f>
        <v>COND</v>
      </c>
      <c r="P5" s="9" t="b">
        <v>1</v>
      </c>
      <c r="Q5" s="9" t="b">
        <v>0</v>
      </c>
      <c r="R5" s="9" t="b">
        <v>0</v>
      </c>
      <c r="S5" s="9" t="b">
        <v>1</v>
      </c>
      <c r="T5" s="9" t="b">
        <v>1</v>
      </c>
      <c r="V5" s="9" t="b">
        <v>1</v>
      </c>
      <c r="W5" s="9" t="b">
        <v>1</v>
      </c>
      <c r="X5" s="9" t="b">
        <v>1</v>
      </c>
      <c r="Y5" s="9" t="b">
        <v>1</v>
      </c>
      <c r="Z5" s="9" t="b">
        <v>1</v>
      </c>
      <c r="AA5" s="9" t="b">
        <v>1</v>
      </c>
      <c r="AB5" s="9" t="b">
        <v>1</v>
      </c>
      <c r="AC5" s="9" t="b">
        <v>1</v>
      </c>
      <c r="AD5" s="9" t="b">
        <v>1</v>
      </c>
      <c r="AE5" s="9" t="b">
        <v>1</v>
      </c>
      <c r="AG5" s="9" t="b">
        <v>0</v>
      </c>
      <c r="AH5" s="9" t="b">
        <v>0</v>
      </c>
      <c r="AJ5" s="9" t="b">
        <v>1</v>
      </c>
      <c r="AL5" s="9" t="b">
        <v>1</v>
      </c>
      <c r="AN5" s="9" t="b">
        <v>0</v>
      </c>
      <c r="AP5" s="9" t="b">
        <v>0</v>
      </c>
      <c r="AR5" s="9" t="b">
        <v>0</v>
      </c>
      <c r="AS5" s="9" t="b">
        <v>1</v>
      </c>
      <c r="AT5" s="9" t="b">
        <v>1</v>
      </c>
      <c r="AU5" s="9" t="b">
        <v>1</v>
      </c>
      <c r="AW5" s="9" t="b">
        <v>1</v>
      </c>
      <c r="AX5" s="9" t="b">
        <v>0</v>
      </c>
      <c r="AY5" s="9" t="b">
        <v>0</v>
      </c>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D6" s="9" t="b">
        <v>0</v>
      </c>
      <c r="F6" s="9" t="b">
        <v>0</v>
      </c>
      <c r="G6" s="9" t="b">
        <v>0</v>
      </c>
      <c r="H6" s="9" t="b">
        <v>0</v>
      </c>
      <c r="I6" s="9" t="b">
        <v>0</v>
      </c>
      <c r="J6" s="9" t="b">
        <v>0</v>
      </c>
      <c r="L6" s="9" t="b">
        <v>1</v>
      </c>
      <c r="M6" s="9" t="b">
        <v>0</v>
      </c>
      <c r="N6" s="9" t="b">
        <v>0</v>
      </c>
      <c r="P6" s="9" t="b">
        <v>0</v>
      </c>
      <c r="Q6" s="9" t="b">
        <v>1</v>
      </c>
      <c r="R6" s="9" t="b">
        <v>0</v>
      </c>
      <c r="S6" s="9" t="b">
        <v>1</v>
      </c>
      <c r="T6" s="9" t="b">
        <v>0</v>
      </c>
      <c r="V6" s="9" t="b">
        <v>0</v>
      </c>
      <c r="W6" s="9" t="b">
        <v>0</v>
      </c>
      <c r="X6" s="9" t="b">
        <v>0</v>
      </c>
      <c r="Y6" s="9" t="b">
        <v>0</v>
      </c>
      <c r="Z6" s="9" t="b">
        <v>0</v>
      </c>
      <c r="AA6" s="9" t="b">
        <v>0</v>
      </c>
      <c r="AB6" s="9" t="b">
        <v>0</v>
      </c>
      <c r="AC6" s="9" t="b">
        <v>0</v>
      </c>
      <c r="AD6" s="9" t="b">
        <v>0</v>
      </c>
      <c r="AE6" s="9" t="b">
        <v>0</v>
      </c>
      <c r="AG6" s="9" t="b">
        <v>0</v>
      </c>
      <c r="AH6" s="9" t="b">
        <v>0</v>
      </c>
      <c r="AJ6" s="9" t="b">
        <v>0</v>
      </c>
      <c r="AL6" s="9" t="b">
        <v>0</v>
      </c>
      <c r="AN6" s="9" t="b">
        <v>0</v>
      </c>
      <c r="AP6" s="9" t="b">
        <v>0</v>
      </c>
      <c r="AR6" s="9" t="b">
        <v>0</v>
      </c>
      <c r="AS6" s="9" t="b">
        <v>0</v>
      </c>
      <c r="AT6" s="9" t="b">
        <v>0</v>
      </c>
      <c r="AU6" s="9" t="b">
        <v>0</v>
      </c>
      <c r="AW6" s="9" t="b">
        <v>0</v>
      </c>
      <c r="AX6" s="9" t="b">
        <v>0</v>
      </c>
      <c r="AY6" s="9" t="b">
        <v>0</v>
      </c>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0</v>
      </c>
      <c r="D7" s="9" t="b">
        <v>1</v>
      </c>
      <c r="F7" s="9" t="b">
        <v>0</v>
      </c>
      <c r="G7" s="9" t="b">
        <v>0</v>
      </c>
      <c r="H7" s="9" t="b">
        <v>0</v>
      </c>
      <c r="I7" s="9" t="b">
        <v>0</v>
      </c>
      <c r="J7" s="9" t="b">
        <v>1</v>
      </c>
      <c r="L7" s="9" t="b">
        <v>0</v>
      </c>
      <c r="M7" s="9" t="b">
        <v>0</v>
      </c>
      <c r="N7" s="9" t="b">
        <v>1</v>
      </c>
      <c r="P7" s="9" t="b">
        <v>0</v>
      </c>
      <c r="Q7" s="9" t="b">
        <v>0</v>
      </c>
      <c r="R7" s="9" t="b">
        <v>0</v>
      </c>
      <c r="S7" s="9" t="b">
        <v>0</v>
      </c>
      <c r="T7" s="9" t="b">
        <v>1</v>
      </c>
      <c r="V7" s="9" t="b">
        <v>0</v>
      </c>
      <c r="W7" s="9" t="b">
        <v>0</v>
      </c>
      <c r="X7" s="9" t="b">
        <v>0</v>
      </c>
      <c r="Y7" s="9" t="b">
        <v>0</v>
      </c>
      <c r="Z7" s="9" t="b">
        <v>0</v>
      </c>
      <c r="AA7" s="9" t="b">
        <v>0</v>
      </c>
      <c r="AB7" s="9" t="b">
        <v>0</v>
      </c>
      <c r="AC7" s="9" t="b">
        <v>0</v>
      </c>
      <c r="AD7" s="9" t="b">
        <v>0</v>
      </c>
      <c r="AE7" s="9" t="b">
        <v>1</v>
      </c>
      <c r="AG7" s="9" t="b">
        <v>0</v>
      </c>
      <c r="AH7" s="9" t="b">
        <v>1</v>
      </c>
      <c r="AJ7" s="9" t="b">
        <v>1</v>
      </c>
      <c r="AL7" s="9" t="b">
        <v>1</v>
      </c>
      <c r="AN7" s="9" t="b">
        <v>1</v>
      </c>
      <c r="AP7" s="9" t="b">
        <v>1</v>
      </c>
      <c r="AR7" s="9" t="b">
        <v>0</v>
      </c>
      <c r="AS7" s="9" t="b">
        <v>0</v>
      </c>
      <c r="AT7" s="9" t="b">
        <v>0</v>
      </c>
      <c r="AU7" s="9" t="b">
        <v>1</v>
      </c>
      <c r="AW7" s="9" t="b">
        <v>0</v>
      </c>
      <c r="AX7" s="9" t="b">
        <v>0</v>
      </c>
      <c r="AY7" s="9" t="b">
        <v>0</v>
      </c>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D8" s="9" t="s">
        <v>65</v>
      </c>
      <c r="J8" s="9" t="s">
        <v>28</v>
      </c>
      <c r="N8" s="9" t="s">
        <v>92</v>
      </c>
      <c r="T8" s="9" t="s">
        <v>291</v>
      </c>
      <c r="AE8" s="9" t="s">
        <v>292</v>
      </c>
      <c r="AH8" s="9" t="s">
        <v>293</v>
      </c>
      <c r="AJ8" s="9" t="s">
        <v>294</v>
      </c>
      <c r="AL8" s="9" t="s">
        <v>294</v>
      </c>
      <c r="AN8" s="9" t="s">
        <v>295</v>
      </c>
      <c r="AP8" s="9" t="s">
        <v>119</v>
      </c>
      <c r="AU8" s="9" t="s">
        <v>110</v>
      </c>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c r="F9" s="15" t="s">
        <v>67</v>
      </c>
      <c r="G9" s="15" t="s">
        <v>67</v>
      </c>
      <c r="H9" s="15" t="s">
        <v>67</v>
      </c>
      <c r="I9" s="15" t="s">
        <v>67</v>
      </c>
      <c r="J9" s="15"/>
      <c r="K9" s="15"/>
      <c r="L9" s="15" t="s">
        <v>67</v>
      </c>
      <c r="M9" s="15" t="s">
        <v>67</v>
      </c>
      <c r="N9" s="15"/>
      <c r="O9" s="15"/>
      <c r="P9" s="15" t="s">
        <v>67</v>
      </c>
      <c r="Q9" s="15" t="s">
        <v>120</v>
      </c>
      <c r="R9" s="15" t="s">
        <v>120</v>
      </c>
      <c r="S9" s="15" t="s">
        <v>120</v>
      </c>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E10" s="3" t="str">
        <f>IF($A10="ADD",IF(NOT(ISBLANK(D10)),_xlfn.XLOOKUP(D10,roadnames[lookupValue],roadnames[lookupKey],"ERROR"),""), "")</f>
        <v/>
      </c>
      <c r="F10" s="4"/>
      <c r="G10" s="4"/>
      <c r="H10" s="19"/>
      <c r="I10" s="19"/>
      <c r="K10" s="3" t="str">
        <f>IF($A10="ADD",IF(NOT(ISBLANK(J10)),_xlfn.XLOOKUP(J10,side[lookupValue],side[lookupKey],"ERROR"),""), "")</f>
        <v/>
      </c>
      <c r="L10" s="19" t="str">
        <f>IF(G10&lt;&gt;"",G10-F10,"")</f>
        <v/>
      </c>
      <c r="M10" s="4"/>
      <c r="O10" s="3" t="str">
        <f>IF($A10="ADD",IF(NOT(ISBLANK(N10)),_xlfn.XLOOKUP(N10,len_adjust_rsn[lookupValue],len_adjust_rsn[lookupKey],"ERROR"),""), "")</f>
        <v/>
      </c>
      <c r="P10" s="19"/>
      <c r="Q10" s="19" t="str">
        <f>IF(P10&lt;&gt;"",L10*P10,"")</f>
        <v/>
      </c>
      <c r="R10" s="19"/>
      <c r="S10" s="19" t="str">
        <f>IF(R10&lt;&gt;"",Q10+R10,Q10)</f>
        <v/>
      </c>
      <c r="U10" s="3" t="str">
        <f>IF($A10="ADD",IF(NOT(ISBLANK(T10)),_xlfn.XLOOKUP(T10,ud_stopping_place_type[lookupValue],ud_stopping_place_type[lookupKey],"ERROR"),""), "")</f>
        <v/>
      </c>
      <c r="V10" s="2" t="str">
        <f>IF(ISBLANK(T10),"",IF(T10&lt;&gt;"Disposal Point",FALSE,""))</f>
        <v/>
      </c>
      <c r="W10" s="2" t="str">
        <f>IF(ISBLANK(T10),"",IF(T10&lt;&gt;"Disposal Point",FALSE,""))</f>
        <v/>
      </c>
      <c r="X10" s="2" t="str">
        <f>IF(ISBLANK(T10),"",IF(T10="Stopping Bay",FALSE,""))</f>
        <v/>
      </c>
      <c r="Y10" s="2" t="str">
        <f>IF(ISBLANK(T10),"",IF(T10="Stopping Bay",FALSE,""))</f>
        <v/>
      </c>
      <c r="Z10" s="2" t="str">
        <f>IF(ISBLANK(T10),"",IF(T10="Stopping Bay",FALSE,""))</f>
        <v/>
      </c>
      <c r="AA10" s="2" t="str">
        <f>IF(ISBLANK(T10),"",IF(T10="Stopping Bay",FALSE,""))</f>
        <v/>
      </c>
      <c r="AB10" s="2" t="str">
        <f>IF(ISBLANK(T10),"",IF(T10="Stopping Bay",FALSE,""))</f>
        <v/>
      </c>
      <c r="AD10" s="21"/>
      <c r="AE10" s="3" t="str">
        <f>IF($A10="ADD","In Use","")</f>
        <v/>
      </c>
      <c r="AF10" s="3" t="str">
        <f>IF($A10="","",IF((AND($A10="ADD",OR(AE10="",AE10="In Use"))),"5",(_xlfn.XLOOKUP(AE10,ud_asset_status[lookupValue],ud_asset_status[lookupKey],""))))</f>
        <v/>
      </c>
      <c r="AG10" s="21"/>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P10" s="3" t="str">
        <f>IF($A10="ADD","Vested Assets","")</f>
        <v/>
      </c>
      <c r="AQ10" s="3" t="str">
        <f>IF($A10="","",IF((AND($A10="ADD",OR(AP10="",AP10="Vested Assets"))),"12",(_xlfn.XLOOKUP(AP10,ud_work_category[lookupValue],ud_work_category[lookupKey],""))))</f>
        <v/>
      </c>
      <c r="AR10" s="20"/>
      <c r="AS10" s="2" t="str">
        <f>IF($A10="ADD","TRUE","")</f>
        <v/>
      </c>
      <c r="AT10" s="2" t="str">
        <f>IF($A10="ADD","FALSE","")</f>
        <v/>
      </c>
      <c r="AU10" s="3" t="str">
        <f>IF($A10="ADD","Excellent","")</f>
        <v/>
      </c>
      <c r="AV10" s="3" t="str">
        <f>IF($A10="","",IF((AND($A10="ADD",OR(AU10="",AU10="Excellent"))),"1",(_xlfn.XLOOKUP(AU10,condition[lookupValue],condition[lookupKey],""))))</f>
        <v/>
      </c>
      <c r="AW10" s="21" t="str">
        <f>IF(AD10&lt;&gt;"",AD10,"")</f>
        <v/>
      </c>
      <c r="AX10" s="5"/>
    </row>
    <row r="11" spans="1:132" x14ac:dyDescent="0.25">
      <c r="B11" s="4"/>
      <c r="E11" s="3" t="str">
        <f>IF($A11="ADD",IF(NOT(ISBLANK(D11)),_xlfn.XLOOKUP(D11,roadnames[lookupValue],roadnames[lookupKey],"ERROR"),""), "")</f>
        <v/>
      </c>
      <c r="F11" s="4"/>
      <c r="G11" s="4"/>
      <c r="H11" s="19"/>
      <c r="I11" s="19"/>
      <c r="K11" s="3" t="str">
        <f>IF($A11="ADD",IF(NOT(ISBLANK(J11)),_xlfn.XLOOKUP(J11,side[lookupValue],side[lookupKey],"ERROR"),""), "")</f>
        <v/>
      </c>
      <c r="L11" s="19" t="str">
        <f t="shared" ref="L11:L74" si="0">IF(G11&lt;&gt;"",G11-F11,"")</f>
        <v/>
      </c>
      <c r="M11" s="4"/>
      <c r="O11" s="3" t="str">
        <f>IF($A11="ADD",IF(NOT(ISBLANK(N11)),_xlfn.XLOOKUP(N11,len_adjust_rsn[lookupValue],len_adjust_rsn[lookupKey],"ERROR"),""), "")</f>
        <v/>
      </c>
      <c r="P11" s="19"/>
      <c r="Q11" s="19" t="str">
        <f t="shared" ref="Q11:Q74" si="1">IF(P11&lt;&gt;"",L11*P11,"")</f>
        <v/>
      </c>
      <c r="R11" s="19"/>
      <c r="S11" s="19" t="str">
        <f t="shared" ref="S11:S74" si="2">IF(R11&lt;&gt;"",Q11+R11,Q11)</f>
        <v/>
      </c>
      <c r="U11" s="3" t="str">
        <f>IF($A11="ADD",IF(NOT(ISBLANK(T11)),_xlfn.XLOOKUP(T11,ud_stopping_place_type[lookupValue],ud_stopping_place_type[lookupKey],"ERROR"),""), "")</f>
        <v/>
      </c>
      <c r="V11" s="2" t="str">
        <f t="shared" ref="V11:V74" si="3">IF(ISBLANK(T11),"",IF(T11&lt;&gt;"Disposal Point",FALSE,""))</f>
        <v/>
      </c>
      <c r="W11" s="2" t="str">
        <f t="shared" ref="W11:W74" si="4">IF(ISBLANK(T11),"",IF(T11&lt;&gt;"Disposal Point",FALSE,""))</f>
        <v/>
      </c>
      <c r="X11" s="2" t="str">
        <f t="shared" ref="X11:X74" si="5">IF(ISBLANK(T11),"",IF(T11="Stopping Bay",FALSE,""))</f>
        <v/>
      </c>
      <c r="Y11" s="2" t="str">
        <f t="shared" ref="Y11:Y74" si="6">IF(ISBLANK(T11),"",IF(T11="Stopping Bay",FALSE,""))</f>
        <v/>
      </c>
      <c r="Z11" s="2" t="str">
        <f t="shared" ref="Z11:Z74" si="7">IF(ISBLANK(T11),"",IF(T11="Stopping Bay",FALSE,""))</f>
        <v/>
      </c>
      <c r="AA11" s="2" t="str">
        <f t="shared" ref="AA11:AA74" si="8">IF(ISBLANK(T11),"",IF(T11="Stopping Bay",FALSE,""))</f>
        <v/>
      </c>
      <c r="AB11" s="2" t="str">
        <f t="shared" ref="AB11:AB74" si="9">IF(ISBLANK(T11),"",IF(T11="Stopping Bay",FALSE,""))</f>
        <v/>
      </c>
      <c r="AD11" s="21"/>
      <c r="AE11" s="3" t="str">
        <f t="shared" ref="AE11:AE74" si="10">IF($A11="ADD","In Use","")</f>
        <v/>
      </c>
      <c r="AF11" s="3" t="str">
        <f>IF($A11="","",IF((AND($A11="ADD",OR(AE11="",AE11="In Use"))),"5",(_xlfn.XLOOKUP(AE11,ud_asset_status[lookupValue],ud_asset_status[lookupKey],""))))</f>
        <v/>
      </c>
      <c r="AG11" s="21"/>
      <c r="AI11" s="3" t="str">
        <f>IF($A11="ADD",IF(NOT(ISBLANK(AH11)),_xlfn.XLOOKUP(AH11,ar_replace_reason[lookupValue],ar_replace_reason[lookupKey],"ERROR"),""), "")</f>
        <v/>
      </c>
      <c r="AJ11" s="3" t="str">
        <f t="shared" ref="AJ11:AJ74" si="11">IF($A11="ADD","Queenstown-Lakes District Council","")</f>
        <v/>
      </c>
      <c r="AK11" s="3" t="str">
        <f>IF($A11="","",IF((AND($A11="ADD",OR(AJ11="",AJ11="Queenstown-Lakes District Council"))),"70",(_xlfn.XLOOKUP(AJ11,ud_organisation_owner[lookupValue],ud_organisation_owner[lookupKey],""))))</f>
        <v/>
      </c>
      <c r="AL11" s="3" t="str">
        <f t="shared" ref="AL11:AL74" si="12">IF($A11="ADD","Queenstown-Lakes District Council","")</f>
        <v/>
      </c>
      <c r="AM11" s="3" t="str">
        <f>IF($A11="","",IF((AND($A11="ADD",OR(AL11="",AL11="Queenstown-Lakes District Council"))),"70",(_xlfn.XLOOKUP(AL11,ud_organisation_owner[lookupValue],ud_organisation_owner[lookupKey],""))))</f>
        <v/>
      </c>
      <c r="AN11" s="3" t="str">
        <f t="shared" ref="AN11:AN74" si="13">IF($A11="ADD","Local Authority","")</f>
        <v/>
      </c>
      <c r="AO11" s="3" t="str">
        <f>IF($A11="","",IF((AND($A11="ADD",OR(AN11="",AN11="Local Authority"))),"17",(_xlfn.XLOOKUP(AN11,ud_sub_organisation[lookupValue],ud_sub_organisation[lookupKey],""))))</f>
        <v/>
      </c>
      <c r="AP11" s="3" t="str">
        <f t="shared" ref="AP11:AP74" si="14">IF($A11="ADD","Vested Assets","")</f>
        <v/>
      </c>
      <c r="AQ11" s="3" t="str">
        <f>IF($A11="","",IF((AND($A11="ADD",OR(AP11="",AP11="Vested Assets"))),"12",(_xlfn.XLOOKUP(AP11,ud_work_category[lookupValue],ud_work_category[lookupKey],""))))</f>
        <v/>
      </c>
      <c r="AR11" s="20"/>
      <c r="AS11" s="2" t="str">
        <f t="shared" ref="AS11:AS74" si="15">IF($A11="ADD","TRUE","")</f>
        <v/>
      </c>
      <c r="AT11" s="2" t="str">
        <f t="shared" ref="AT11:AT74" si="16">IF($A11="ADD","FALSE","")</f>
        <v/>
      </c>
      <c r="AU11" s="3" t="str">
        <f t="shared" ref="AU11:AU74" si="17">IF($A11="ADD","Excellent","")</f>
        <v/>
      </c>
      <c r="AV11" s="3" t="str">
        <f>IF($A11="","",IF((AND($A11="ADD",OR(AU11="",AU11="Excellent"))),"1",(_xlfn.XLOOKUP(AU11,condition[lookupValue],condition[lookupKey],""))))</f>
        <v/>
      </c>
      <c r="AW11" s="21" t="str">
        <f t="shared" ref="AW11:AW74" si="18">IF(AD11&lt;&gt;"",AD11,"")</f>
        <v/>
      </c>
      <c r="AX11" s="5"/>
    </row>
    <row r="12" spans="1:132" x14ac:dyDescent="0.25">
      <c r="B12" s="4"/>
      <c r="E12" s="3" t="str">
        <f>IF($A12="ADD",IF(NOT(ISBLANK(D12)),_xlfn.XLOOKUP(D12,roadnames[lookupValue],roadnames[lookupKey],"ERROR"),""), "")</f>
        <v/>
      </c>
      <c r="F12" s="4"/>
      <c r="G12" s="4"/>
      <c r="H12" s="19"/>
      <c r="I12" s="19"/>
      <c r="K12" s="3" t="str">
        <f>IF($A12="ADD",IF(NOT(ISBLANK(J12)),_xlfn.XLOOKUP(J12,side[lookupValue],side[lookupKey],"ERROR"),""), "")</f>
        <v/>
      </c>
      <c r="L12" s="19" t="str">
        <f t="shared" si="0"/>
        <v/>
      </c>
      <c r="M12" s="4"/>
      <c r="O12" s="3" t="str">
        <f>IF($A12="ADD",IF(NOT(ISBLANK(N12)),_xlfn.XLOOKUP(N12,len_adjust_rsn[lookupValue],len_adjust_rsn[lookupKey],"ERROR"),""), "")</f>
        <v/>
      </c>
      <c r="P12" s="19"/>
      <c r="Q12" s="19" t="str">
        <f t="shared" si="1"/>
        <v/>
      </c>
      <c r="R12" s="19"/>
      <c r="S12" s="19" t="str">
        <f t="shared" si="2"/>
        <v/>
      </c>
      <c r="U12" s="3" t="str">
        <f>IF($A12="ADD",IF(NOT(ISBLANK(T12)),_xlfn.XLOOKUP(T12,ud_stopping_place_type[lookupValue],ud_stopping_place_type[lookupKey],"ERROR"),""),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3" t="str">
        <f t="shared" si="10"/>
        <v/>
      </c>
      <c r="AF12" s="3" t="str">
        <f>IF($A12="","",IF((AND($A12="ADD",OR(AE12="",AE12="In Use"))),"5",(_xlfn.XLOOKUP(AE12,ud_asset_status[lookupValue],ud_asset_status[lookupKey],""))))</f>
        <v/>
      </c>
      <c r="AG12" s="21"/>
      <c r="AI12" s="3" t="str">
        <f>IF($A12="ADD",IF(NOT(ISBLANK(AH12)),_xlfn.XLOOKUP(AH12,ar_replace_reason[lookupValue],ar_replace_reason[lookupKey],"ERROR"),""), "")</f>
        <v/>
      </c>
      <c r="AJ12" s="3" t="str">
        <f t="shared" si="11"/>
        <v/>
      </c>
      <c r="AK12" s="3" t="str">
        <f>IF($A12="","",IF((AND($A12="ADD",OR(AJ12="",AJ12="Queenstown-Lakes District Council"))),"70",(_xlfn.XLOOKUP(AJ12,ud_organisation_owner[lookupValue],ud_organisation_owner[lookupKey],""))))</f>
        <v/>
      </c>
      <c r="AL12" s="3" t="str">
        <f t="shared" si="12"/>
        <v/>
      </c>
      <c r="AM12" s="3" t="str">
        <f>IF($A12="","",IF((AND($A12="ADD",OR(AL12="",AL12="Queenstown-Lakes District Council"))),"70",(_xlfn.XLOOKUP(AL12,ud_organisation_owner[lookupValue],ud_organisation_owner[lookupKey],""))))</f>
        <v/>
      </c>
      <c r="AN12" s="3" t="str">
        <f t="shared" si="13"/>
        <v/>
      </c>
      <c r="AO12" s="3" t="str">
        <f>IF($A12="","",IF((AND($A12="ADD",OR(AN12="",AN12="Local Authority"))),"17",(_xlfn.XLOOKUP(AN12,ud_sub_organisation[lookupValue],ud_sub_organisation[lookupKey],""))))</f>
        <v/>
      </c>
      <c r="AP12" s="3" t="str">
        <f t="shared" si="14"/>
        <v/>
      </c>
      <c r="AQ12" s="3" t="str">
        <f>IF($A12="","",IF((AND($A12="ADD",OR(AP12="",AP12="Vested Assets"))),"12",(_xlfn.XLOOKUP(AP12,ud_work_category[lookupValue],ud_work_category[lookupKey],""))))</f>
        <v/>
      </c>
      <c r="AR12" s="20"/>
      <c r="AS12" s="2" t="str">
        <f t="shared" si="15"/>
        <v/>
      </c>
      <c r="AT12" s="2" t="str">
        <f t="shared" si="16"/>
        <v/>
      </c>
      <c r="AU12" s="3" t="str">
        <f t="shared" si="17"/>
        <v/>
      </c>
      <c r="AV12" s="3" t="str">
        <f>IF($A12="","",IF((AND($A12="ADD",OR(AU12="",AU12="Excellent"))),"1",(_xlfn.XLOOKUP(AU12,condition[lookupValue],condition[lookupKey],""))))</f>
        <v/>
      </c>
      <c r="AW12" s="21" t="str">
        <f t="shared" si="18"/>
        <v/>
      </c>
      <c r="AX12" s="5"/>
    </row>
    <row r="13" spans="1:132" x14ac:dyDescent="0.25">
      <c r="B13" s="4"/>
      <c r="E13" s="3" t="str">
        <f>IF($A13="ADD",IF(NOT(ISBLANK(D13)),_xlfn.XLOOKUP(D13,roadnames[lookupValue],roadnames[lookupKey],"ERROR"),""), "")</f>
        <v/>
      </c>
      <c r="F13" s="4"/>
      <c r="G13" s="4"/>
      <c r="H13" s="19"/>
      <c r="I13" s="19"/>
      <c r="K13" s="3" t="str">
        <f>IF($A13="ADD",IF(NOT(ISBLANK(J13)),_xlfn.XLOOKUP(J13,side[lookupValue],side[lookupKey],"ERROR"),""), "")</f>
        <v/>
      </c>
      <c r="L13" s="19" t="str">
        <f t="shared" si="0"/>
        <v/>
      </c>
      <c r="M13" s="4"/>
      <c r="O13" s="3" t="str">
        <f>IF($A13="ADD",IF(NOT(ISBLANK(N13)),_xlfn.XLOOKUP(N13,len_adjust_rsn[lookupValue],len_adjust_rsn[lookupKey],"ERROR"),""), "")</f>
        <v/>
      </c>
      <c r="P13" s="19"/>
      <c r="Q13" s="19" t="str">
        <f t="shared" si="1"/>
        <v/>
      </c>
      <c r="R13" s="19"/>
      <c r="S13" s="19" t="str">
        <f t="shared" si="2"/>
        <v/>
      </c>
      <c r="U13" s="3" t="str">
        <f>IF($A13="ADD",IF(NOT(ISBLANK(T13)),_xlfn.XLOOKUP(T13,ud_stopping_place_type[lookupValue],ud_stopping_place_type[lookupKey],"ERROR"),""),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3" t="str">
        <f t="shared" si="10"/>
        <v/>
      </c>
      <c r="AF13" s="3" t="str">
        <f>IF($A13="","",IF((AND($A13="ADD",OR(AE13="",AE13="In Use"))),"5",(_xlfn.XLOOKUP(AE13,ud_asset_status[lookupValue],ud_asset_status[lookupKey],""))))</f>
        <v/>
      </c>
      <c r="AG13" s="21"/>
      <c r="AI13" s="3" t="str">
        <f>IF($A13="ADD",IF(NOT(ISBLANK(AH13)),_xlfn.XLOOKUP(AH13,ar_replace_reason[lookupValue],ar_replace_reason[lookupKey],"ERROR"),""), "")</f>
        <v/>
      </c>
      <c r="AJ13" s="3" t="str">
        <f t="shared" si="11"/>
        <v/>
      </c>
      <c r="AK13" s="3" t="str">
        <f>IF($A13="","",IF((AND($A13="ADD",OR(AJ13="",AJ13="Queenstown-Lakes District Council"))),"70",(_xlfn.XLOOKUP(AJ13,ud_organisation_owner[lookupValue],ud_organisation_owner[lookupKey],""))))</f>
        <v/>
      </c>
      <c r="AL13" s="3" t="str">
        <f t="shared" si="12"/>
        <v/>
      </c>
      <c r="AM13" s="3" t="str">
        <f>IF($A13="","",IF((AND($A13="ADD",OR(AL13="",AL13="Queenstown-Lakes District Council"))),"70",(_xlfn.XLOOKUP(AL13,ud_organisation_owner[lookupValue],ud_organisation_owner[lookupKey],""))))</f>
        <v/>
      </c>
      <c r="AN13" s="3" t="str">
        <f t="shared" si="13"/>
        <v/>
      </c>
      <c r="AO13" s="3" t="str">
        <f>IF($A13="","",IF((AND($A13="ADD",OR(AN13="",AN13="Local Authority"))),"17",(_xlfn.XLOOKUP(AN13,ud_sub_organisation[lookupValue],ud_sub_organisation[lookupKey],""))))</f>
        <v/>
      </c>
      <c r="AP13" s="3" t="str">
        <f t="shared" si="14"/>
        <v/>
      </c>
      <c r="AQ13" s="3" t="str">
        <f>IF($A13="","",IF((AND($A13="ADD",OR(AP13="",AP13="Vested Assets"))),"12",(_xlfn.XLOOKUP(AP13,ud_work_category[lookupValue],ud_work_category[lookupKey],""))))</f>
        <v/>
      </c>
      <c r="AR13" s="20"/>
      <c r="AS13" s="2" t="str">
        <f t="shared" si="15"/>
        <v/>
      </c>
      <c r="AT13" s="2" t="str">
        <f t="shared" si="16"/>
        <v/>
      </c>
      <c r="AU13" s="3" t="str">
        <f t="shared" si="17"/>
        <v/>
      </c>
      <c r="AV13" s="3" t="str">
        <f>IF($A13="","",IF((AND($A13="ADD",OR(AU13="",AU13="Excellent"))),"1",(_xlfn.XLOOKUP(AU13,condition[lookupValue],condition[lookupKey],""))))</f>
        <v/>
      </c>
      <c r="AW13" s="21" t="str">
        <f t="shared" si="18"/>
        <v/>
      </c>
      <c r="AX13" s="5"/>
    </row>
    <row r="14" spans="1:132" x14ac:dyDescent="0.25">
      <c r="B14" s="4"/>
      <c r="E14" s="3" t="str">
        <f>IF($A14="ADD",IF(NOT(ISBLANK(D14)),_xlfn.XLOOKUP(D14,roadnames[lookupValue],roadnames[lookupKey],"ERROR"),""), "")</f>
        <v/>
      </c>
      <c r="F14" s="4"/>
      <c r="G14" s="4"/>
      <c r="H14" s="19"/>
      <c r="I14" s="19"/>
      <c r="K14" s="3" t="str">
        <f>IF($A14="ADD",IF(NOT(ISBLANK(J14)),_xlfn.XLOOKUP(J14,side[lookupValue],side[lookupKey],"ERROR"),""), "")</f>
        <v/>
      </c>
      <c r="L14" s="19" t="str">
        <f t="shared" si="0"/>
        <v/>
      </c>
      <c r="M14" s="4"/>
      <c r="O14" s="3" t="str">
        <f>IF($A14="ADD",IF(NOT(ISBLANK(N14)),_xlfn.XLOOKUP(N14,len_adjust_rsn[lookupValue],len_adjust_rsn[lookupKey],"ERROR"),""), "")</f>
        <v/>
      </c>
      <c r="P14" s="19"/>
      <c r="Q14" s="19" t="str">
        <f t="shared" si="1"/>
        <v/>
      </c>
      <c r="R14" s="19"/>
      <c r="S14" s="19" t="str">
        <f t="shared" si="2"/>
        <v/>
      </c>
      <c r="U14" s="3" t="str">
        <f>IF($A14="ADD",IF(NOT(ISBLANK(T14)),_xlfn.XLOOKUP(T14,ud_stopping_place_type[lookupValue],ud_stopping_place_type[lookupKey],"ERROR"),""),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3" t="str">
        <f t="shared" si="10"/>
        <v/>
      </c>
      <c r="AF14" s="3" t="str">
        <f>IF($A14="","",IF((AND($A14="ADD",OR(AE14="",AE14="In Use"))),"5",(_xlfn.XLOOKUP(AE14,ud_asset_status[lookupValue],ud_asset_status[lookupKey],""))))</f>
        <v/>
      </c>
      <c r="AG14" s="21"/>
      <c r="AI14" s="3" t="str">
        <f>IF($A14="ADD",IF(NOT(ISBLANK(AH14)),_xlfn.XLOOKUP(AH14,ar_replace_reason[lookupValue],ar_replace_reason[lookupKey],"ERROR"),""), "")</f>
        <v/>
      </c>
      <c r="AJ14" s="3" t="str">
        <f t="shared" si="11"/>
        <v/>
      </c>
      <c r="AK14" s="3" t="str">
        <f>IF($A14="","",IF((AND($A14="ADD",OR(AJ14="",AJ14="Queenstown-Lakes District Council"))),"70",(_xlfn.XLOOKUP(AJ14,ud_organisation_owner[lookupValue],ud_organisation_owner[lookupKey],""))))</f>
        <v/>
      </c>
      <c r="AL14" s="3" t="str">
        <f t="shared" si="12"/>
        <v/>
      </c>
      <c r="AM14" s="3" t="str">
        <f>IF($A14="","",IF((AND($A14="ADD",OR(AL14="",AL14="Queenstown-Lakes District Council"))),"70",(_xlfn.XLOOKUP(AL14,ud_organisation_owner[lookupValue],ud_organisation_owner[lookupKey],""))))</f>
        <v/>
      </c>
      <c r="AN14" s="3" t="str">
        <f t="shared" si="13"/>
        <v/>
      </c>
      <c r="AO14" s="3" t="str">
        <f>IF($A14="","",IF((AND($A14="ADD",OR(AN14="",AN14="Local Authority"))),"17",(_xlfn.XLOOKUP(AN14,ud_sub_organisation[lookupValue],ud_sub_organisation[lookupKey],""))))</f>
        <v/>
      </c>
      <c r="AP14" s="3" t="str">
        <f t="shared" si="14"/>
        <v/>
      </c>
      <c r="AQ14" s="3" t="str">
        <f>IF($A14="","",IF((AND($A14="ADD",OR(AP14="",AP14="Vested Assets"))),"12",(_xlfn.XLOOKUP(AP14,ud_work_category[lookupValue],ud_work_category[lookupKey],""))))</f>
        <v/>
      </c>
      <c r="AR14" s="20"/>
      <c r="AS14" s="2" t="str">
        <f t="shared" si="15"/>
        <v/>
      </c>
      <c r="AT14" s="2" t="str">
        <f t="shared" si="16"/>
        <v/>
      </c>
      <c r="AU14" s="3" t="str">
        <f t="shared" si="17"/>
        <v/>
      </c>
      <c r="AV14" s="3" t="str">
        <f>IF($A14="","",IF((AND($A14="ADD",OR(AU14="",AU14="Excellent"))),"1",(_xlfn.XLOOKUP(AU14,condition[lookupValue],condition[lookupKey],""))))</f>
        <v/>
      </c>
      <c r="AW14" s="21" t="str">
        <f t="shared" si="18"/>
        <v/>
      </c>
      <c r="AX14" s="5"/>
    </row>
    <row r="15" spans="1:132" x14ac:dyDescent="0.25">
      <c r="B15" s="4"/>
      <c r="E15" s="3" t="str">
        <f>IF($A15="ADD",IF(NOT(ISBLANK(D15)),_xlfn.XLOOKUP(D15,roadnames[lookupValue],roadnames[lookupKey],"ERROR"),""), "")</f>
        <v/>
      </c>
      <c r="F15" s="4"/>
      <c r="G15" s="4"/>
      <c r="H15" s="19"/>
      <c r="I15" s="19"/>
      <c r="K15" s="3" t="str">
        <f>IF($A15="ADD",IF(NOT(ISBLANK(J15)),_xlfn.XLOOKUP(J15,side[lookupValue],side[lookupKey],"ERROR"),""), "")</f>
        <v/>
      </c>
      <c r="L15" s="19" t="str">
        <f t="shared" si="0"/>
        <v/>
      </c>
      <c r="M15" s="4"/>
      <c r="O15" s="3" t="str">
        <f>IF($A15="ADD",IF(NOT(ISBLANK(N15)),_xlfn.XLOOKUP(N15,len_adjust_rsn[lookupValue],len_adjust_rsn[lookupKey],"ERROR"),""), "")</f>
        <v/>
      </c>
      <c r="P15" s="19"/>
      <c r="Q15" s="19" t="str">
        <f t="shared" si="1"/>
        <v/>
      </c>
      <c r="R15" s="19"/>
      <c r="S15" s="19" t="str">
        <f t="shared" si="2"/>
        <v/>
      </c>
      <c r="U15" s="3" t="str">
        <f>IF($A15="ADD",IF(NOT(ISBLANK(T15)),_xlfn.XLOOKUP(T15,ud_stopping_place_type[lookupValue],ud_stopping_place_type[lookupKey],"ERROR"),""),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3" t="str">
        <f t="shared" si="10"/>
        <v/>
      </c>
      <c r="AF15" s="3" t="str">
        <f>IF($A15="","",IF((AND($A15="ADD",OR(AE15="",AE15="In Use"))),"5",(_xlfn.XLOOKUP(AE15,ud_asset_status[lookupValue],ud_asset_status[lookupKey],""))))</f>
        <v/>
      </c>
      <c r="AG15" s="21"/>
      <c r="AI15" s="3" t="str">
        <f>IF($A15="ADD",IF(NOT(ISBLANK(AH15)),_xlfn.XLOOKUP(AH15,ar_replace_reason[lookupValue],ar_replace_reason[lookupKey],"ERROR"),""), "")</f>
        <v/>
      </c>
      <c r="AJ15" s="3" t="str">
        <f t="shared" si="11"/>
        <v/>
      </c>
      <c r="AK15" s="3" t="str">
        <f>IF($A15="","",IF((AND($A15="ADD",OR(AJ15="",AJ15="Queenstown-Lakes District Council"))),"70",(_xlfn.XLOOKUP(AJ15,ud_organisation_owner[lookupValue],ud_organisation_owner[lookupKey],""))))</f>
        <v/>
      </c>
      <c r="AL15" s="3" t="str">
        <f t="shared" si="12"/>
        <v/>
      </c>
      <c r="AM15" s="3" t="str">
        <f>IF($A15="","",IF((AND($A15="ADD",OR(AL15="",AL15="Queenstown-Lakes District Council"))),"70",(_xlfn.XLOOKUP(AL15,ud_organisation_owner[lookupValue],ud_organisation_owner[lookupKey],""))))</f>
        <v/>
      </c>
      <c r="AN15" s="3" t="str">
        <f t="shared" si="13"/>
        <v/>
      </c>
      <c r="AO15" s="3" t="str">
        <f>IF($A15="","",IF((AND($A15="ADD",OR(AN15="",AN15="Local Authority"))),"17",(_xlfn.XLOOKUP(AN15,ud_sub_organisation[lookupValue],ud_sub_organisation[lookupKey],""))))</f>
        <v/>
      </c>
      <c r="AP15" s="3" t="str">
        <f t="shared" si="14"/>
        <v/>
      </c>
      <c r="AQ15" s="3" t="str">
        <f>IF($A15="","",IF((AND($A15="ADD",OR(AP15="",AP15="Vested Assets"))),"12",(_xlfn.XLOOKUP(AP15,ud_work_category[lookupValue],ud_work_category[lookupKey],""))))</f>
        <v/>
      </c>
      <c r="AR15" s="20"/>
      <c r="AS15" s="2" t="str">
        <f t="shared" si="15"/>
        <v/>
      </c>
      <c r="AT15" s="2" t="str">
        <f t="shared" si="16"/>
        <v/>
      </c>
      <c r="AU15" s="3" t="str">
        <f t="shared" si="17"/>
        <v/>
      </c>
      <c r="AV15" s="3" t="str">
        <f>IF($A15="","",IF((AND($A15="ADD",OR(AU15="",AU15="Excellent"))),"1",(_xlfn.XLOOKUP(AU15,condition[lookupValue],condition[lookupKey],""))))</f>
        <v/>
      </c>
      <c r="AW15" s="21" t="str">
        <f t="shared" si="18"/>
        <v/>
      </c>
      <c r="AX15" s="5"/>
    </row>
    <row r="16" spans="1:132" x14ac:dyDescent="0.25">
      <c r="B16" s="4"/>
      <c r="E16" s="3" t="str">
        <f>IF($A16="ADD",IF(NOT(ISBLANK(D16)),_xlfn.XLOOKUP(D16,roadnames[lookupValue],roadnames[lookupKey],"ERROR"),""), "")</f>
        <v/>
      </c>
      <c r="F16" s="4"/>
      <c r="G16" s="4"/>
      <c r="H16" s="19"/>
      <c r="I16" s="19"/>
      <c r="K16" s="3" t="str">
        <f>IF($A16="ADD",IF(NOT(ISBLANK(J16)),_xlfn.XLOOKUP(J16,side[lookupValue],side[lookupKey],"ERROR"),""), "")</f>
        <v/>
      </c>
      <c r="L16" s="19" t="str">
        <f t="shared" si="0"/>
        <v/>
      </c>
      <c r="M16" s="4"/>
      <c r="O16" s="3" t="str">
        <f>IF($A16="ADD",IF(NOT(ISBLANK(N16)),_xlfn.XLOOKUP(N16,len_adjust_rsn[lookupValue],len_adjust_rsn[lookupKey],"ERROR"),""), "")</f>
        <v/>
      </c>
      <c r="P16" s="19"/>
      <c r="Q16" s="19" t="str">
        <f t="shared" si="1"/>
        <v/>
      </c>
      <c r="R16" s="19"/>
      <c r="S16" s="19" t="str">
        <f t="shared" si="2"/>
        <v/>
      </c>
      <c r="U16" s="3" t="str">
        <f>IF($A16="ADD",IF(NOT(ISBLANK(T16)),_xlfn.XLOOKUP(T16,ud_stopping_place_type[lookupValue],ud_stopping_place_type[lookupKey],"ERROR"),""),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3" t="str">
        <f t="shared" si="10"/>
        <v/>
      </c>
      <c r="AF16" s="3" t="str">
        <f>IF($A16="","",IF((AND($A16="ADD",OR(AE16="",AE16="In Use"))),"5",(_xlfn.XLOOKUP(AE16,ud_asset_status[lookupValue],ud_asset_status[lookupKey],""))))</f>
        <v/>
      </c>
      <c r="AG16" s="21"/>
      <c r="AI16" s="3" t="str">
        <f>IF($A16="ADD",IF(NOT(ISBLANK(AH16)),_xlfn.XLOOKUP(AH16,ar_replace_reason[lookupValue],ar_replace_reason[lookupKey],"ERROR"),""), "")</f>
        <v/>
      </c>
      <c r="AJ16" s="3" t="str">
        <f t="shared" si="11"/>
        <v/>
      </c>
      <c r="AK16" s="3" t="str">
        <f>IF($A16="","",IF((AND($A16="ADD",OR(AJ16="",AJ16="Queenstown-Lakes District Council"))),"70",(_xlfn.XLOOKUP(AJ16,ud_organisation_owner[lookupValue],ud_organisation_owner[lookupKey],""))))</f>
        <v/>
      </c>
      <c r="AL16" s="3" t="str">
        <f t="shared" si="12"/>
        <v/>
      </c>
      <c r="AM16" s="3" t="str">
        <f>IF($A16="","",IF((AND($A16="ADD",OR(AL16="",AL16="Queenstown-Lakes District Council"))),"70",(_xlfn.XLOOKUP(AL16,ud_organisation_owner[lookupValue],ud_organisation_owner[lookupKey],""))))</f>
        <v/>
      </c>
      <c r="AN16" s="3" t="str">
        <f t="shared" si="13"/>
        <v/>
      </c>
      <c r="AO16" s="3" t="str">
        <f>IF($A16="","",IF((AND($A16="ADD",OR(AN16="",AN16="Local Authority"))),"17",(_xlfn.XLOOKUP(AN16,ud_sub_organisation[lookupValue],ud_sub_organisation[lookupKey],""))))</f>
        <v/>
      </c>
      <c r="AP16" s="3" t="str">
        <f t="shared" si="14"/>
        <v/>
      </c>
      <c r="AQ16" s="3" t="str">
        <f>IF($A16="","",IF((AND($A16="ADD",OR(AP16="",AP16="Vested Assets"))),"12",(_xlfn.XLOOKUP(AP16,ud_work_category[lookupValue],ud_work_category[lookupKey],""))))</f>
        <v/>
      </c>
      <c r="AR16" s="20"/>
      <c r="AS16" s="2" t="str">
        <f t="shared" si="15"/>
        <v/>
      </c>
      <c r="AT16" s="2" t="str">
        <f t="shared" si="16"/>
        <v/>
      </c>
      <c r="AU16" s="3" t="str">
        <f t="shared" si="17"/>
        <v/>
      </c>
      <c r="AV16" s="3" t="str">
        <f>IF($A16="","",IF((AND($A16="ADD",OR(AU16="",AU16="Excellent"))),"1",(_xlfn.XLOOKUP(AU16,condition[lookupValue],condition[lookupKey],""))))</f>
        <v/>
      </c>
      <c r="AW16" s="21" t="str">
        <f t="shared" si="18"/>
        <v/>
      </c>
      <c r="AX16" s="5"/>
    </row>
    <row r="17" spans="2:50" x14ac:dyDescent="0.25">
      <c r="B17" s="4"/>
      <c r="E17" s="3" t="str">
        <f>IF($A17="ADD",IF(NOT(ISBLANK(D17)),_xlfn.XLOOKUP(D17,roadnames[lookupValue],roadnames[lookupKey],"ERROR"),""), "")</f>
        <v/>
      </c>
      <c r="F17" s="4"/>
      <c r="G17" s="4"/>
      <c r="H17" s="19"/>
      <c r="I17" s="19"/>
      <c r="K17" s="3" t="str">
        <f>IF($A17="ADD",IF(NOT(ISBLANK(J17)),_xlfn.XLOOKUP(J17,side[lookupValue],side[lookupKey],"ERROR"),""), "")</f>
        <v/>
      </c>
      <c r="L17" s="19" t="str">
        <f t="shared" si="0"/>
        <v/>
      </c>
      <c r="M17" s="4"/>
      <c r="O17" s="3" t="str">
        <f>IF($A17="ADD",IF(NOT(ISBLANK(N17)),_xlfn.XLOOKUP(N17,len_adjust_rsn[lookupValue],len_adjust_rsn[lookupKey],"ERROR"),""), "")</f>
        <v/>
      </c>
      <c r="P17" s="19"/>
      <c r="Q17" s="19" t="str">
        <f t="shared" si="1"/>
        <v/>
      </c>
      <c r="R17" s="19"/>
      <c r="S17" s="19" t="str">
        <f t="shared" si="2"/>
        <v/>
      </c>
      <c r="U17" s="3" t="str">
        <f>IF($A17="ADD",IF(NOT(ISBLANK(T17)),_xlfn.XLOOKUP(T17,ud_stopping_place_type[lookupValue],ud_stopping_place_type[lookupKey],"ERROR"),""),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3" t="str">
        <f t="shared" si="10"/>
        <v/>
      </c>
      <c r="AF17" s="3" t="str">
        <f>IF($A17="","",IF((AND($A17="ADD",OR(AE17="",AE17="In Use"))),"5",(_xlfn.XLOOKUP(AE17,ud_asset_status[lookupValue],ud_asset_status[lookupKey],""))))</f>
        <v/>
      </c>
      <c r="AG17" s="21"/>
      <c r="AI17" s="3" t="str">
        <f>IF($A17="ADD",IF(NOT(ISBLANK(AH17)),_xlfn.XLOOKUP(AH17,ar_replace_reason[lookupValue],ar_replace_reason[lookupKey],"ERROR"),""), "")</f>
        <v/>
      </c>
      <c r="AJ17" s="3" t="str">
        <f t="shared" si="11"/>
        <v/>
      </c>
      <c r="AK17" s="3" t="str">
        <f>IF($A17="","",IF((AND($A17="ADD",OR(AJ17="",AJ17="Queenstown-Lakes District Council"))),"70",(_xlfn.XLOOKUP(AJ17,ud_organisation_owner[lookupValue],ud_organisation_owner[lookupKey],""))))</f>
        <v/>
      </c>
      <c r="AL17" s="3" t="str">
        <f t="shared" si="12"/>
        <v/>
      </c>
      <c r="AM17" s="3" t="str">
        <f>IF($A17="","",IF((AND($A17="ADD",OR(AL17="",AL17="Queenstown-Lakes District Council"))),"70",(_xlfn.XLOOKUP(AL17,ud_organisation_owner[lookupValue],ud_organisation_owner[lookupKey],""))))</f>
        <v/>
      </c>
      <c r="AN17" s="3" t="str">
        <f t="shared" si="13"/>
        <v/>
      </c>
      <c r="AO17" s="3" t="str">
        <f>IF($A17="","",IF((AND($A17="ADD",OR(AN17="",AN17="Local Authority"))),"17",(_xlfn.XLOOKUP(AN17,ud_sub_organisation[lookupValue],ud_sub_organisation[lookupKey],""))))</f>
        <v/>
      </c>
      <c r="AP17" s="3" t="str">
        <f t="shared" si="14"/>
        <v/>
      </c>
      <c r="AQ17" s="3" t="str">
        <f>IF($A17="","",IF((AND($A17="ADD",OR(AP17="",AP17="Vested Assets"))),"12",(_xlfn.XLOOKUP(AP17,ud_work_category[lookupValue],ud_work_category[lookupKey],""))))</f>
        <v/>
      </c>
      <c r="AR17" s="20"/>
      <c r="AS17" s="2" t="str">
        <f t="shared" si="15"/>
        <v/>
      </c>
      <c r="AT17" s="2" t="str">
        <f t="shared" si="16"/>
        <v/>
      </c>
      <c r="AU17" s="3" t="str">
        <f t="shared" si="17"/>
        <v/>
      </c>
      <c r="AV17" s="3" t="str">
        <f>IF($A17="","",IF((AND($A17="ADD",OR(AU17="",AU17="Excellent"))),"1",(_xlfn.XLOOKUP(AU17,condition[lookupValue],condition[lookupKey],""))))</f>
        <v/>
      </c>
      <c r="AW17" s="21" t="str">
        <f t="shared" si="18"/>
        <v/>
      </c>
      <c r="AX17" s="5"/>
    </row>
    <row r="18" spans="2:50" x14ac:dyDescent="0.25">
      <c r="B18" s="4"/>
      <c r="E18" s="3" t="str">
        <f>IF($A18="ADD",IF(NOT(ISBLANK(D18)),_xlfn.XLOOKUP(D18,roadnames[lookupValue],roadnames[lookupKey],"ERROR"),""), "")</f>
        <v/>
      </c>
      <c r="F18" s="4"/>
      <c r="G18" s="4"/>
      <c r="H18" s="19"/>
      <c r="I18" s="19"/>
      <c r="K18" s="3" t="str">
        <f>IF($A18="ADD",IF(NOT(ISBLANK(J18)),_xlfn.XLOOKUP(J18,side[lookupValue],side[lookupKey],"ERROR"),""), "")</f>
        <v/>
      </c>
      <c r="L18" s="19" t="str">
        <f t="shared" si="0"/>
        <v/>
      </c>
      <c r="M18" s="4"/>
      <c r="O18" s="3" t="str">
        <f>IF($A18="ADD",IF(NOT(ISBLANK(N18)),_xlfn.XLOOKUP(N18,len_adjust_rsn[lookupValue],len_adjust_rsn[lookupKey],"ERROR"),""), "")</f>
        <v/>
      </c>
      <c r="P18" s="19"/>
      <c r="Q18" s="19" t="str">
        <f t="shared" si="1"/>
        <v/>
      </c>
      <c r="R18" s="19"/>
      <c r="S18" s="19" t="str">
        <f t="shared" si="2"/>
        <v/>
      </c>
      <c r="U18" s="3" t="str">
        <f>IF($A18="ADD",IF(NOT(ISBLANK(T18)),_xlfn.XLOOKUP(T18,ud_stopping_place_type[lookupValue],ud_stopping_place_type[lookupKey],"ERROR"),""),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3" t="str">
        <f t="shared" si="10"/>
        <v/>
      </c>
      <c r="AF18" s="3" t="str">
        <f>IF($A18="","",IF((AND($A18="ADD",OR(AE18="",AE18="In Use"))),"5",(_xlfn.XLOOKUP(AE18,ud_asset_status[lookupValue],ud_asset_status[lookupKey],""))))</f>
        <v/>
      </c>
      <c r="AG18" s="21"/>
      <c r="AI18" s="3" t="str">
        <f>IF($A18="ADD",IF(NOT(ISBLANK(AH18)),_xlfn.XLOOKUP(AH18,ar_replace_reason[lookupValue],ar_replace_reason[lookupKey],"ERROR"),""), "")</f>
        <v/>
      </c>
      <c r="AJ18" s="3" t="str">
        <f t="shared" si="11"/>
        <v/>
      </c>
      <c r="AK18" s="3" t="str">
        <f>IF($A18="","",IF((AND($A18="ADD",OR(AJ18="",AJ18="Queenstown-Lakes District Council"))),"70",(_xlfn.XLOOKUP(AJ18,ud_organisation_owner[lookupValue],ud_organisation_owner[lookupKey],""))))</f>
        <v/>
      </c>
      <c r="AL18" s="3" t="str">
        <f t="shared" si="12"/>
        <v/>
      </c>
      <c r="AM18" s="3" t="str">
        <f>IF($A18="","",IF((AND($A18="ADD",OR(AL18="",AL18="Queenstown-Lakes District Council"))),"70",(_xlfn.XLOOKUP(AL18,ud_organisation_owner[lookupValue],ud_organisation_owner[lookupKey],""))))</f>
        <v/>
      </c>
      <c r="AN18" s="3" t="str">
        <f t="shared" si="13"/>
        <v/>
      </c>
      <c r="AO18" s="3" t="str">
        <f>IF($A18="","",IF((AND($A18="ADD",OR(AN18="",AN18="Local Authority"))),"17",(_xlfn.XLOOKUP(AN18,ud_sub_organisation[lookupValue],ud_sub_organisation[lookupKey],""))))</f>
        <v/>
      </c>
      <c r="AP18" s="3" t="str">
        <f t="shared" si="14"/>
        <v/>
      </c>
      <c r="AQ18" s="3" t="str">
        <f>IF($A18="","",IF((AND($A18="ADD",OR(AP18="",AP18="Vested Assets"))),"12",(_xlfn.XLOOKUP(AP18,ud_work_category[lookupValue],ud_work_category[lookupKey],""))))</f>
        <v/>
      </c>
      <c r="AR18" s="20"/>
      <c r="AS18" s="2" t="str">
        <f t="shared" si="15"/>
        <v/>
      </c>
      <c r="AT18" s="2" t="str">
        <f t="shared" si="16"/>
        <v/>
      </c>
      <c r="AU18" s="3" t="str">
        <f t="shared" si="17"/>
        <v/>
      </c>
      <c r="AV18" s="3" t="str">
        <f>IF($A18="","",IF((AND($A18="ADD",OR(AU18="",AU18="Excellent"))),"1",(_xlfn.XLOOKUP(AU18,condition[lookupValue],condition[lookupKey],""))))</f>
        <v/>
      </c>
      <c r="AW18" s="21" t="str">
        <f t="shared" si="18"/>
        <v/>
      </c>
      <c r="AX18" s="5"/>
    </row>
    <row r="19" spans="2:50" x14ac:dyDescent="0.25">
      <c r="B19" s="4"/>
      <c r="E19" s="3" t="str">
        <f>IF($A19="ADD",IF(NOT(ISBLANK(D19)),_xlfn.XLOOKUP(D19,roadnames[lookupValue],roadnames[lookupKey],"ERROR"),""), "")</f>
        <v/>
      </c>
      <c r="F19" s="4"/>
      <c r="G19" s="4"/>
      <c r="H19" s="19"/>
      <c r="I19" s="19"/>
      <c r="K19" s="3" t="str">
        <f>IF($A19="ADD",IF(NOT(ISBLANK(J19)),_xlfn.XLOOKUP(J19,side[lookupValue],side[lookupKey],"ERROR"),""), "")</f>
        <v/>
      </c>
      <c r="L19" s="19" t="str">
        <f t="shared" si="0"/>
        <v/>
      </c>
      <c r="M19" s="4"/>
      <c r="O19" s="3" t="str">
        <f>IF($A19="ADD",IF(NOT(ISBLANK(N19)),_xlfn.XLOOKUP(N19,len_adjust_rsn[lookupValue],len_adjust_rsn[lookupKey],"ERROR"),""), "")</f>
        <v/>
      </c>
      <c r="P19" s="19"/>
      <c r="Q19" s="19" t="str">
        <f t="shared" si="1"/>
        <v/>
      </c>
      <c r="R19" s="19"/>
      <c r="S19" s="19" t="str">
        <f t="shared" si="2"/>
        <v/>
      </c>
      <c r="U19" s="3" t="str">
        <f>IF($A19="ADD",IF(NOT(ISBLANK(T19)),_xlfn.XLOOKUP(T19,ud_stopping_place_type[lookupValue],ud_stopping_place_type[lookupKey],"ERROR"),""),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3" t="str">
        <f t="shared" si="10"/>
        <v/>
      </c>
      <c r="AF19" s="3" t="str">
        <f>IF($A19="","",IF((AND($A19="ADD",OR(AE19="",AE19="In Use"))),"5",(_xlfn.XLOOKUP(AE19,ud_asset_status[lookupValue],ud_asset_status[lookupKey],""))))</f>
        <v/>
      </c>
      <c r="AG19" s="21"/>
      <c r="AI19" s="3" t="str">
        <f>IF($A19="ADD",IF(NOT(ISBLANK(AH19)),_xlfn.XLOOKUP(AH19,ar_replace_reason[lookupValue],ar_replace_reason[lookupKey],"ERROR"),""), "")</f>
        <v/>
      </c>
      <c r="AJ19" s="3" t="str">
        <f t="shared" si="11"/>
        <v/>
      </c>
      <c r="AK19" s="3" t="str">
        <f>IF($A19="","",IF((AND($A19="ADD",OR(AJ19="",AJ19="Queenstown-Lakes District Council"))),"70",(_xlfn.XLOOKUP(AJ19,ud_organisation_owner[lookupValue],ud_organisation_owner[lookupKey],""))))</f>
        <v/>
      </c>
      <c r="AL19" s="3" t="str">
        <f t="shared" si="12"/>
        <v/>
      </c>
      <c r="AM19" s="3" t="str">
        <f>IF($A19="","",IF((AND($A19="ADD",OR(AL19="",AL19="Queenstown-Lakes District Council"))),"70",(_xlfn.XLOOKUP(AL19,ud_organisation_owner[lookupValue],ud_organisation_owner[lookupKey],""))))</f>
        <v/>
      </c>
      <c r="AN19" s="3" t="str">
        <f t="shared" si="13"/>
        <v/>
      </c>
      <c r="AO19" s="3" t="str">
        <f>IF($A19="","",IF((AND($A19="ADD",OR(AN19="",AN19="Local Authority"))),"17",(_xlfn.XLOOKUP(AN19,ud_sub_organisation[lookupValue],ud_sub_organisation[lookupKey],""))))</f>
        <v/>
      </c>
      <c r="AP19" s="3" t="str">
        <f t="shared" si="14"/>
        <v/>
      </c>
      <c r="AQ19" s="3" t="str">
        <f>IF($A19="","",IF((AND($A19="ADD",OR(AP19="",AP19="Vested Assets"))),"12",(_xlfn.XLOOKUP(AP19,ud_work_category[lookupValue],ud_work_category[lookupKey],""))))</f>
        <v/>
      </c>
      <c r="AR19" s="20"/>
      <c r="AS19" s="2" t="str">
        <f t="shared" si="15"/>
        <v/>
      </c>
      <c r="AT19" s="2" t="str">
        <f t="shared" si="16"/>
        <v/>
      </c>
      <c r="AU19" s="3" t="str">
        <f t="shared" si="17"/>
        <v/>
      </c>
      <c r="AV19" s="3" t="str">
        <f>IF($A19="","",IF((AND($A19="ADD",OR(AU19="",AU19="Excellent"))),"1",(_xlfn.XLOOKUP(AU19,condition[lookupValue],condition[lookupKey],""))))</f>
        <v/>
      </c>
      <c r="AW19" s="21" t="str">
        <f t="shared" si="18"/>
        <v/>
      </c>
      <c r="AX19" s="5"/>
    </row>
    <row r="20" spans="2:50" x14ac:dyDescent="0.25">
      <c r="B20" s="4"/>
      <c r="E20" s="3" t="str">
        <f>IF($A20="ADD",IF(NOT(ISBLANK(D20)),_xlfn.XLOOKUP(D20,roadnames[lookupValue],roadnames[lookupKey],"ERROR"),""), "")</f>
        <v/>
      </c>
      <c r="F20" s="4"/>
      <c r="G20" s="4"/>
      <c r="H20" s="19"/>
      <c r="I20" s="19"/>
      <c r="K20" s="3" t="str">
        <f>IF($A20="ADD",IF(NOT(ISBLANK(J20)),_xlfn.XLOOKUP(J20,side[lookupValue],side[lookupKey],"ERROR"),""), "")</f>
        <v/>
      </c>
      <c r="L20" s="19" t="str">
        <f t="shared" si="0"/>
        <v/>
      </c>
      <c r="M20" s="4"/>
      <c r="O20" s="3" t="str">
        <f>IF($A20="ADD",IF(NOT(ISBLANK(N20)),_xlfn.XLOOKUP(N20,len_adjust_rsn[lookupValue],len_adjust_rsn[lookupKey],"ERROR"),""), "")</f>
        <v/>
      </c>
      <c r="P20" s="19"/>
      <c r="Q20" s="19" t="str">
        <f t="shared" si="1"/>
        <v/>
      </c>
      <c r="R20" s="19"/>
      <c r="S20" s="19" t="str">
        <f t="shared" si="2"/>
        <v/>
      </c>
      <c r="U20" s="3" t="str">
        <f>IF($A20="ADD",IF(NOT(ISBLANK(T20)),_xlfn.XLOOKUP(T20,ud_stopping_place_type[lookupValue],ud_stopping_place_type[lookupKey],"ERROR"),""),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3" t="str">
        <f t="shared" si="10"/>
        <v/>
      </c>
      <c r="AF20" s="3" t="str">
        <f>IF($A20="","",IF((AND($A20="ADD",OR(AE20="",AE20="In Use"))),"5",(_xlfn.XLOOKUP(AE20,ud_asset_status[lookupValue],ud_asset_status[lookupKey],""))))</f>
        <v/>
      </c>
      <c r="AG20" s="21"/>
      <c r="AI20" s="3" t="str">
        <f>IF($A20="ADD",IF(NOT(ISBLANK(AH20)),_xlfn.XLOOKUP(AH20,ar_replace_reason[lookupValue],ar_replace_reason[lookupKey],"ERROR"),""), "")</f>
        <v/>
      </c>
      <c r="AJ20" s="3" t="str">
        <f t="shared" si="11"/>
        <v/>
      </c>
      <c r="AK20" s="3" t="str">
        <f>IF($A20="","",IF((AND($A20="ADD",OR(AJ20="",AJ20="Queenstown-Lakes District Council"))),"70",(_xlfn.XLOOKUP(AJ20,ud_organisation_owner[lookupValue],ud_organisation_owner[lookupKey],""))))</f>
        <v/>
      </c>
      <c r="AL20" s="3" t="str">
        <f t="shared" si="12"/>
        <v/>
      </c>
      <c r="AM20" s="3" t="str">
        <f>IF($A20="","",IF((AND($A20="ADD",OR(AL20="",AL20="Queenstown-Lakes District Council"))),"70",(_xlfn.XLOOKUP(AL20,ud_organisation_owner[lookupValue],ud_organisation_owner[lookupKey],""))))</f>
        <v/>
      </c>
      <c r="AN20" s="3" t="str">
        <f t="shared" si="13"/>
        <v/>
      </c>
      <c r="AO20" s="3" t="str">
        <f>IF($A20="","",IF((AND($A20="ADD",OR(AN20="",AN20="Local Authority"))),"17",(_xlfn.XLOOKUP(AN20,ud_sub_organisation[lookupValue],ud_sub_organisation[lookupKey],""))))</f>
        <v/>
      </c>
      <c r="AP20" s="3" t="str">
        <f t="shared" si="14"/>
        <v/>
      </c>
      <c r="AQ20" s="3" t="str">
        <f>IF($A20="","",IF((AND($A20="ADD",OR(AP20="",AP20="Vested Assets"))),"12",(_xlfn.XLOOKUP(AP20,ud_work_category[lookupValue],ud_work_category[lookupKey],""))))</f>
        <v/>
      </c>
      <c r="AR20" s="20"/>
      <c r="AS20" s="2" t="str">
        <f t="shared" si="15"/>
        <v/>
      </c>
      <c r="AT20" s="2" t="str">
        <f t="shared" si="16"/>
        <v/>
      </c>
      <c r="AU20" s="3" t="str">
        <f t="shared" si="17"/>
        <v/>
      </c>
      <c r="AV20" s="3" t="str">
        <f>IF($A20="","",IF((AND($A20="ADD",OR(AU20="",AU20="Excellent"))),"1",(_xlfn.XLOOKUP(AU20,condition[lookupValue],condition[lookupKey],""))))</f>
        <v/>
      </c>
      <c r="AW20" s="21" t="str">
        <f t="shared" si="18"/>
        <v/>
      </c>
      <c r="AX20" s="5"/>
    </row>
    <row r="21" spans="2:50" x14ac:dyDescent="0.25">
      <c r="B21" s="4"/>
      <c r="E21" s="3" t="str">
        <f>IF($A21="ADD",IF(NOT(ISBLANK(D21)),_xlfn.XLOOKUP(D21,roadnames[lookupValue],roadnames[lookupKey],"ERROR"),""), "")</f>
        <v/>
      </c>
      <c r="F21" s="4"/>
      <c r="G21" s="4"/>
      <c r="H21" s="19"/>
      <c r="I21" s="19"/>
      <c r="K21" s="3" t="str">
        <f>IF($A21="ADD",IF(NOT(ISBLANK(J21)),_xlfn.XLOOKUP(J21,side[lookupValue],side[lookupKey],"ERROR"),""), "")</f>
        <v/>
      </c>
      <c r="L21" s="19" t="str">
        <f t="shared" si="0"/>
        <v/>
      </c>
      <c r="M21" s="4"/>
      <c r="O21" s="3" t="str">
        <f>IF($A21="ADD",IF(NOT(ISBLANK(N21)),_xlfn.XLOOKUP(N21,len_adjust_rsn[lookupValue],len_adjust_rsn[lookupKey],"ERROR"),""), "")</f>
        <v/>
      </c>
      <c r="P21" s="19"/>
      <c r="Q21" s="19" t="str">
        <f t="shared" si="1"/>
        <v/>
      </c>
      <c r="R21" s="19"/>
      <c r="S21" s="19" t="str">
        <f t="shared" si="2"/>
        <v/>
      </c>
      <c r="U21" s="3" t="str">
        <f>IF($A21="ADD",IF(NOT(ISBLANK(T21)),_xlfn.XLOOKUP(T21,ud_stopping_place_type[lookupValue],ud_stopping_place_type[lookupKey],"ERROR"),""),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3" t="str">
        <f t="shared" si="10"/>
        <v/>
      </c>
      <c r="AF21" s="3" t="str">
        <f>IF($A21="","",IF((AND($A21="ADD",OR(AE21="",AE21="In Use"))),"5",(_xlfn.XLOOKUP(AE21,ud_asset_status[lookupValue],ud_asset_status[lookupKey],""))))</f>
        <v/>
      </c>
      <c r="AG21" s="21"/>
      <c r="AI21" s="3" t="str">
        <f>IF($A21="ADD",IF(NOT(ISBLANK(AH21)),_xlfn.XLOOKUP(AH21,ar_replace_reason[lookupValue],ar_replace_reason[lookupKey],"ERROR"),""), "")</f>
        <v/>
      </c>
      <c r="AJ21" s="3" t="str">
        <f t="shared" si="11"/>
        <v/>
      </c>
      <c r="AK21" s="3" t="str">
        <f>IF($A21="","",IF((AND($A21="ADD",OR(AJ21="",AJ21="Queenstown-Lakes District Council"))),"70",(_xlfn.XLOOKUP(AJ21,ud_organisation_owner[lookupValue],ud_organisation_owner[lookupKey],""))))</f>
        <v/>
      </c>
      <c r="AL21" s="3" t="str">
        <f t="shared" si="12"/>
        <v/>
      </c>
      <c r="AM21" s="3" t="str">
        <f>IF($A21="","",IF((AND($A21="ADD",OR(AL21="",AL21="Queenstown-Lakes District Council"))),"70",(_xlfn.XLOOKUP(AL21,ud_organisation_owner[lookupValue],ud_organisation_owner[lookupKey],""))))</f>
        <v/>
      </c>
      <c r="AN21" s="3" t="str">
        <f t="shared" si="13"/>
        <v/>
      </c>
      <c r="AO21" s="3" t="str">
        <f>IF($A21="","",IF((AND($A21="ADD",OR(AN21="",AN21="Local Authority"))),"17",(_xlfn.XLOOKUP(AN21,ud_sub_organisation[lookupValue],ud_sub_organisation[lookupKey],""))))</f>
        <v/>
      </c>
      <c r="AP21" s="3" t="str">
        <f t="shared" si="14"/>
        <v/>
      </c>
      <c r="AQ21" s="3" t="str">
        <f>IF($A21="","",IF((AND($A21="ADD",OR(AP21="",AP21="Vested Assets"))),"12",(_xlfn.XLOOKUP(AP21,ud_work_category[lookupValue],ud_work_category[lookupKey],""))))</f>
        <v/>
      </c>
      <c r="AR21" s="20"/>
      <c r="AS21" s="2" t="str">
        <f t="shared" si="15"/>
        <v/>
      </c>
      <c r="AT21" s="2" t="str">
        <f t="shared" si="16"/>
        <v/>
      </c>
      <c r="AU21" s="3" t="str">
        <f t="shared" si="17"/>
        <v/>
      </c>
      <c r="AV21" s="3" t="str">
        <f>IF($A21="","",IF((AND($A21="ADD",OR(AU21="",AU21="Excellent"))),"1",(_xlfn.XLOOKUP(AU21,condition[lookupValue],condition[lookupKey],""))))</f>
        <v/>
      </c>
      <c r="AW21" s="21" t="str">
        <f t="shared" si="18"/>
        <v/>
      </c>
      <c r="AX21" s="5"/>
    </row>
    <row r="22" spans="2:50" x14ac:dyDescent="0.25">
      <c r="B22" s="4"/>
      <c r="E22" s="3" t="str">
        <f>IF($A22="ADD",IF(NOT(ISBLANK(D22)),_xlfn.XLOOKUP(D22,roadnames[lookupValue],roadnames[lookupKey],"ERROR"),""), "")</f>
        <v/>
      </c>
      <c r="F22" s="4"/>
      <c r="G22" s="4"/>
      <c r="H22" s="19"/>
      <c r="I22" s="19"/>
      <c r="K22" s="3" t="str">
        <f>IF($A22="ADD",IF(NOT(ISBLANK(J22)),_xlfn.XLOOKUP(J22,side[lookupValue],side[lookupKey],"ERROR"),""), "")</f>
        <v/>
      </c>
      <c r="L22" s="19" t="str">
        <f t="shared" si="0"/>
        <v/>
      </c>
      <c r="M22" s="4"/>
      <c r="O22" s="3" t="str">
        <f>IF($A22="ADD",IF(NOT(ISBLANK(N22)),_xlfn.XLOOKUP(N22,len_adjust_rsn[lookupValue],len_adjust_rsn[lookupKey],"ERROR"),""), "")</f>
        <v/>
      </c>
      <c r="P22" s="19"/>
      <c r="Q22" s="19" t="str">
        <f t="shared" si="1"/>
        <v/>
      </c>
      <c r="R22" s="19"/>
      <c r="S22" s="19" t="str">
        <f t="shared" si="2"/>
        <v/>
      </c>
      <c r="U22" s="3" t="str">
        <f>IF($A22="ADD",IF(NOT(ISBLANK(T22)),_xlfn.XLOOKUP(T22,ud_stopping_place_type[lookupValue],ud_stopping_place_type[lookupKey],"ERROR"),""),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3" t="str">
        <f t="shared" si="10"/>
        <v/>
      </c>
      <c r="AF22" s="3" t="str">
        <f>IF($A22="","",IF((AND($A22="ADD",OR(AE22="",AE22="In Use"))),"5",(_xlfn.XLOOKUP(AE22,ud_asset_status[lookupValue],ud_asset_status[lookupKey],""))))</f>
        <v/>
      </c>
      <c r="AG22" s="21"/>
      <c r="AI22" s="3" t="str">
        <f>IF($A22="ADD",IF(NOT(ISBLANK(AH22)),_xlfn.XLOOKUP(AH22,ar_replace_reason[lookupValue],ar_replace_reason[lookupKey],"ERROR"),""), "")</f>
        <v/>
      </c>
      <c r="AJ22" s="3" t="str">
        <f t="shared" si="11"/>
        <v/>
      </c>
      <c r="AK22" s="3" t="str">
        <f>IF($A22="","",IF((AND($A22="ADD",OR(AJ22="",AJ22="Queenstown-Lakes District Council"))),"70",(_xlfn.XLOOKUP(AJ22,ud_organisation_owner[lookupValue],ud_organisation_owner[lookupKey],""))))</f>
        <v/>
      </c>
      <c r="AL22" s="3" t="str">
        <f t="shared" si="12"/>
        <v/>
      </c>
      <c r="AM22" s="3" t="str">
        <f>IF($A22="","",IF((AND($A22="ADD",OR(AL22="",AL22="Queenstown-Lakes District Council"))),"70",(_xlfn.XLOOKUP(AL22,ud_organisation_owner[lookupValue],ud_organisation_owner[lookupKey],""))))</f>
        <v/>
      </c>
      <c r="AN22" s="3" t="str">
        <f t="shared" si="13"/>
        <v/>
      </c>
      <c r="AO22" s="3" t="str">
        <f>IF($A22="","",IF((AND($A22="ADD",OR(AN22="",AN22="Local Authority"))),"17",(_xlfn.XLOOKUP(AN22,ud_sub_organisation[lookupValue],ud_sub_organisation[lookupKey],""))))</f>
        <v/>
      </c>
      <c r="AP22" s="3" t="str">
        <f t="shared" si="14"/>
        <v/>
      </c>
      <c r="AQ22" s="3" t="str">
        <f>IF($A22="","",IF((AND($A22="ADD",OR(AP22="",AP22="Vested Assets"))),"12",(_xlfn.XLOOKUP(AP22,ud_work_category[lookupValue],ud_work_category[lookupKey],""))))</f>
        <v/>
      </c>
      <c r="AR22" s="20"/>
      <c r="AS22" s="2" t="str">
        <f t="shared" si="15"/>
        <v/>
      </c>
      <c r="AT22" s="2" t="str">
        <f t="shared" si="16"/>
        <v/>
      </c>
      <c r="AU22" s="3" t="str">
        <f t="shared" si="17"/>
        <v/>
      </c>
      <c r="AV22" s="3" t="str">
        <f>IF($A22="","",IF((AND($A22="ADD",OR(AU22="",AU22="Excellent"))),"1",(_xlfn.XLOOKUP(AU22,condition[lookupValue],condition[lookupKey],""))))</f>
        <v/>
      </c>
      <c r="AW22" s="21" t="str">
        <f t="shared" si="18"/>
        <v/>
      </c>
      <c r="AX22" s="5"/>
    </row>
    <row r="23" spans="2:50" x14ac:dyDescent="0.25">
      <c r="B23" s="4"/>
      <c r="E23" s="3" t="str">
        <f>IF($A23="ADD",IF(NOT(ISBLANK(D23)),_xlfn.XLOOKUP(D23,roadnames[lookupValue],roadnames[lookupKey],"ERROR"),""), "")</f>
        <v/>
      </c>
      <c r="F23" s="4"/>
      <c r="G23" s="4"/>
      <c r="H23" s="19"/>
      <c r="I23" s="19"/>
      <c r="K23" s="3" t="str">
        <f>IF($A23="ADD",IF(NOT(ISBLANK(J23)),_xlfn.XLOOKUP(J23,side[lookupValue],side[lookupKey],"ERROR"),""), "")</f>
        <v/>
      </c>
      <c r="L23" s="19" t="str">
        <f t="shared" si="0"/>
        <v/>
      </c>
      <c r="M23" s="4"/>
      <c r="O23" s="3" t="str">
        <f>IF($A23="ADD",IF(NOT(ISBLANK(N23)),_xlfn.XLOOKUP(N23,len_adjust_rsn[lookupValue],len_adjust_rsn[lookupKey],"ERROR"),""), "")</f>
        <v/>
      </c>
      <c r="P23" s="19"/>
      <c r="Q23" s="19" t="str">
        <f t="shared" si="1"/>
        <v/>
      </c>
      <c r="R23" s="19"/>
      <c r="S23" s="19" t="str">
        <f t="shared" si="2"/>
        <v/>
      </c>
      <c r="U23" s="3" t="str">
        <f>IF($A23="ADD",IF(NOT(ISBLANK(T23)),_xlfn.XLOOKUP(T23,ud_stopping_place_type[lookupValue],ud_stopping_place_type[lookupKey],"ERROR"),""),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3" t="str">
        <f t="shared" si="10"/>
        <v/>
      </c>
      <c r="AF23" s="3" t="str">
        <f>IF($A23="","",IF((AND($A23="ADD",OR(AE23="",AE23="In Use"))),"5",(_xlfn.XLOOKUP(AE23,ud_asset_status[lookupValue],ud_asset_status[lookupKey],""))))</f>
        <v/>
      </c>
      <c r="AG23" s="21"/>
      <c r="AI23" s="3" t="str">
        <f>IF($A23="ADD",IF(NOT(ISBLANK(AH23)),_xlfn.XLOOKUP(AH23,ar_replace_reason[lookupValue],ar_replace_reason[lookupKey],"ERROR"),""), "")</f>
        <v/>
      </c>
      <c r="AJ23" s="3" t="str">
        <f t="shared" si="11"/>
        <v/>
      </c>
      <c r="AK23" s="3" t="str">
        <f>IF($A23="","",IF((AND($A23="ADD",OR(AJ23="",AJ23="Queenstown-Lakes District Council"))),"70",(_xlfn.XLOOKUP(AJ23,ud_organisation_owner[lookupValue],ud_organisation_owner[lookupKey],""))))</f>
        <v/>
      </c>
      <c r="AL23" s="3" t="str">
        <f t="shared" si="12"/>
        <v/>
      </c>
      <c r="AM23" s="3" t="str">
        <f>IF($A23="","",IF((AND($A23="ADD",OR(AL23="",AL23="Queenstown-Lakes District Council"))),"70",(_xlfn.XLOOKUP(AL23,ud_organisation_owner[lookupValue],ud_organisation_owner[lookupKey],""))))</f>
        <v/>
      </c>
      <c r="AN23" s="3" t="str">
        <f t="shared" si="13"/>
        <v/>
      </c>
      <c r="AO23" s="3" t="str">
        <f>IF($A23="","",IF((AND($A23="ADD",OR(AN23="",AN23="Local Authority"))),"17",(_xlfn.XLOOKUP(AN23,ud_sub_organisation[lookupValue],ud_sub_organisation[lookupKey],""))))</f>
        <v/>
      </c>
      <c r="AP23" s="3" t="str">
        <f t="shared" si="14"/>
        <v/>
      </c>
      <c r="AQ23" s="3" t="str">
        <f>IF($A23="","",IF((AND($A23="ADD",OR(AP23="",AP23="Vested Assets"))),"12",(_xlfn.XLOOKUP(AP23,ud_work_category[lookupValue],ud_work_category[lookupKey],""))))</f>
        <v/>
      </c>
      <c r="AR23" s="20"/>
      <c r="AS23" s="2" t="str">
        <f t="shared" si="15"/>
        <v/>
      </c>
      <c r="AT23" s="2" t="str">
        <f t="shared" si="16"/>
        <v/>
      </c>
      <c r="AU23" s="3" t="str">
        <f t="shared" si="17"/>
        <v/>
      </c>
      <c r="AV23" s="3" t="str">
        <f>IF($A23="","",IF((AND($A23="ADD",OR(AU23="",AU23="Excellent"))),"1",(_xlfn.XLOOKUP(AU23,condition[lookupValue],condition[lookupKey],""))))</f>
        <v/>
      </c>
      <c r="AW23" s="21" t="str">
        <f t="shared" si="18"/>
        <v/>
      </c>
      <c r="AX23" s="5"/>
    </row>
    <row r="24" spans="2:50" x14ac:dyDescent="0.25">
      <c r="B24" s="4"/>
      <c r="E24" s="3" t="str">
        <f>IF($A24="ADD",IF(NOT(ISBLANK(D24)),_xlfn.XLOOKUP(D24,roadnames[lookupValue],roadnames[lookupKey],"ERROR"),""), "")</f>
        <v/>
      </c>
      <c r="F24" s="4"/>
      <c r="G24" s="4"/>
      <c r="H24" s="19"/>
      <c r="I24" s="19"/>
      <c r="K24" s="3" t="str">
        <f>IF($A24="ADD",IF(NOT(ISBLANK(J24)),_xlfn.XLOOKUP(J24,side[lookupValue],side[lookupKey],"ERROR"),""), "")</f>
        <v/>
      </c>
      <c r="L24" s="19" t="str">
        <f t="shared" si="0"/>
        <v/>
      </c>
      <c r="M24" s="4"/>
      <c r="O24" s="3" t="str">
        <f>IF($A24="ADD",IF(NOT(ISBLANK(N24)),_xlfn.XLOOKUP(N24,len_adjust_rsn[lookupValue],len_adjust_rsn[lookupKey],"ERROR"),""), "")</f>
        <v/>
      </c>
      <c r="P24" s="19"/>
      <c r="Q24" s="19" t="str">
        <f t="shared" si="1"/>
        <v/>
      </c>
      <c r="R24" s="19"/>
      <c r="S24" s="19" t="str">
        <f t="shared" si="2"/>
        <v/>
      </c>
      <c r="U24" s="3" t="str">
        <f>IF($A24="ADD",IF(NOT(ISBLANK(T24)),_xlfn.XLOOKUP(T24,ud_stopping_place_type[lookupValue],ud_stopping_place_type[lookupKey],"ERROR"),""),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3" t="str">
        <f t="shared" si="10"/>
        <v/>
      </c>
      <c r="AF24" s="3" t="str">
        <f>IF($A24="","",IF((AND($A24="ADD",OR(AE24="",AE24="In Use"))),"5",(_xlfn.XLOOKUP(AE24,ud_asset_status[lookupValue],ud_asset_status[lookupKey],""))))</f>
        <v/>
      </c>
      <c r="AG24" s="21"/>
      <c r="AI24" s="3" t="str">
        <f>IF($A24="ADD",IF(NOT(ISBLANK(AH24)),_xlfn.XLOOKUP(AH24,ar_replace_reason[lookupValue],ar_replace_reason[lookupKey],"ERROR"),""), "")</f>
        <v/>
      </c>
      <c r="AJ24" s="3" t="str">
        <f t="shared" si="11"/>
        <v/>
      </c>
      <c r="AK24" s="3" t="str">
        <f>IF($A24="","",IF((AND($A24="ADD",OR(AJ24="",AJ24="Queenstown-Lakes District Council"))),"70",(_xlfn.XLOOKUP(AJ24,ud_organisation_owner[lookupValue],ud_organisation_owner[lookupKey],""))))</f>
        <v/>
      </c>
      <c r="AL24" s="3" t="str">
        <f t="shared" si="12"/>
        <v/>
      </c>
      <c r="AM24" s="3" t="str">
        <f>IF($A24="","",IF((AND($A24="ADD",OR(AL24="",AL24="Queenstown-Lakes District Council"))),"70",(_xlfn.XLOOKUP(AL24,ud_organisation_owner[lookupValue],ud_organisation_owner[lookupKey],""))))</f>
        <v/>
      </c>
      <c r="AN24" s="3" t="str">
        <f t="shared" si="13"/>
        <v/>
      </c>
      <c r="AO24" s="3" t="str">
        <f>IF($A24="","",IF((AND($A24="ADD",OR(AN24="",AN24="Local Authority"))),"17",(_xlfn.XLOOKUP(AN24,ud_sub_organisation[lookupValue],ud_sub_organisation[lookupKey],""))))</f>
        <v/>
      </c>
      <c r="AP24" s="3" t="str">
        <f t="shared" si="14"/>
        <v/>
      </c>
      <c r="AQ24" s="3" t="str">
        <f>IF($A24="","",IF((AND($A24="ADD",OR(AP24="",AP24="Vested Assets"))),"12",(_xlfn.XLOOKUP(AP24,ud_work_category[lookupValue],ud_work_category[lookupKey],""))))</f>
        <v/>
      </c>
      <c r="AR24" s="20"/>
      <c r="AS24" s="2" t="str">
        <f t="shared" si="15"/>
        <v/>
      </c>
      <c r="AT24" s="2" t="str">
        <f t="shared" si="16"/>
        <v/>
      </c>
      <c r="AU24" s="3" t="str">
        <f t="shared" si="17"/>
        <v/>
      </c>
      <c r="AV24" s="3" t="str">
        <f>IF($A24="","",IF((AND($A24="ADD",OR(AU24="",AU24="Excellent"))),"1",(_xlfn.XLOOKUP(AU24,condition[lookupValue],condition[lookupKey],""))))</f>
        <v/>
      </c>
      <c r="AW24" s="21" t="str">
        <f t="shared" si="18"/>
        <v/>
      </c>
      <c r="AX24" s="5"/>
    </row>
    <row r="25" spans="2:50" x14ac:dyDescent="0.25">
      <c r="B25" s="4"/>
      <c r="E25" s="3" t="str">
        <f>IF($A25="ADD",IF(NOT(ISBLANK(D25)),_xlfn.XLOOKUP(D25,roadnames[lookupValue],roadnames[lookupKey],"ERROR"),""), "")</f>
        <v/>
      </c>
      <c r="F25" s="4"/>
      <c r="G25" s="4"/>
      <c r="H25" s="19"/>
      <c r="I25" s="19"/>
      <c r="K25" s="3" t="str">
        <f>IF($A25="ADD",IF(NOT(ISBLANK(J25)),_xlfn.XLOOKUP(J25,side[lookupValue],side[lookupKey],"ERROR"),""), "")</f>
        <v/>
      </c>
      <c r="L25" s="19" t="str">
        <f t="shared" si="0"/>
        <v/>
      </c>
      <c r="M25" s="4"/>
      <c r="O25" s="3" t="str">
        <f>IF($A25="ADD",IF(NOT(ISBLANK(N25)),_xlfn.XLOOKUP(N25,len_adjust_rsn[lookupValue],len_adjust_rsn[lookupKey],"ERROR"),""), "")</f>
        <v/>
      </c>
      <c r="P25" s="19"/>
      <c r="Q25" s="19" t="str">
        <f t="shared" si="1"/>
        <v/>
      </c>
      <c r="R25" s="19"/>
      <c r="S25" s="19" t="str">
        <f t="shared" si="2"/>
        <v/>
      </c>
      <c r="U25" s="3" t="str">
        <f>IF($A25="ADD",IF(NOT(ISBLANK(T25)),_xlfn.XLOOKUP(T25,ud_stopping_place_type[lookupValue],ud_stopping_place_type[lookupKey],"ERROR"),""),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3" t="str">
        <f t="shared" si="10"/>
        <v/>
      </c>
      <c r="AF25" s="3" t="str">
        <f>IF($A25="","",IF((AND($A25="ADD",OR(AE25="",AE25="In Use"))),"5",(_xlfn.XLOOKUP(AE25,ud_asset_status[lookupValue],ud_asset_status[lookupKey],""))))</f>
        <v/>
      </c>
      <c r="AG25" s="21"/>
      <c r="AI25" s="3" t="str">
        <f>IF($A25="ADD",IF(NOT(ISBLANK(AH25)),_xlfn.XLOOKUP(AH25,ar_replace_reason[lookupValue],ar_replace_reason[lookupKey],"ERROR"),""), "")</f>
        <v/>
      </c>
      <c r="AJ25" s="3" t="str">
        <f t="shared" si="11"/>
        <v/>
      </c>
      <c r="AK25" s="3" t="str">
        <f>IF($A25="","",IF((AND($A25="ADD",OR(AJ25="",AJ25="Queenstown-Lakes District Council"))),"70",(_xlfn.XLOOKUP(AJ25,ud_organisation_owner[lookupValue],ud_organisation_owner[lookupKey],""))))</f>
        <v/>
      </c>
      <c r="AL25" s="3" t="str">
        <f t="shared" si="12"/>
        <v/>
      </c>
      <c r="AM25" s="3" t="str">
        <f>IF($A25="","",IF((AND($A25="ADD",OR(AL25="",AL25="Queenstown-Lakes District Council"))),"70",(_xlfn.XLOOKUP(AL25,ud_organisation_owner[lookupValue],ud_organisation_owner[lookupKey],""))))</f>
        <v/>
      </c>
      <c r="AN25" s="3" t="str">
        <f t="shared" si="13"/>
        <v/>
      </c>
      <c r="AO25" s="3" t="str">
        <f>IF($A25="","",IF((AND($A25="ADD",OR(AN25="",AN25="Local Authority"))),"17",(_xlfn.XLOOKUP(AN25,ud_sub_organisation[lookupValue],ud_sub_organisation[lookupKey],""))))</f>
        <v/>
      </c>
      <c r="AP25" s="3" t="str">
        <f t="shared" si="14"/>
        <v/>
      </c>
      <c r="AQ25" s="3" t="str">
        <f>IF($A25="","",IF((AND($A25="ADD",OR(AP25="",AP25="Vested Assets"))),"12",(_xlfn.XLOOKUP(AP25,ud_work_category[lookupValue],ud_work_category[lookupKey],""))))</f>
        <v/>
      </c>
      <c r="AR25" s="20"/>
      <c r="AS25" s="2" t="str">
        <f t="shared" si="15"/>
        <v/>
      </c>
      <c r="AT25" s="2" t="str">
        <f t="shared" si="16"/>
        <v/>
      </c>
      <c r="AU25" s="3" t="str">
        <f t="shared" si="17"/>
        <v/>
      </c>
      <c r="AV25" s="3" t="str">
        <f>IF($A25="","",IF((AND($A25="ADD",OR(AU25="",AU25="Excellent"))),"1",(_xlfn.XLOOKUP(AU25,condition[lookupValue],condition[lookupKey],""))))</f>
        <v/>
      </c>
      <c r="AW25" s="21" t="str">
        <f t="shared" si="18"/>
        <v/>
      </c>
      <c r="AX25" s="5"/>
    </row>
    <row r="26" spans="2:50" x14ac:dyDescent="0.25">
      <c r="B26" s="4"/>
      <c r="E26" s="3" t="str">
        <f>IF($A26="ADD",IF(NOT(ISBLANK(D26)),_xlfn.XLOOKUP(D26,roadnames[lookupValue],roadnames[lookupKey],"ERROR"),""), "")</f>
        <v/>
      </c>
      <c r="F26" s="4"/>
      <c r="G26" s="4"/>
      <c r="H26" s="19"/>
      <c r="I26" s="19"/>
      <c r="K26" s="3" t="str">
        <f>IF($A26="ADD",IF(NOT(ISBLANK(J26)),_xlfn.XLOOKUP(J26,side[lookupValue],side[lookupKey],"ERROR"),""), "")</f>
        <v/>
      </c>
      <c r="L26" s="19" t="str">
        <f t="shared" si="0"/>
        <v/>
      </c>
      <c r="M26" s="4"/>
      <c r="O26" s="3" t="str">
        <f>IF($A26="ADD",IF(NOT(ISBLANK(N26)),_xlfn.XLOOKUP(N26,len_adjust_rsn[lookupValue],len_adjust_rsn[lookupKey],"ERROR"),""), "")</f>
        <v/>
      </c>
      <c r="P26" s="19"/>
      <c r="Q26" s="19" t="str">
        <f t="shared" si="1"/>
        <v/>
      </c>
      <c r="R26" s="19"/>
      <c r="S26" s="19" t="str">
        <f t="shared" si="2"/>
        <v/>
      </c>
      <c r="U26" s="3" t="str">
        <f>IF($A26="ADD",IF(NOT(ISBLANK(T26)),_xlfn.XLOOKUP(T26,ud_stopping_place_type[lookupValue],ud_stopping_place_type[lookupKey],"ERROR"),""),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3" t="str">
        <f t="shared" si="10"/>
        <v/>
      </c>
      <c r="AF26" s="3" t="str">
        <f>IF($A26="","",IF((AND($A26="ADD",OR(AE26="",AE26="In Use"))),"5",(_xlfn.XLOOKUP(AE26,ud_asset_status[lookupValue],ud_asset_status[lookupKey],""))))</f>
        <v/>
      </c>
      <c r="AG26" s="21"/>
      <c r="AI26" s="3" t="str">
        <f>IF($A26="ADD",IF(NOT(ISBLANK(AH26)),_xlfn.XLOOKUP(AH26,ar_replace_reason[lookupValue],ar_replace_reason[lookupKey],"ERROR"),""), "")</f>
        <v/>
      </c>
      <c r="AJ26" s="3" t="str">
        <f t="shared" si="11"/>
        <v/>
      </c>
      <c r="AK26" s="3" t="str">
        <f>IF($A26="","",IF((AND($A26="ADD",OR(AJ26="",AJ26="Queenstown-Lakes District Council"))),"70",(_xlfn.XLOOKUP(AJ26,ud_organisation_owner[lookupValue],ud_organisation_owner[lookupKey],""))))</f>
        <v/>
      </c>
      <c r="AL26" s="3" t="str">
        <f t="shared" si="12"/>
        <v/>
      </c>
      <c r="AM26" s="3" t="str">
        <f>IF($A26="","",IF((AND($A26="ADD",OR(AL26="",AL26="Queenstown-Lakes District Council"))),"70",(_xlfn.XLOOKUP(AL26,ud_organisation_owner[lookupValue],ud_organisation_owner[lookupKey],""))))</f>
        <v/>
      </c>
      <c r="AN26" s="3" t="str">
        <f t="shared" si="13"/>
        <v/>
      </c>
      <c r="AO26" s="3" t="str">
        <f>IF($A26="","",IF((AND($A26="ADD",OR(AN26="",AN26="Local Authority"))),"17",(_xlfn.XLOOKUP(AN26,ud_sub_organisation[lookupValue],ud_sub_organisation[lookupKey],""))))</f>
        <v/>
      </c>
      <c r="AP26" s="3" t="str">
        <f t="shared" si="14"/>
        <v/>
      </c>
      <c r="AQ26" s="3" t="str">
        <f>IF($A26="","",IF((AND($A26="ADD",OR(AP26="",AP26="Vested Assets"))),"12",(_xlfn.XLOOKUP(AP26,ud_work_category[lookupValue],ud_work_category[lookupKey],""))))</f>
        <v/>
      </c>
      <c r="AR26" s="20"/>
      <c r="AS26" s="2" t="str">
        <f t="shared" si="15"/>
        <v/>
      </c>
      <c r="AT26" s="2" t="str">
        <f t="shared" si="16"/>
        <v/>
      </c>
      <c r="AU26" s="3" t="str">
        <f t="shared" si="17"/>
        <v/>
      </c>
      <c r="AV26" s="3" t="str">
        <f>IF($A26="","",IF((AND($A26="ADD",OR(AU26="",AU26="Excellent"))),"1",(_xlfn.XLOOKUP(AU26,condition[lookupValue],condition[lookupKey],""))))</f>
        <v/>
      </c>
      <c r="AW26" s="21" t="str">
        <f t="shared" si="18"/>
        <v/>
      </c>
      <c r="AX26" s="5"/>
    </row>
    <row r="27" spans="2:50" x14ac:dyDescent="0.25">
      <c r="B27" s="4"/>
      <c r="E27" s="3" t="str">
        <f>IF($A27="ADD",IF(NOT(ISBLANK(D27)),_xlfn.XLOOKUP(D27,roadnames[lookupValue],roadnames[lookupKey],"ERROR"),""), "")</f>
        <v/>
      </c>
      <c r="F27" s="4"/>
      <c r="G27" s="4"/>
      <c r="H27" s="19"/>
      <c r="I27" s="19"/>
      <c r="K27" s="3" t="str">
        <f>IF($A27="ADD",IF(NOT(ISBLANK(J27)),_xlfn.XLOOKUP(J27,side[lookupValue],side[lookupKey],"ERROR"),""), "")</f>
        <v/>
      </c>
      <c r="L27" s="19" t="str">
        <f t="shared" si="0"/>
        <v/>
      </c>
      <c r="M27" s="4"/>
      <c r="O27" s="3" t="str">
        <f>IF($A27="ADD",IF(NOT(ISBLANK(N27)),_xlfn.XLOOKUP(N27,len_adjust_rsn[lookupValue],len_adjust_rsn[lookupKey],"ERROR"),""), "")</f>
        <v/>
      </c>
      <c r="P27" s="19"/>
      <c r="Q27" s="19" t="str">
        <f t="shared" si="1"/>
        <v/>
      </c>
      <c r="R27" s="19"/>
      <c r="S27" s="19" t="str">
        <f t="shared" si="2"/>
        <v/>
      </c>
      <c r="U27" s="3" t="str">
        <f>IF($A27="ADD",IF(NOT(ISBLANK(T27)),_xlfn.XLOOKUP(T27,ud_stopping_place_type[lookupValue],ud_stopping_place_type[lookupKey],"ERROR"),""),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3" t="str">
        <f t="shared" si="10"/>
        <v/>
      </c>
      <c r="AF27" s="3" t="str">
        <f>IF($A27="","",IF((AND($A27="ADD",OR(AE27="",AE27="In Use"))),"5",(_xlfn.XLOOKUP(AE27,ud_asset_status[lookupValue],ud_asset_status[lookupKey],""))))</f>
        <v/>
      </c>
      <c r="AG27" s="21"/>
      <c r="AI27" s="3" t="str">
        <f>IF($A27="ADD",IF(NOT(ISBLANK(AH27)),_xlfn.XLOOKUP(AH27,ar_replace_reason[lookupValue],ar_replace_reason[lookupKey],"ERROR"),""), "")</f>
        <v/>
      </c>
      <c r="AJ27" s="3" t="str">
        <f t="shared" si="11"/>
        <v/>
      </c>
      <c r="AK27" s="3" t="str">
        <f>IF($A27="","",IF((AND($A27="ADD",OR(AJ27="",AJ27="Queenstown-Lakes District Council"))),"70",(_xlfn.XLOOKUP(AJ27,ud_organisation_owner[lookupValue],ud_organisation_owner[lookupKey],""))))</f>
        <v/>
      </c>
      <c r="AL27" s="3" t="str">
        <f t="shared" si="12"/>
        <v/>
      </c>
      <c r="AM27" s="3" t="str">
        <f>IF($A27="","",IF((AND($A27="ADD",OR(AL27="",AL27="Queenstown-Lakes District Council"))),"70",(_xlfn.XLOOKUP(AL27,ud_organisation_owner[lookupValue],ud_organisation_owner[lookupKey],""))))</f>
        <v/>
      </c>
      <c r="AN27" s="3" t="str">
        <f t="shared" si="13"/>
        <v/>
      </c>
      <c r="AO27" s="3" t="str">
        <f>IF($A27="","",IF((AND($A27="ADD",OR(AN27="",AN27="Local Authority"))),"17",(_xlfn.XLOOKUP(AN27,ud_sub_organisation[lookupValue],ud_sub_organisation[lookupKey],""))))</f>
        <v/>
      </c>
      <c r="AP27" s="3" t="str">
        <f t="shared" si="14"/>
        <v/>
      </c>
      <c r="AQ27" s="3" t="str">
        <f>IF($A27="","",IF((AND($A27="ADD",OR(AP27="",AP27="Vested Assets"))),"12",(_xlfn.XLOOKUP(AP27,ud_work_category[lookupValue],ud_work_category[lookupKey],""))))</f>
        <v/>
      </c>
      <c r="AR27" s="20"/>
      <c r="AS27" s="2" t="str">
        <f t="shared" si="15"/>
        <v/>
      </c>
      <c r="AT27" s="2" t="str">
        <f t="shared" si="16"/>
        <v/>
      </c>
      <c r="AU27" s="3" t="str">
        <f t="shared" si="17"/>
        <v/>
      </c>
      <c r="AV27" s="3" t="str">
        <f>IF($A27="","",IF((AND($A27="ADD",OR(AU27="",AU27="Excellent"))),"1",(_xlfn.XLOOKUP(AU27,condition[lookupValue],condition[lookupKey],""))))</f>
        <v/>
      </c>
      <c r="AW27" s="21" t="str">
        <f t="shared" si="18"/>
        <v/>
      </c>
      <c r="AX27" s="5"/>
    </row>
    <row r="28" spans="2:50" x14ac:dyDescent="0.25">
      <c r="B28" s="4"/>
      <c r="E28" s="3" t="str">
        <f>IF($A28="ADD",IF(NOT(ISBLANK(D28)),_xlfn.XLOOKUP(D28,roadnames[lookupValue],roadnames[lookupKey],"ERROR"),""), "")</f>
        <v/>
      </c>
      <c r="F28" s="4"/>
      <c r="G28" s="4"/>
      <c r="H28" s="19"/>
      <c r="I28" s="19"/>
      <c r="K28" s="3" t="str">
        <f>IF($A28="ADD",IF(NOT(ISBLANK(J28)),_xlfn.XLOOKUP(J28,side[lookupValue],side[lookupKey],"ERROR"),""), "")</f>
        <v/>
      </c>
      <c r="L28" s="19" t="str">
        <f t="shared" si="0"/>
        <v/>
      </c>
      <c r="M28" s="4"/>
      <c r="O28" s="3" t="str">
        <f>IF($A28="ADD",IF(NOT(ISBLANK(N28)),_xlfn.XLOOKUP(N28,len_adjust_rsn[lookupValue],len_adjust_rsn[lookupKey],"ERROR"),""), "")</f>
        <v/>
      </c>
      <c r="P28" s="19"/>
      <c r="Q28" s="19" t="str">
        <f t="shared" si="1"/>
        <v/>
      </c>
      <c r="R28" s="19"/>
      <c r="S28" s="19" t="str">
        <f t="shared" si="2"/>
        <v/>
      </c>
      <c r="U28" s="3" t="str">
        <f>IF($A28="ADD",IF(NOT(ISBLANK(T28)),_xlfn.XLOOKUP(T28,ud_stopping_place_type[lookupValue],ud_stopping_place_type[lookupKey],"ERROR"),""),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3" t="str">
        <f t="shared" si="10"/>
        <v/>
      </c>
      <c r="AF28" s="3" t="str">
        <f>IF($A28="","",IF((AND($A28="ADD",OR(AE28="",AE28="In Use"))),"5",(_xlfn.XLOOKUP(AE28,ud_asset_status[lookupValue],ud_asset_status[lookupKey],""))))</f>
        <v/>
      </c>
      <c r="AG28" s="21"/>
      <c r="AI28" s="3" t="str">
        <f>IF($A28="ADD",IF(NOT(ISBLANK(AH28)),_xlfn.XLOOKUP(AH28,ar_replace_reason[lookupValue],ar_replace_reason[lookupKey],"ERROR"),""), "")</f>
        <v/>
      </c>
      <c r="AJ28" s="3" t="str">
        <f t="shared" si="11"/>
        <v/>
      </c>
      <c r="AK28" s="3" t="str">
        <f>IF($A28="","",IF((AND($A28="ADD",OR(AJ28="",AJ28="Queenstown-Lakes District Council"))),"70",(_xlfn.XLOOKUP(AJ28,ud_organisation_owner[lookupValue],ud_organisation_owner[lookupKey],""))))</f>
        <v/>
      </c>
      <c r="AL28" s="3" t="str">
        <f t="shared" si="12"/>
        <v/>
      </c>
      <c r="AM28" s="3" t="str">
        <f>IF($A28="","",IF((AND($A28="ADD",OR(AL28="",AL28="Queenstown-Lakes District Council"))),"70",(_xlfn.XLOOKUP(AL28,ud_organisation_owner[lookupValue],ud_organisation_owner[lookupKey],""))))</f>
        <v/>
      </c>
      <c r="AN28" s="3" t="str">
        <f t="shared" si="13"/>
        <v/>
      </c>
      <c r="AO28" s="3" t="str">
        <f>IF($A28="","",IF((AND($A28="ADD",OR(AN28="",AN28="Local Authority"))),"17",(_xlfn.XLOOKUP(AN28,ud_sub_organisation[lookupValue],ud_sub_organisation[lookupKey],""))))</f>
        <v/>
      </c>
      <c r="AP28" s="3" t="str">
        <f t="shared" si="14"/>
        <v/>
      </c>
      <c r="AQ28" s="3" t="str">
        <f>IF($A28="","",IF((AND($A28="ADD",OR(AP28="",AP28="Vested Assets"))),"12",(_xlfn.XLOOKUP(AP28,ud_work_category[lookupValue],ud_work_category[lookupKey],""))))</f>
        <v/>
      </c>
      <c r="AR28" s="20"/>
      <c r="AS28" s="2" t="str">
        <f t="shared" si="15"/>
        <v/>
      </c>
      <c r="AT28" s="2" t="str">
        <f t="shared" si="16"/>
        <v/>
      </c>
      <c r="AU28" s="3" t="str">
        <f t="shared" si="17"/>
        <v/>
      </c>
      <c r="AV28" s="3" t="str">
        <f>IF($A28="","",IF((AND($A28="ADD",OR(AU28="",AU28="Excellent"))),"1",(_xlfn.XLOOKUP(AU28,condition[lookupValue],condition[lookupKey],""))))</f>
        <v/>
      </c>
      <c r="AW28" s="21" t="str">
        <f t="shared" si="18"/>
        <v/>
      </c>
      <c r="AX28" s="5"/>
    </row>
    <row r="29" spans="2:50" x14ac:dyDescent="0.25">
      <c r="B29" s="4"/>
      <c r="E29" s="3" t="str">
        <f>IF($A29="ADD",IF(NOT(ISBLANK(D29)),_xlfn.XLOOKUP(D29,roadnames[lookupValue],roadnames[lookupKey],"ERROR"),""), "")</f>
        <v/>
      </c>
      <c r="F29" s="4"/>
      <c r="G29" s="4"/>
      <c r="H29" s="19"/>
      <c r="I29" s="19"/>
      <c r="K29" s="3" t="str">
        <f>IF($A29="ADD",IF(NOT(ISBLANK(J29)),_xlfn.XLOOKUP(J29,side[lookupValue],side[lookupKey],"ERROR"),""), "")</f>
        <v/>
      </c>
      <c r="L29" s="19" t="str">
        <f t="shared" si="0"/>
        <v/>
      </c>
      <c r="M29" s="4"/>
      <c r="O29" s="3" t="str">
        <f>IF($A29="ADD",IF(NOT(ISBLANK(N29)),_xlfn.XLOOKUP(N29,len_adjust_rsn[lookupValue],len_adjust_rsn[lookupKey],"ERROR"),""), "")</f>
        <v/>
      </c>
      <c r="P29" s="19"/>
      <c r="Q29" s="19" t="str">
        <f t="shared" si="1"/>
        <v/>
      </c>
      <c r="R29" s="19"/>
      <c r="S29" s="19" t="str">
        <f t="shared" si="2"/>
        <v/>
      </c>
      <c r="U29" s="3" t="str">
        <f>IF($A29="ADD",IF(NOT(ISBLANK(T29)),_xlfn.XLOOKUP(T29,ud_stopping_place_type[lookupValue],ud_stopping_place_type[lookupKey],"ERROR"),""),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3" t="str">
        <f t="shared" si="10"/>
        <v/>
      </c>
      <c r="AF29" s="3" t="str">
        <f>IF($A29="","",IF((AND($A29="ADD",OR(AE29="",AE29="In Use"))),"5",(_xlfn.XLOOKUP(AE29,ud_asset_status[lookupValue],ud_asset_status[lookupKey],""))))</f>
        <v/>
      </c>
      <c r="AG29" s="21"/>
      <c r="AI29" s="3" t="str">
        <f>IF($A29="ADD",IF(NOT(ISBLANK(AH29)),_xlfn.XLOOKUP(AH29,ar_replace_reason[lookupValue],ar_replace_reason[lookupKey],"ERROR"),""), "")</f>
        <v/>
      </c>
      <c r="AJ29" s="3" t="str">
        <f t="shared" si="11"/>
        <v/>
      </c>
      <c r="AK29" s="3" t="str">
        <f>IF($A29="","",IF((AND($A29="ADD",OR(AJ29="",AJ29="Queenstown-Lakes District Council"))),"70",(_xlfn.XLOOKUP(AJ29,ud_organisation_owner[lookupValue],ud_organisation_owner[lookupKey],""))))</f>
        <v/>
      </c>
      <c r="AL29" s="3" t="str">
        <f t="shared" si="12"/>
        <v/>
      </c>
      <c r="AM29" s="3" t="str">
        <f>IF($A29="","",IF((AND($A29="ADD",OR(AL29="",AL29="Queenstown-Lakes District Council"))),"70",(_xlfn.XLOOKUP(AL29,ud_organisation_owner[lookupValue],ud_organisation_owner[lookupKey],""))))</f>
        <v/>
      </c>
      <c r="AN29" s="3" t="str">
        <f t="shared" si="13"/>
        <v/>
      </c>
      <c r="AO29" s="3" t="str">
        <f>IF($A29="","",IF((AND($A29="ADD",OR(AN29="",AN29="Local Authority"))),"17",(_xlfn.XLOOKUP(AN29,ud_sub_organisation[lookupValue],ud_sub_organisation[lookupKey],""))))</f>
        <v/>
      </c>
      <c r="AP29" s="3" t="str">
        <f t="shared" si="14"/>
        <v/>
      </c>
      <c r="AQ29" s="3" t="str">
        <f>IF($A29="","",IF((AND($A29="ADD",OR(AP29="",AP29="Vested Assets"))),"12",(_xlfn.XLOOKUP(AP29,ud_work_category[lookupValue],ud_work_category[lookupKey],""))))</f>
        <v/>
      </c>
      <c r="AR29" s="20"/>
      <c r="AS29" s="2" t="str">
        <f t="shared" si="15"/>
        <v/>
      </c>
      <c r="AT29" s="2" t="str">
        <f t="shared" si="16"/>
        <v/>
      </c>
      <c r="AU29" s="3" t="str">
        <f t="shared" si="17"/>
        <v/>
      </c>
      <c r="AV29" s="3" t="str">
        <f>IF($A29="","",IF((AND($A29="ADD",OR(AU29="",AU29="Excellent"))),"1",(_xlfn.XLOOKUP(AU29,condition[lookupValue],condition[lookupKey],""))))</f>
        <v/>
      </c>
      <c r="AW29" s="21" t="str">
        <f t="shared" si="18"/>
        <v/>
      </c>
      <c r="AX29" s="5"/>
    </row>
    <row r="30" spans="2:50" x14ac:dyDescent="0.25">
      <c r="B30" s="4"/>
      <c r="E30" s="3" t="str">
        <f>IF($A30="ADD",IF(NOT(ISBLANK(D30)),_xlfn.XLOOKUP(D30,roadnames[lookupValue],roadnames[lookupKey],"ERROR"),""), "")</f>
        <v/>
      </c>
      <c r="F30" s="4"/>
      <c r="G30" s="4"/>
      <c r="H30" s="19"/>
      <c r="I30" s="19"/>
      <c r="K30" s="3" t="str">
        <f>IF($A30="ADD",IF(NOT(ISBLANK(J30)),_xlfn.XLOOKUP(J30,side[lookupValue],side[lookupKey],"ERROR"),""), "")</f>
        <v/>
      </c>
      <c r="L30" s="19" t="str">
        <f t="shared" si="0"/>
        <v/>
      </c>
      <c r="M30" s="4"/>
      <c r="O30" s="3" t="str">
        <f>IF($A30="ADD",IF(NOT(ISBLANK(N30)),_xlfn.XLOOKUP(N30,len_adjust_rsn[lookupValue],len_adjust_rsn[lookupKey],"ERROR"),""), "")</f>
        <v/>
      </c>
      <c r="P30" s="19"/>
      <c r="Q30" s="19" t="str">
        <f t="shared" si="1"/>
        <v/>
      </c>
      <c r="R30" s="19"/>
      <c r="S30" s="19" t="str">
        <f t="shared" si="2"/>
        <v/>
      </c>
      <c r="U30" s="3" t="str">
        <f>IF($A30="ADD",IF(NOT(ISBLANK(T30)),_xlfn.XLOOKUP(T30,ud_stopping_place_type[lookupValue],ud_stopping_place_type[lookupKey],"ERROR"),""),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3" t="str">
        <f t="shared" si="10"/>
        <v/>
      </c>
      <c r="AF30" s="3" t="str">
        <f>IF($A30="","",IF((AND($A30="ADD",OR(AE30="",AE30="In Use"))),"5",(_xlfn.XLOOKUP(AE30,ud_asset_status[lookupValue],ud_asset_status[lookupKey],""))))</f>
        <v/>
      </c>
      <c r="AG30" s="21"/>
      <c r="AI30" s="3" t="str">
        <f>IF($A30="ADD",IF(NOT(ISBLANK(AH30)),_xlfn.XLOOKUP(AH30,ar_replace_reason[lookupValue],ar_replace_reason[lookupKey],"ERROR"),""), "")</f>
        <v/>
      </c>
      <c r="AJ30" s="3" t="str">
        <f t="shared" si="11"/>
        <v/>
      </c>
      <c r="AK30" s="3" t="str">
        <f>IF($A30="","",IF((AND($A30="ADD",OR(AJ30="",AJ30="Queenstown-Lakes District Council"))),"70",(_xlfn.XLOOKUP(AJ30,ud_organisation_owner[lookupValue],ud_organisation_owner[lookupKey],""))))</f>
        <v/>
      </c>
      <c r="AL30" s="3" t="str">
        <f t="shared" si="12"/>
        <v/>
      </c>
      <c r="AM30" s="3" t="str">
        <f>IF($A30="","",IF((AND($A30="ADD",OR(AL30="",AL30="Queenstown-Lakes District Council"))),"70",(_xlfn.XLOOKUP(AL30,ud_organisation_owner[lookupValue],ud_organisation_owner[lookupKey],""))))</f>
        <v/>
      </c>
      <c r="AN30" s="3" t="str">
        <f t="shared" si="13"/>
        <v/>
      </c>
      <c r="AO30" s="3" t="str">
        <f>IF($A30="","",IF((AND($A30="ADD",OR(AN30="",AN30="Local Authority"))),"17",(_xlfn.XLOOKUP(AN30,ud_sub_organisation[lookupValue],ud_sub_organisation[lookupKey],""))))</f>
        <v/>
      </c>
      <c r="AP30" s="3" t="str">
        <f t="shared" si="14"/>
        <v/>
      </c>
      <c r="AQ30" s="3" t="str">
        <f>IF($A30="","",IF((AND($A30="ADD",OR(AP30="",AP30="Vested Assets"))),"12",(_xlfn.XLOOKUP(AP30,ud_work_category[lookupValue],ud_work_category[lookupKey],""))))</f>
        <v/>
      </c>
      <c r="AR30" s="20"/>
      <c r="AS30" s="2" t="str">
        <f t="shared" si="15"/>
        <v/>
      </c>
      <c r="AT30" s="2" t="str">
        <f t="shared" si="16"/>
        <v/>
      </c>
      <c r="AU30" s="3" t="str">
        <f t="shared" si="17"/>
        <v/>
      </c>
      <c r="AV30" s="3" t="str">
        <f>IF($A30="","",IF((AND($A30="ADD",OR(AU30="",AU30="Excellent"))),"1",(_xlfn.XLOOKUP(AU30,condition[lookupValue],condition[lookupKey],""))))</f>
        <v/>
      </c>
      <c r="AW30" s="21" t="str">
        <f t="shared" si="18"/>
        <v/>
      </c>
      <c r="AX30" s="5"/>
    </row>
    <row r="31" spans="2:50" x14ac:dyDescent="0.25">
      <c r="B31" s="4"/>
      <c r="E31" s="3" t="str">
        <f>IF($A31="ADD",IF(NOT(ISBLANK(D31)),_xlfn.XLOOKUP(D31,roadnames[lookupValue],roadnames[lookupKey],"ERROR"),""), "")</f>
        <v/>
      </c>
      <c r="F31" s="4"/>
      <c r="G31" s="4"/>
      <c r="H31" s="19"/>
      <c r="I31" s="19"/>
      <c r="K31" s="3" t="str">
        <f>IF($A31="ADD",IF(NOT(ISBLANK(J31)),_xlfn.XLOOKUP(J31,side[lookupValue],side[lookupKey],"ERROR"),""), "")</f>
        <v/>
      </c>
      <c r="L31" s="19" t="str">
        <f t="shared" si="0"/>
        <v/>
      </c>
      <c r="M31" s="4"/>
      <c r="O31" s="3" t="str">
        <f>IF($A31="ADD",IF(NOT(ISBLANK(N31)),_xlfn.XLOOKUP(N31,len_adjust_rsn[lookupValue],len_adjust_rsn[lookupKey],"ERROR"),""), "")</f>
        <v/>
      </c>
      <c r="P31" s="19"/>
      <c r="Q31" s="19" t="str">
        <f t="shared" si="1"/>
        <v/>
      </c>
      <c r="R31" s="19"/>
      <c r="S31" s="19" t="str">
        <f t="shared" si="2"/>
        <v/>
      </c>
      <c r="U31" s="3" t="str">
        <f>IF($A31="ADD",IF(NOT(ISBLANK(T31)),_xlfn.XLOOKUP(T31,ud_stopping_place_type[lookupValue],ud_stopping_place_type[lookupKey],"ERROR"),""),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3" t="str">
        <f t="shared" si="10"/>
        <v/>
      </c>
      <c r="AF31" s="3" t="str">
        <f>IF($A31="","",IF((AND($A31="ADD",OR(AE31="",AE31="In Use"))),"5",(_xlfn.XLOOKUP(AE31,ud_asset_status[lookupValue],ud_asset_status[lookupKey],""))))</f>
        <v/>
      </c>
      <c r="AG31" s="21"/>
      <c r="AI31" s="3" t="str">
        <f>IF($A31="ADD",IF(NOT(ISBLANK(AH31)),_xlfn.XLOOKUP(AH31,ar_replace_reason[lookupValue],ar_replace_reason[lookupKey],"ERROR"),""), "")</f>
        <v/>
      </c>
      <c r="AJ31" s="3" t="str">
        <f t="shared" si="11"/>
        <v/>
      </c>
      <c r="AK31" s="3" t="str">
        <f>IF($A31="","",IF((AND($A31="ADD",OR(AJ31="",AJ31="Queenstown-Lakes District Council"))),"70",(_xlfn.XLOOKUP(AJ31,ud_organisation_owner[lookupValue],ud_organisation_owner[lookupKey],""))))</f>
        <v/>
      </c>
      <c r="AL31" s="3" t="str">
        <f t="shared" si="12"/>
        <v/>
      </c>
      <c r="AM31" s="3" t="str">
        <f>IF($A31="","",IF((AND($A31="ADD",OR(AL31="",AL31="Queenstown-Lakes District Council"))),"70",(_xlfn.XLOOKUP(AL31,ud_organisation_owner[lookupValue],ud_organisation_owner[lookupKey],""))))</f>
        <v/>
      </c>
      <c r="AN31" s="3" t="str">
        <f t="shared" si="13"/>
        <v/>
      </c>
      <c r="AO31" s="3" t="str">
        <f>IF($A31="","",IF((AND($A31="ADD",OR(AN31="",AN31="Local Authority"))),"17",(_xlfn.XLOOKUP(AN31,ud_sub_organisation[lookupValue],ud_sub_organisation[lookupKey],""))))</f>
        <v/>
      </c>
      <c r="AP31" s="3" t="str">
        <f t="shared" si="14"/>
        <v/>
      </c>
      <c r="AQ31" s="3" t="str">
        <f>IF($A31="","",IF((AND($A31="ADD",OR(AP31="",AP31="Vested Assets"))),"12",(_xlfn.XLOOKUP(AP31,ud_work_category[lookupValue],ud_work_category[lookupKey],""))))</f>
        <v/>
      </c>
      <c r="AR31" s="20"/>
      <c r="AS31" s="2" t="str">
        <f t="shared" si="15"/>
        <v/>
      </c>
      <c r="AT31" s="2" t="str">
        <f t="shared" si="16"/>
        <v/>
      </c>
      <c r="AU31" s="3" t="str">
        <f t="shared" si="17"/>
        <v/>
      </c>
      <c r="AV31" s="3" t="str">
        <f>IF($A31="","",IF((AND($A31="ADD",OR(AU31="",AU31="Excellent"))),"1",(_xlfn.XLOOKUP(AU31,condition[lookupValue],condition[lookupKey],""))))</f>
        <v/>
      </c>
      <c r="AW31" s="21" t="str">
        <f t="shared" si="18"/>
        <v/>
      </c>
      <c r="AX31" s="5"/>
    </row>
    <row r="32" spans="2:50" x14ac:dyDescent="0.25">
      <c r="B32" s="4"/>
      <c r="E32" s="3" t="str">
        <f>IF($A32="ADD",IF(NOT(ISBLANK(D32)),_xlfn.XLOOKUP(D32,roadnames[lookupValue],roadnames[lookupKey],"ERROR"),""), "")</f>
        <v/>
      </c>
      <c r="F32" s="4"/>
      <c r="G32" s="4"/>
      <c r="H32" s="19"/>
      <c r="I32" s="19"/>
      <c r="K32" s="3" t="str">
        <f>IF($A32="ADD",IF(NOT(ISBLANK(J32)),_xlfn.XLOOKUP(J32,side[lookupValue],side[lookupKey],"ERROR"),""), "")</f>
        <v/>
      </c>
      <c r="L32" s="19" t="str">
        <f t="shared" si="0"/>
        <v/>
      </c>
      <c r="M32" s="4"/>
      <c r="O32" s="3" t="str">
        <f>IF($A32="ADD",IF(NOT(ISBLANK(N32)),_xlfn.XLOOKUP(N32,len_adjust_rsn[lookupValue],len_adjust_rsn[lookupKey],"ERROR"),""), "")</f>
        <v/>
      </c>
      <c r="P32" s="19"/>
      <c r="Q32" s="19" t="str">
        <f t="shared" si="1"/>
        <v/>
      </c>
      <c r="R32" s="19"/>
      <c r="S32" s="19" t="str">
        <f t="shared" si="2"/>
        <v/>
      </c>
      <c r="U32" s="3" t="str">
        <f>IF($A32="ADD",IF(NOT(ISBLANK(T32)),_xlfn.XLOOKUP(T32,ud_stopping_place_type[lookupValue],ud_stopping_place_type[lookupKey],"ERROR"),""),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3" t="str">
        <f t="shared" si="10"/>
        <v/>
      </c>
      <c r="AF32" s="3" t="str">
        <f>IF($A32="","",IF((AND($A32="ADD",OR(AE32="",AE32="In Use"))),"5",(_xlfn.XLOOKUP(AE32,ud_asset_status[lookupValue],ud_asset_status[lookupKey],""))))</f>
        <v/>
      </c>
      <c r="AG32" s="21"/>
      <c r="AI32" s="3" t="str">
        <f>IF($A32="ADD",IF(NOT(ISBLANK(AH32)),_xlfn.XLOOKUP(AH32,ar_replace_reason[lookupValue],ar_replace_reason[lookupKey],"ERROR"),""), "")</f>
        <v/>
      </c>
      <c r="AJ32" s="3" t="str">
        <f t="shared" si="11"/>
        <v/>
      </c>
      <c r="AK32" s="3" t="str">
        <f>IF($A32="","",IF((AND($A32="ADD",OR(AJ32="",AJ32="Queenstown-Lakes District Council"))),"70",(_xlfn.XLOOKUP(AJ32,ud_organisation_owner[lookupValue],ud_organisation_owner[lookupKey],""))))</f>
        <v/>
      </c>
      <c r="AL32" s="3" t="str">
        <f t="shared" si="12"/>
        <v/>
      </c>
      <c r="AM32" s="3" t="str">
        <f>IF($A32="","",IF((AND($A32="ADD",OR(AL32="",AL32="Queenstown-Lakes District Council"))),"70",(_xlfn.XLOOKUP(AL32,ud_organisation_owner[lookupValue],ud_organisation_owner[lookupKey],""))))</f>
        <v/>
      </c>
      <c r="AN32" s="3" t="str">
        <f t="shared" si="13"/>
        <v/>
      </c>
      <c r="AO32" s="3" t="str">
        <f>IF($A32="","",IF((AND($A32="ADD",OR(AN32="",AN32="Local Authority"))),"17",(_xlfn.XLOOKUP(AN32,ud_sub_organisation[lookupValue],ud_sub_organisation[lookupKey],""))))</f>
        <v/>
      </c>
      <c r="AP32" s="3" t="str">
        <f t="shared" si="14"/>
        <v/>
      </c>
      <c r="AQ32" s="3" t="str">
        <f>IF($A32="","",IF((AND($A32="ADD",OR(AP32="",AP32="Vested Assets"))),"12",(_xlfn.XLOOKUP(AP32,ud_work_category[lookupValue],ud_work_category[lookupKey],""))))</f>
        <v/>
      </c>
      <c r="AR32" s="20"/>
      <c r="AS32" s="2" t="str">
        <f t="shared" si="15"/>
        <v/>
      </c>
      <c r="AT32" s="2" t="str">
        <f t="shared" si="16"/>
        <v/>
      </c>
      <c r="AU32" s="3" t="str">
        <f t="shared" si="17"/>
        <v/>
      </c>
      <c r="AV32" s="3" t="str">
        <f>IF($A32="","",IF((AND($A32="ADD",OR(AU32="",AU32="Excellent"))),"1",(_xlfn.XLOOKUP(AU32,condition[lookupValue],condition[lookupKey],""))))</f>
        <v/>
      </c>
      <c r="AW32" s="21" t="str">
        <f t="shared" si="18"/>
        <v/>
      </c>
      <c r="AX32" s="5"/>
    </row>
    <row r="33" spans="2:50" x14ac:dyDescent="0.25">
      <c r="B33" s="4"/>
      <c r="E33" s="3" t="str">
        <f>IF($A33="ADD",IF(NOT(ISBLANK(D33)),_xlfn.XLOOKUP(D33,roadnames[lookupValue],roadnames[lookupKey],"ERROR"),""), "")</f>
        <v/>
      </c>
      <c r="F33" s="4"/>
      <c r="G33" s="4"/>
      <c r="H33" s="19"/>
      <c r="I33" s="19"/>
      <c r="K33" s="3" t="str">
        <f>IF($A33="ADD",IF(NOT(ISBLANK(J33)),_xlfn.XLOOKUP(J33,side[lookupValue],side[lookupKey],"ERROR"),""), "")</f>
        <v/>
      </c>
      <c r="L33" s="19" t="str">
        <f t="shared" si="0"/>
        <v/>
      </c>
      <c r="M33" s="4"/>
      <c r="O33" s="3" t="str">
        <f>IF($A33="ADD",IF(NOT(ISBLANK(N33)),_xlfn.XLOOKUP(N33,len_adjust_rsn[lookupValue],len_adjust_rsn[lookupKey],"ERROR"),""), "")</f>
        <v/>
      </c>
      <c r="P33" s="19"/>
      <c r="Q33" s="19" t="str">
        <f t="shared" si="1"/>
        <v/>
      </c>
      <c r="R33" s="19"/>
      <c r="S33" s="19" t="str">
        <f t="shared" si="2"/>
        <v/>
      </c>
      <c r="U33" s="3" t="str">
        <f>IF($A33="ADD",IF(NOT(ISBLANK(T33)),_xlfn.XLOOKUP(T33,ud_stopping_place_type[lookupValue],ud_stopping_place_type[lookupKey],"ERROR"),""),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3" t="str">
        <f t="shared" si="10"/>
        <v/>
      </c>
      <c r="AF33" s="3" t="str">
        <f>IF($A33="","",IF((AND($A33="ADD",OR(AE33="",AE33="In Use"))),"5",(_xlfn.XLOOKUP(AE33,ud_asset_status[lookupValue],ud_asset_status[lookupKey],""))))</f>
        <v/>
      </c>
      <c r="AG33" s="21"/>
      <c r="AI33" s="3" t="str">
        <f>IF($A33="ADD",IF(NOT(ISBLANK(AH33)),_xlfn.XLOOKUP(AH33,ar_replace_reason[lookupValue],ar_replace_reason[lookupKey],"ERROR"),""), "")</f>
        <v/>
      </c>
      <c r="AJ33" s="3" t="str">
        <f t="shared" si="11"/>
        <v/>
      </c>
      <c r="AK33" s="3" t="str">
        <f>IF($A33="","",IF((AND($A33="ADD",OR(AJ33="",AJ33="Queenstown-Lakes District Council"))),"70",(_xlfn.XLOOKUP(AJ33,ud_organisation_owner[lookupValue],ud_organisation_owner[lookupKey],""))))</f>
        <v/>
      </c>
      <c r="AL33" s="3" t="str">
        <f t="shared" si="12"/>
        <v/>
      </c>
      <c r="AM33" s="3" t="str">
        <f>IF($A33="","",IF((AND($A33="ADD",OR(AL33="",AL33="Queenstown-Lakes District Council"))),"70",(_xlfn.XLOOKUP(AL33,ud_organisation_owner[lookupValue],ud_organisation_owner[lookupKey],""))))</f>
        <v/>
      </c>
      <c r="AN33" s="3" t="str">
        <f t="shared" si="13"/>
        <v/>
      </c>
      <c r="AO33" s="3" t="str">
        <f>IF($A33="","",IF((AND($A33="ADD",OR(AN33="",AN33="Local Authority"))),"17",(_xlfn.XLOOKUP(AN33,ud_sub_organisation[lookupValue],ud_sub_organisation[lookupKey],""))))</f>
        <v/>
      </c>
      <c r="AP33" s="3" t="str">
        <f t="shared" si="14"/>
        <v/>
      </c>
      <c r="AQ33" s="3" t="str">
        <f>IF($A33="","",IF((AND($A33="ADD",OR(AP33="",AP33="Vested Assets"))),"12",(_xlfn.XLOOKUP(AP33,ud_work_category[lookupValue],ud_work_category[lookupKey],""))))</f>
        <v/>
      </c>
      <c r="AR33" s="20"/>
      <c r="AS33" s="2" t="str">
        <f t="shared" si="15"/>
        <v/>
      </c>
      <c r="AT33" s="2" t="str">
        <f t="shared" si="16"/>
        <v/>
      </c>
      <c r="AU33" s="3" t="str">
        <f t="shared" si="17"/>
        <v/>
      </c>
      <c r="AV33" s="3" t="str">
        <f>IF($A33="","",IF((AND($A33="ADD",OR(AU33="",AU33="Excellent"))),"1",(_xlfn.XLOOKUP(AU33,condition[lookupValue],condition[lookupKey],""))))</f>
        <v/>
      </c>
      <c r="AW33" s="21" t="str">
        <f t="shared" si="18"/>
        <v/>
      </c>
      <c r="AX33" s="5"/>
    </row>
    <row r="34" spans="2:50" x14ac:dyDescent="0.25">
      <c r="B34" s="4"/>
      <c r="E34" s="3" t="str">
        <f>IF($A34="ADD",IF(NOT(ISBLANK(D34)),_xlfn.XLOOKUP(D34,roadnames[lookupValue],roadnames[lookupKey],"ERROR"),""), "")</f>
        <v/>
      </c>
      <c r="F34" s="4"/>
      <c r="G34" s="4"/>
      <c r="H34" s="19"/>
      <c r="I34" s="19"/>
      <c r="K34" s="3" t="str">
        <f>IF($A34="ADD",IF(NOT(ISBLANK(J34)),_xlfn.XLOOKUP(J34,side[lookupValue],side[lookupKey],"ERROR"),""), "")</f>
        <v/>
      </c>
      <c r="L34" s="19" t="str">
        <f t="shared" si="0"/>
        <v/>
      </c>
      <c r="M34" s="4"/>
      <c r="O34" s="3" t="str">
        <f>IF($A34="ADD",IF(NOT(ISBLANK(N34)),_xlfn.XLOOKUP(N34,len_adjust_rsn[lookupValue],len_adjust_rsn[lookupKey],"ERROR"),""), "")</f>
        <v/>
      </c>
      <c r="P34" s="19"/>
      <c r="Q34" s="19" t="str">
        <f t="shared" si="1"/>
        <v/>
      </c>
      <c r="R34" s="19"/>
      <c r="S34" s="19" t="str">
        <f t="shared" si="2"/>
        <v/>
      </c>
      <c r="U34" s="3" t="str">
        <f>IF($A34="ADD",IF(NOT(ISBLANK(T34)),_xlfn.XLOOKUP(T34,ud_stopping_place_type[lookupValue],ud_stopping_place_type[lookupKey],"ERROR"),""),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3" t="str">
        <f t="shared" si="10"/>
        <v/>
      </c>
      <c r="AF34" s="3" t="str">
        <f>IF($A34="","",IF((AND($A34="ADD",OR(AE34="",AE34="In Use"))),"5",(_xlfn.XLOOKUP(AE34,ud_asset_status[lookupValue],ud_asset_status[lookupKey],""))))</f>
        <v/>
      </c>
      <c r="AG34" s="21"/>
      <c r="AI34" s="3" t="str">
        <f>IF($A34="ADD",IF(NOT(ISBLANK(AH34)),_xlfn.XLOOKUP(AH34,ar_replace_reason[lookupValue],ar_replace_reason[lookupKey],"ERROR"),""), "")</f>
        <v/>
      </c>
      <c r="AJ34" s="3" t="str">
        <f t="shared" si="11"/>
        <v/>
      </c>
      <c r="AK34" s="3" t="str">
        <f>IF($A34="","",IF((AND($A34="ADD",OR(AJ34="",AJ34="Queenstown-Lakes District Council"))),"70",(_xlfn.XLOOKUP(AJ34,ud_organisation_owner[lookupValue],ud_organisation_owner[lookupKey],""))))</f>
        <v/>
      </c>
      <c r="AL34" s="3" t="str">
        <f t="shared" si="12"/>
        <v/>
      </c>
      <c r="AM34" s="3" t="str">
        <f>IF($A34="","",IF((AND($A34="ADD",OR(AL34="",AL34="Queenstown-Lakes District Council"))),"70",(_xlfn.XLOOKUP(AL34,ud_organisation_owner[lookupValue],ud_organisation_owner[lookupKey],""))))</f>
        <v/>
      </c>
      <c r="AN34" s="3" t="str">
        <f t="shared" si="13"/>
        <v/>
      </c>
      <c r="AO34" s="3" t="str">
        <f>IF($A34="","",IF((AND($A34="ADD",OR(AN34="",AN34="Local Authority"))),"17",(_xlfn.XLOOKUP(AN34,ud_sub_organisation[lookupValue],ud_sub_organisation[lookupKey],""))))</f>
        <v/>
      </c>
      <c r="AP34" s="3" t="str">
        <f t="shared" si="14"/>
        <v/>
      </c>
      <c r="AQ34" s="3" t="str">
        <f>IF($A34="","",IF((AND($A34="ADD",OR(AP34="",AP34="Vested Assets"))),"12",(_xlfn.XLOOKUP(AP34,ud_work_category[lookupValue],ud_work_category[lookupKey],""))))</f>
        <v/>
      </c>
      <c r="AR34" s="20"/>
      <c r="AS34" s="2" t="str">
        <f t="shared" si="15"/>
        <v/>
      </c>
      <c r="AT34" s="2" t="str">
        <f t="shared" si="16"/>
        <v/>
      </c>
      <c r="AU34" s="3" t="str">
        <f t="shared" si="17"/>
        <v/>
      </c>
      <c r="AV34" s="3" t="str">
        <f>IF($A34="","",IF((AND($A34="ADD",OR(AU34="",AU34="Excellent"))),"1",(_xlfn.XLOOKUP(AU34,condition[lookupValue],condition[lookupKey],""))))</f>
        <v/>
      </c>
      <c r="AW34" s="21" t="str">
        <f t="shared" si="18"/>
        <v/>
      </c>
      <c r="AX34" s="5"/>
    </row>
    <row r="35" spans="2:50" x14ac:dyDescent="0.25">
      <c r="B35" s="4"/>
      <c r="E35" s="3" t="str">
        <f>IF($A35="ADD",IF(NOT(ISBLANK(D35)),_xlfn.XLOOKUP(D35,roadnames[lookupValue],roadnames[lookupKey],"ERROR"),""), "")</f>
        <v/>
      </c>
      <c r="F35" s="4"/>
      <c r="G35" s="4"/>
      <c r="H35" s="19"/>
      <c r="I35" s="19"/>
      <c r="K35" s="3" t="str">
        <f>IF($A35="ADD",IF(NOT(ISBLANK(J35)),_xlfn.XLOOKUP(J35,side[lookupValue],side[lookupKey],"ERROR"),""), "")</f>
        <v/>
      </c>
      <c r="L35" s="19" t="str">
        <f t="shared" si="0"/>
        <v/>
      </c>
      <c r="M35" s="4"/>
      <c r="O35" s="3" t="str">
        <f>IF($A35="ADD",IF(NOT(ISBLANK(N35)),_xlfn.XLOOKUP(N35,len_adjust_rsn[lookupValue],len_adjust_rsn[lookupKey],"ERROR"),""), "")</f>
        <v/>
      </c>
      <c r="P35" s="19"/>
      <c r="Q35" s="19" t="str">
        <f t="shared" si="1"/>
        <v/>
      </c>
      <c r="R35" s="19"/>
      <c r="S35" s="19" t="str">
        <f t="shared" si="2"/>
        <v/>
      </c>
      <c r="U35" s="3" t="str">
        <f>IF($A35="ADD",IF(NOT(ISBLANK(T35)),_xlfn.XLOOKUP(T35,ud_stopping_place_type[lookupValue],ud_stopping_place_type[lookupKey],"ERROR"),""),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3" t="str">
        <f t="shared" si="10"/>
        <v/>
      </c>
      <c r="AF35" s="3" t="str">
        <f>IF($A35="","",IF((AND($A35="ADD",OR(AE35="",AE35="In Use"))),"5",(_xlfn.XLOOKUP(AE35,ud_asset_status[lookupValue],ud_asset_status[lookupKey],""))))</f>
        <v/>
      </c>
      <c r="AG35" s="21"/>
      <c r="AI35" s="3" t="str">
        <f>IF($A35="ADD",IF(NOT(ISBLANK(AH35)),_xlfn.XLOOKUP(AH35,ar_replace_reason[lookupValue],ar_replace_reason[lookupKey],"ERROR"),""), "")</f>
        <v/>
      </c>
      <c r="AJ35" s="3" t="str">
        <f t="shared" si="11"/>
        <v/>
      </c>
      <c r="AK35" s="3" t="str">
        <f>IF($A35="","",IF((AND($A35="ADD",OR(AJ35="",AJ35="Queenstown-Lakes District Council"))),"70",(_xlfn.XLOOKUP(AJ35,ud_organisation_owner[lookupValue],ud_organisation_owner[lookupKey],""))))</f>
        <v/>
      </c>
      <c r="AL35" s="3" t="str">
        <f t="shared" si="12"/>
        <v/>
      </c>
      <c r="AM35" s="3" t="str">
        <f>IF($A35="","",IF((AND($A35="ADD",OR(AL35="",AL35="Queenstown-Lakes District Council"))),"70",(_xlfn.XLOOKUP(AL35,ud_organisation_owner[lookupValue],ud_organisation_owner[lookupKey],""))))</f>
        <v/>
      </c>
      <c r="AN35" s="3" t="str">
        <f t="shared" si="13"/>
        <v/>
      </c>
      <c r="AO35" s="3" t="str">
        <f>IF($A35="","",IF((AND($A35="ADD",OR(AN35="",AN35="Local Authority"))),"17",(_xlfn.XLOOKUP(AN35,ud_sub_organisation[lookupValue],ud_sub_organisation[lookupKey],""))))</f>
        <v/>
      </c>
      <c r="AP35" s="3" t="str">
        <f t="shared" si="14"/>
        <v/>
      </c>
      <c r="AQ35" s="3" t="str">
        <f>IF($A35="","",IF((AND($A35="ADD",OR(AP35="",AP35="Vested Assets"))),"12",(_xlfn.XLOOKUP(AP35,ud_work_category[lookupValue],ud_work_category[lookupKey],""))))</f>
        <v/>
      </c>
      <c r="AR35" s="20"/>
      <c r="AS35" s="2" t="str">
        <f t="shared" si="15"/>
        <v/>
      </c>
      <c r="AT35" s="2" t="str">
        <f t="shared" si="16"/>
        <v/>
      </c>
      <c r="AU35" s="3" t="str">
        <f t="shared" si="17"/>
        <v/>
      </c>
      <c r="AV35" s="3" t="str">
        <f>IF($A35="","",IF((AND($A35="ADD",OR(AU35="",AU35="Excellent"))),"1",(_xlfn.XLOOKUP(AU35,condition[lookupValue],condition[lookupKey],""))))</f>
        <v/>
      </c>
      <c r="AW35" s="21" t="str">
        <f t="shared" si="18"/>
        <v/>
      </c>
      <c r="AX35" s="5"/>
    </row>
    <row r="36" spans="2:50" x14ac:dyDescent="0.25">
      <c r="B36" s="4"/>
      <c r="E36" s="3" t="str">
        <f>IF($A36="ADD",IF(NOT(ISBLANK(D36)),_xlfn.XLOOKUP(D36,roadnames[lookupValue],roadnames[lookupKey],"ERROR"),""), "")</f>
        <v/>
      </c>
      <c r="F36" s="4"/>
      <c r="G36" s="4"/>
      <c r="H36" s="19"/>
      <c r="I36" s="19"/>
      <c r="K36" s="3" t="str">
        <f>IF($A36="ADD",IF(NOT(ISBLANK(J36)),_xlfn.XLOOKUP(J36,side[lookupValue],side[lookupKey],"ERROR"),""), "")</f>
        <v/>
      </c>
      <c r="L36" s="19" t="str">
        <f t="shared" si="0"/>
        <v/>
      </c>
      <c r="M36" s="4"/>
      <c r="O36" s="3" t="str">
        <f>IF($A36="ADD",IF(NOT(ISBLANK(N36)),_xlfn.XLOOKUP(N36,len_adjust_rsn[lookupValue],len_adjust_rsn[lookupKey],"ERROR"),""), "")</f>
        <v/>
      </c>
      <c r="P36" s="19"/>
      <c r="Q36" s="19" t="str">
        <f t="shared" si="1"/>
        <v/>
      </c>
      <c r="R36" s="19"/>
      <c r="S36" s="19" t="str">
        <f t="shared" si="2"/>
        <v/>
      </c>
      <c r="U36" s="3" t="str">
        <f>IF($A36="ADD",IF(NOT(ISBLANK(T36)),_xlfn.XLOOKUP(T36,ud_stopping_place_type[lookupValue],ud_stopping_place_type[lookupKey],"ERROR"),""),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3" t="str">
        <f t="shared" si="10"/>
        <v/>
      </c>
      <c r="AF36" s="3" t="str">
        <f>IF($A36="","",IF((AND($A36="ADD",OR(AE36="",AE36="In Use"))),"5",(_xlfn.XLOOKUP(AE36,ud_asset_status[lookupValue],ud_asset_status[lookupKey],""))))</f>
        <v/>
      </c>
      <c r="AG36" s="21"/>
      <c r="AI36" s="3" t="str">
        <f>IF($A36="ADD",IF(NOT(ISBLANK(AH36)),_xlfn.XLOOKUP(AH36,ar_replace_reason[lookupValue],ar_replace_reason[lookupKey],"ERROR"),""), "")</f>
        <v/>
      </c>
      <c r="AJ36" s="3" t="str">
        <f t="shared" si="11"/>
        <v/>
      </c>
      <c r="AK36" s="3" t="str">
        <f>IF($A36="","",IF((AND($A36="ADD",OR(AJ36="",AJ36="Queenstown-Lakes District Council"))),"70",(_xlfn.XLOOKUP(AJ36,ud_organisation_owner[lookupValue],ud_organisation_owner[lookupKey],""))))</f>
        <v/>
      </c>
      <c r="AL36" s="3" t="str">
        <f t="shared" si="12"/>
        <v/>
      </c>
      <c r="AM36" s="3" t="str">
        <f>IF($A36="","",IF((AND($A36="ADD",OR(AL36="",AL36="Queenstown-Lakes District Council"))),"70",(_xlfn.XLOOKUP(AL36,ud_organisation_owner[lookupValue],ud_organisation_owner[lookupKey],""))))</f>
        <v/>
      </c>
      <c r="AN36" s="3" t="str">
        <f t="shared" si="13"/>
        <v/>
      </c>
      <c r="AO36" s="3" t="str">
        <f>IF($A36="","",IF((AND($A36="ADD",OR(AN36="",AN36="Local Authority"))),"17",(_xlfn.XLOOKUP(AN36,ud_sub_organisation[lookupValue],ud_sub_organisation[lookupKey],""))))</f>
        <v/>
      </c>
      <c r="AP36" s="3" t="str">
        <f t="shared" si="14"/>
        <v/>
      </c>
      <c r="AQ36" s="3" t="str">
        <f>IF($A36="","",IF((AND($A36="ADD",OR(AP36="",AP36="Vested Assets"))),"12",(_xlfn.XLOOKUP(AP36,ud_work_category[lookupValue],ud_work_category[lookupKey],""))))</f>
        <v/>
      </c>
      <c r="AR36" s="20"/>
      <c r="AS36" s="2" t="str">
        <f t="shared" si="15"/>
        <v/>
      </c>
      <c r="AT36" s="2" t="str">
        <f t="shared" si="16"/>
        <v/>
      </c>
      <c r="AU36" s="3" t="str">
        <f t="shared" si="17"/>
        <v/>
      </c>
      <c r="AV36" s="3" t="str">
        <f>IF($A36="","",IF((AND($A36="ADD",OR(AU36="",AU36="Excellent"))),"1",(_xlfn.XLOOKUP(AU36,condition[lookupValue],condition[lookupKey],""))))</f>
        <v/>
      </c>
      <c r="AW36" s="21" t="str">
        <f t="shared" si="18"/>
        <v/>
      </c>
      <c r="AX36" s="5"/>
    </row>
    <row r="37" spans="2:50" x14ac:dyDescent="0.25">
      <c r="B37" s="4"/>
      <c r="E37" s="3" t="str">
        <f>IF($A37="ADD",IF(NOT(ISBLANK(D37)),_xlfn.XLOOKUP(D37,roadnames[lookupValue],roadnames[lookupKey],"ERROR"),""), "")</f>
        <v/>
      </c>
      <c r="F37" s="4"/>
      <c r="G37" s="4"/>
      <c r="H37" s="19"/>
      <c r="I37" s="19"/>
      <c r="K37" s="3" t="str">
        <f>IF($A37="ADD",IF(NOT(ISBLANK(J37)),_xlfn.XLOOKUP(J37,side[lookupValue],side[lookupKey],"ERROR"),""), "")</f>
        <v/>
      </c>
      <c r="L37" s="19" t="str">
        <f t="shared" si="0"/>
        <v/>
      </c>
      <c r="M37" s="4"/>
      <c r="O37" s="3" t="str">
        <f>IF($A37="ADD",IF(NOT(ISBLANK(N37)),_xlfn.XLOOKUP(N37,len_adjust_rsn[lookupValue],len_adjust_rsn[lookupKey],"ERROR"),""), "")</f>
        <v/>
      </c>
      <c r="P37" s="19"/>
      <c r="Q37" s="19" t="str">
        <f t="shared" si="1"/>
        <v/>
      </c>
      <c r="R37" s="19"/>
      <c r="S37" s="19" t="str">
        <f t="shared" si="2"/>
        <v/>
      </c>
      <c r="U37" s="3" t="str">
        <f>IF($A37="ADD",IF(NOT(ISBLANK(T37)),_xlfn.XLOOKUP(T37,ud_stopping_place_type[lookupValue],ud_stopping_place_type[lookupKey],"ERROR"),""),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3" t="str">
        <f t="shared" si="10"/>
        <v/>
      </c>
      <c r="AF37" s="3" t="str">
        <f>IF($A37="","",IF((AND($A37="ADD",OR(AE37="",AE37="In Use"))),"5",(_xlfn.XLOOKUP(AE37,ud_asset_status[lookupValue],ud_asset_status[lookupKey],""))))</f>
        <v/>
      </c>
      <c r="AG37" s="21"/>
      <c r="AI37" s="3" t="str">
        <f>IF($A37="ADD",IF(NOT(ISBLANK(AH37)),_xlfn.XLOOKUP(AH37,ar_replace_reason[lookupValue],ar_replace_reason[lookupKey],"ERROR"),""), "")</f>
        <v/>
      </c>
      <c r="AJ37" s="3" t="str">
        <f t="shared" si="11"/>
        <v/>
      </c>
      <c r="AK37" s="3" t="str">
        <f>IF($A37="","",IF((AND($A37="ADD",OR(AJ37="",AJ37="Queenstown-Lakes District Council"))),"70",(_xlfn.XLOOKUP(AJ37,ud_organisation_owner[lookupValue],ud_organisation_owner[lookupKey],""))))</f>
        <v/>
      </c>
      <c r="AL37" s="3" t="str">
        <f t="shared" si="12"/>
        <v/>
      </c>
      <c r="AM37" s="3" t="str">
        <f>IF($A37="","",IF((AND($A37="ADD",OR(AL37="",AL37="Queenstown-Lakes District Council"))),"70",(_xlfn.XLOOKUP(AL37,ud_organisation_owner[lookupValue],ud_organisation_owner[lookupKey],""))))</f>
        <v/>
      </c>
      <c r="AN37" s="3" t="str">
        <f t="shared" si="13"/>
        <v/>
      </c>
      <c r="AO37" s="3" t="str">
        <f>IF($A37="","",IF((AND($A37="ADD",OR(AN37="",AN37="Local Authority"))),"17",(_xlfn.XLOOKUP(AN37,ud_sub_organisation[lookupValue],ud_sub_organisation[lookupKey],""))))</f>
        <v/>
      </c>
      <c r="AP37" s="3" t="str">
        <f t="shared" si="14"/>
        <v/>
      </c>
      <c r="AQ37" s="3" t="str">
        <f>IF($A37="","",IF((AND($A37="ADD",OR(AP37="",AP37="Vested Assets"))),"12",(_xlfn.XLOOKUP(AP37,ud_work_category[lookupValue],ud_work_category[lookupKey],""))))</f>
        <v/>
      </c>
      <c r="AR37" s="20"/>
      <c r="AS37" s="2" t="str">
        <f t="shared" si="15"/>
        <v/>
      </c>
      <c r="AT37" s="2" t="str">
        <f t="shared" si="16"/>
        <v/>
      </c>
      <c r="AU37" s="3" t="str">
        <f t="shared" si="17"/>
        <v/>
      </c>
      <c r="AV37" s="3" t="str">
        <f>IF($A37="","",IF((AND($A37="ADD",OR(AU37="",AU37="Excellent"))),"1",(_xlfn.XLOOKUP(AU37,condition[lookupValue],condition[lookupKey],""))))</f>
        <v/>
      </c>
      <c r="AW37" s="21" t="str">
        <f t="shared" si="18"/>
        <v/>
      </c>
      <c r="AX37" s="5"/>
    </row>
    <row r="38" spans="2:50" x14ac:dyDescent="0.25">
      <c r="B38" s="4"/>
      <c r="E38" s="3" t="str">
        <f>IF($A38="ADD",IF(NOT(ISBLANK(D38)),_xlfn.XLOOKUP(D38,roadnames[lookupValue],roadnames[lookupKey],"ERROR"),""), "")</f>
        <v/>
      </c>
      <c r="F38" s="4"/>
      <c r="G38" s="4"/>
      <c r="H38" s="19"/>
      <c r="I38" s="19"/>
      <c r="K38" s="3" t="str">
        <f>IF($A38="ADD",IF(NOT(ISBLANK(J38)),_xlfn.XLOOKUP(J38,side[lookupValue],side[lookupKey],"ERROR"),""), "")</f>
        <v/>
      </c>
      <c r="L38" s="19" t="str">
        <f t="shared" si="0"/>
        <v/>
      </c>
      <c r="M38" s="4"/>
      <c r="O38" s="3" t="str">
        <f>IF($A38="ADD",IF(NOT(ISBLANK(N38)),_xlfn.XLOOKUP(N38,len_adjust_rsn[lookupValue],len_adjust_rsn[lookupKey],"ERROR"),""), "")</f>
        <v/>
      </c>
      <c r="P38" s="19"/>
      <c r="Q38" s="19" t="str">
        <f t="shared" si="1"/>
        <v/>
      </c>
      <c r="R38" s="19"/>
      <c r="S38" s="19" t="str">
        <f t="shared" si="2"/>
        <v/>
      </c>
      <c r="U38" s="3" t="str">
        <f>IF($A38="ADD",IF(NOT(ISBLANK(T38)),_xlfn.XLOOKUP(T38,ud_stopping_place_type[lookupValue],ud_stopping_place_type[lookupKey],"ERROR"),""),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3" t="str">
        <f t="shared" si="10"/>
        <v/>
      </c>
      <c r="AF38" s="3" t="str">
        <f>IF($A38="","",IF((AND($A38="ADD",OR(AE38="",AE38="In Use"))),"5",(_xlfn.XLOOKUP(AE38,ud_asset_status[lookupValue],ud_asset_status[lookupKey],""))))</f>
        <v/>
      </c>
      <c r="AG38" s="21"/>
      <c r="AI38" s="3" t="str">
        <f>IF($A38="ADD",IF(NOT(ISBLANK(AH38)),_xlfn.XLOOKUP(AH38,ar_replace_reason[lookupValue],ar_replace_reason[lookupKey],"ERROR"),""), "")</f>
        <v/>
      </c>
      <c r="AJ38" s="3" t="str">
        <f t="shared" si="11"/>
        <v/>
      </c>
      <c r="AK38" s="3" t="str">
        <f>IF($A38="","",IF((AND($A38="ADD",OR(AJ38="",AJ38="Queenstown-Lakes District Council"))),"70",(_xlfn.XLOOKUP(AJ38,ud_organisation_owner[lookupValue],ud_organisation_owner[lookupKey],""))))</f>
        <v/>
      </c>
      <c r="AL38" s="3" t="str">
        <f t="shared" si="12"/>
        <v/>
      </c>
      <c r="AM38" s="3" t="str">
        <f>IF($A38="","",IF((AND($A38="ADD",OR(AL38="",AL38="Queenstown-Lakes District Council"))),"70",(_xlfn.XLOOKUP(AL38,ud_organisation_owner[lookupValue],ud_organisation_owner[lookupKey],""))))</f>
        <v/>
      </c>
      <c r="AN38" s="3" t="str">
        <f t="shared" si="13"/>
        <v/>
      </c>
      <c r="AO38" s="3" t="str">
        <f>IF($A38="","",IF((AND($A38="ADD",OR(AN38="",AN38="Local Authority"))),"17",(_xlfn.XLOOKUP(AN38,ud_sub_organisation[lookupValue],ud_sub_organisation[lookupKey],""))))</f>
        <v/>
      </c>
      <c r="AP38" s="3" t="str">
        <f t="shared" si="14"/>
        <v/>
      </c>
      <c r="AQ38" s="3" t="str">
        <f>IF($A38="","",IF((AND($A38="ADD",OR(AP38="",AP38="Vested Assets"))),"12",(_xlfn.XLOOKUP(AP38,ud_work_category[lookupValue],ud_work_category[lookupKey],""))))</f>
        <v/>
      </c>
      <c r="AR38" s="20"/>
      <c r="AS38" s="2" t="str">
        <f t="shared" si="15"/>
        <v/>
      </c>
      <c r="AT38" s="2" t="str">
        <f t="shared" si="16"/>
        <v/>
      </c>
      <c r="AU38" s="3" t="str">
        <f t="shared" si="17"/>
        <v/>
      </c>
      <c r="AV38" s="3" t="str">
        <f>IF($A38="","",IF((AND($A38="ADD",OR(AU38="",AU38="Excellent"))),"1",(_xlfn.XLOOKUP(AU38,condition[lookupValue],condition[lookupKey],""))))</f>
        <v/>
      </c>
      <c r="AW38" s="21" t="str">
        <f t="shared" si="18"/>
        <v/>
      </c>
      <c r="AX38" s="5"/>
    </row>
    <row r="39" spans="2:50" x14ac:dyDescent="0.25">
      <c r="B39" s="4"/>
      <c r="E39" s="3" t="str">
        <f>IF($A39="ADD",IF(NOT(ISBLANK(D39)),_xlfn.XLOOKUP(D39,roadnames[lookupValue],roadnames[lookupKey],"ERROR"),""), "")</f>
        <v/>
      </c>
      <c r="F39" s="4"/>
      <c r="G39" s="4"/>
      <c r="H39" s="19"/>
      <c r="I39" s="19"/>
      <c r="K39" s="3" t="str">
        <f>IF($A39="ADD",IF(NOT(ISBLANK(J39)),_xlfn.XLOOKUP(J39,side[lookupValue],side[lookupKey],"ERROR"),""), "")</f>
        <v/>
      </c>
      <c r="L39" s="19" t="str">
        <f t="shared" si="0"/>
        <v/>
      </c>
      <c r="M39" s="4"/>
      <c r="O39" s="3" t="str">
        <f>IF($A39="ADD",IF(NOT(ISBLANK(N39)),_xlfn.XLOOKUP(N39,len_adjust_rsn[lookupValue],len_adjust_rsn[lookupKey],"ERROR"),""), "")</f>
        <v/>
      </c>
      <c r="P39" s="19"/>
      <c r="Q39" s="19" t="str">
        <f t="shared" si="1"/>
        <v/>
      </c>
      <c r="R39" s="19"/>
      <c r="S39" s="19" t="str">
        <f t="shared" si="2"/>
        <v/>
      </c>
      <c r="U39" s="3" t="str">
        <f>IF($A39="ADD",IF(NOT(ISBLANK(T39)),_xlfn.XLOOKUP(T39,ud_stopping_place_type[lookupValue],ud_stopping_place_type[lookupKey],"ERROR"),""),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3" t="str">
        <f t="shared" si="10"/>
        <v/>
      </c>
      <c r="AF39" s="3" t="str">
        <f>IF($A39="","",IF((AND($A39="ADD",OR(AE39="",AE39="In Use"))),"5",(_xlfn.XLOOKUP(AE39,ud_asset_status[lookupValue],ud_asset_status[lookupKey],""))))</f>
        <v/>
      </c>
      <c r="AG39" s="21"/>
      <c r="AI39" s="3" t="str">
        <f>IF($A39="ADD",IF(NOT(ISBLANK(AH39)),_xlfn.XLOOKUP(AH39,ar_replace_reason[lookupValue],ar_replace_reason[lookupKey],"ERROR"),""), "")</f>
        <v/>
      </c>
      <c r="AJ39" s="3" t="str">
        <f t="shared" si="11"/>
        <v/>
      </c>
      <c r="AK39" s="3" t="str">
        <f>IF($A39="","",IF((AND($A39="ADD",OR(AJ39="",AJ39="Queenstown-Lakes District Council"))),"70",(_xlfn.XLOOKUP(AJ39,ud_organisation_owner[lookupValue],ud_organisation_owner[lookupKey],""))))</f>
        <v/>
      </c>
      <c r="AL39" s="3" t="str">
        <f t="shared" si="12"/>
        <v/>
      </c>
      <c r="AM39" s="3" t="str">
        <f>IF($A39="","",IF((AND($A39="ADD",OR(AL39="",AL39="Queenstown-Lakes District Council"))),"70",(_xlfn.XLOOKUP(AL39,ud_organisation_owner[lookupValue],ud_organisation_owner[lookupKey],""))))</f>
        <v/>
      </c>
      <c r="AN39" s="3" t="str">
        <f t="shared" si="13"/>
        <v/>
      </c>
      <c r="AO39" s="3" t="str">
        <f>IF($A39="","",IF((AND($A39="ADD",OR(AN39="",AN39="Local Authority"))),"17",(_xlfn.XLOOKUP(AN39,ud_sub_organisation[lookupValue],ud_sub_organisation[lookupKey],""))))</f>
        <v/>
      </c>
      <c r="AP39" s="3" t="str">
        <f t="shared" si="14"/>
        <v/>
      </c>
      <c r="AQ39" s="3" t="str">
        <f>IF($A39="","",IF((AND($A39="ADD",OR(AP39="",AP39="Vested Assets"))),"12",(_xlfn.XLOOKUP(AP39,ud_work_category[lookupValue],ud_work_category[lookupKey],""))))</f>
        <v/>
      </c>
      <c r="AR39" s="20"/>
      <c r="AS39" s="2" t="str">
        <f t="shared" si="15"/>
        <v/>
      </c>
      <c r="AT39" s="2" t="str">
        <f t="shared" si="16"/>
        <v/>
      </c>
      <c r="AU39" s="3" t="str">
        <f t="shared" si="17"/>
        <v/>
      </c>
      <c r="AV39" s="3" t="str">
        <f>IF($A39="","",IF((AND($A39="ADD",OR(AU39="",AU39="Excellent"))),"1",(_xlfn.XLOOKUP(AU39,condition[lookupValue],condition[lookupKey],""))))</f>
        <v/>
      </c>
      <c r="AW39" s="21" t="str">
        <f t="shared" si="18"/>
        <v/>
      </c>
      <c r="AX39" s="5"/>
    </row>
    <row r="40" spans="2:50" x14ac:dyDescent="0.25">
      <c r="B40" s="4"/>
      <c r="E40" s="3" t="str">
        <f>IF($A40="ADD",IF(NOT(ISBLANK(D40)),_xlfn.XLOOKUP(D40,roadnames[lookupValue],roadnames[lookupKey],"ERROR"),""), "")</f>
        <v/>
      </c>
      <c r="F40" s="4"/>
      <c r="G40" s="4"/>
      <c r="H40" s="19"/>
      <c r="I40" s="19"/>
      <c r="K40" s="3" t="str">
        <f>IF($A40="ADD",IF(NOT(ISBLANK(J40)),_xlfn.XLOOKUP(J40,side[lookupValue],side[lookupKey],"ERROR"),""), "")</f>
        <v/>
      </c>
      <c r="L40" s="19" t="str">
        <f t="shared" si="0"/>
        <v/>
      </c>
      <c r="M40" s="4"/>
      <c r="O40" s="3" t="str">
        <f>IF($A40="ADD",IF(NOT(ISBLANK(N40)),_xlfn.XLOOKUP(N40,len_adjust_rsn[lookupValue],len_adjust_rsn[lookupKey],"ERROR"),""), "")</f>
        <v/>
      </c>
      <c r="P40" s="19"/>
      <c r="Q40" s="19" t="str">
        <f t="shared" si="1"/>
        <v/>
      </c>
      <c r="R40" s="19"/>
      <c r="S40" s="19" t="str">
        <f t="shared" si="2"/>
        <v/>
      </c>
      <c r="U40" s="3" t="str">
        <f>IF($A40="ADD",IF(NOT(ISBLANK(T40)),_xlfn.XLOOKUP(T40,ud_stopping_place_type[lookupValue],ud_stopping_place_type[lookupKey],"ERROR"),""),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3" t="str">
        <f t="shared" si="10"/>
        <v/>
      </c>
      <c r="AF40" s="3" t="str">
        <f>IF($A40="","",IF((AND($A40="ADD",OR(AE40="",AE40="In Use"))),"5",(_xlfn.XLOOKUP(AE40,ud_asset_status[lookupValue],ud_asset_status[lookupKey],""))))</f>
        <v/>
      </c>
      <c r="AG40" s="21"/>
      <c r="AI40" s="3" t="str">
        <f>IF($A40="ADD",IF(NOT(ISBLANK(AH40)),_xlfn.XLOOKUP(AH40,ar_replace_reason[lookupValue],ar_replace_reason[lookupKey],"ERROR"),""), "")</f>
        <v/>
      </c>
      <c r="AJ40" s="3" t="str">
        <f t="shared" si="11"/>
        <v/>
      </c>
      <c r="AK40" s="3" t="str">
        <f>IF($A40="","",IF((AND($A40="ADD",OR(AJ40="",AJ40="Queenstown-Lakes District Council"))),"70",(_xlfn.XLOOKUP(AJ40,ud_organisation_owner[lookupValue],ud_organisation_owner[lookupKey],""))))</f>
        <v/>
      </c>
      <c r="AL40" s="3" t="str">
        <f t="shared" si="12"/>
        <v/>
      </c>
      <c r="AM40" s="3" t="str">
        <f>IF($A40="","",IF((AND($A40="ADD",OR(AL40="",AL40="Queenstown-Lakes District Council"))),"70",(_xlfn.XLOOKUP(AL40,ud_organisation_owner[lookupValue],ud_organisation_owner[lookupKey],""))))</f>
        <v/>
      </c>
      <c r="AN40" s="3" t="str">
        <f t="shared" si="13"/>
        <v/>
      </c>
      <c r="AO40" s="3" t="str">
        <f>IF($A40="","",IF((AND($A40="ADD",OR(AN40="",AN40="Local Authority"))),"17",(_xlfn.XLOOKUP(AN40,ud_sub_organisation[lookupValue],ud_sub_organisation[lookupKey],""))))</f>
        <v/>
      </c>
      <c r="AP40" s="3" t="str">
        <f t="shared" si="14"/>
        <v/>
      </c>
      <c r="AQ40" s="3" t="str">
        <f>IF($A40="","",IF((AND($A40="ADD",OR(AP40="",AP40="Vested Assets"))),"12",(_xlfn.XLOOKUP(AP40,ud_work_category[lookupValue],ud_work_category[lookupKey],""))))</f>
        <v/>
      </c>
      <c r="AR40" s="20"/>
      <c r="AS40" s="2" t="str">
        <f t="shared" si="15"/>
        <v/>
      </c>
      <c r="AT40" s="2" t="str">
        <f t="shared" si="16"/>
        <v/>
      </c>
      <c r="AU40" s="3" t="str">
        <f t="shared" si="17"/>
        <v/>
      </c>
      <c r="AV40" s="3" t="str">
        <f>IF($A40="","",IF((AND($A40="ADD",OR(AU40="",AU40="Excellent"))),"1",(_xlfn.XLOOKUP(AU40,condition[lookupValue],condition[lookupKey],""))))</f>
        <v/>
      </c>
      <c r="AW40" s="21" t="str">
        <f t="shared" si="18"/>
        <v/>
      </c>
      <c r="AX40" s="5"/>
    </row>
    <row r="41" spans="2:50" x14ac:dyDescent="0.25">
      <c r="B41" s="4"/>
      <c r="E41" s="3" t="str">
        <f>IF($A41="ADD",IF(NOT(ISBLANK(D41)),_xlfn.XLOOKUP(D41,roadnames[lookupValue],roadnames[lookupKey],"ERROR"),""), "")</f>
        <v/>
      </c>
      <c r="F41" s="4"/>
      <c r="G41" s="4"/>
      <c r="H41" s="19"/>
      <c r="I41" s="19"/>
      <c r="K41" s="3" t="str">
        <f>IF($A41="ADD",IF(NOT(ISBLANK(J41)),_xlfn.XLOOKUP(J41,side[lookupValue],side[lookupKey],"ERROR"),""), "")</f>
        <v/>
      </c>
      <c r="L41" s="19" t="str">
        <f t="shared" si="0"/>
        <v/>
      </c>
      <c r="M41" s="4"/>
      <c r="O41" s="3" t="str">
        <f>IF($A41="ADD",IF(NOT(ISBLANK(N41)),_xlfn.XLOOKUP(N41,len_adjust_rsn[lookupValue],len_adjust_rsn[lookupKey],"ERROR"),""), "")</f>
        <v/>
      </c>
      <c r="P41" s="19"/>
      <c r="Q41" s="19" t="str">
        <f t="shared" si="1"/>
        <v/>
      </c>
      <c r="R41" s="19"/>
      <c r="S41" s="19" t="str">
        <f t="shared" si="2"/>
        <v/>
      </c>
      <c r="U41" s="3" t="str">
        <f>IF($A41="ADD",IF(NOT(ISBLANK(T41)),_xlfn.XLOOKUP(T41,ud_stopping_place_type[lookupValue],ud_stopping_place_type[lookupKey],"ERROR"),""),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3" t="str">
        <f t="shared" si="10"/>
        <v/>
      </c>
      <c r="AF41" s="3" t="str">
        <f>IF($A41="","",IF((AND($A41="ADD",OR(AE41="",AE41="In Use"))),"5",(_xlfn.XLOOKUP(AE41,ud_asset_status[lookupValue],ud_asset_status[lookupKey],""))))</f>
        <v/>
      </c>
      <c r="AG41" s="21"/>
      <c r="AI41" s="3" t="str">
        <f>IF($A41="ADD",IF(NOT(ISBLANK(AH41)),_xlfn.XLOOKUP(AH41,ar_replace_reason[lookupValue],ar_replace_reason[lookupKey],"ERROR"),""), "")</f>
        <v/>
      </c>
      <c r="AJ41" s="3" t="str">
        <f t="shared" si="11"/>
        <v/>
      </c>
      <c r="AK41" s="3" t="str">
        <f>IF($A41="","",IF((AND($A41="ADD",OR(AJ41="",AJ41="Queenstown-Lakes District Council"))),"70",(_xlfn.XLOOKUP(AJ41,ud_organisation_owner[lookupValue],ud_organisation_owner[lookupKey],""))))</f>
        <v/>
      </c>
      <c r="AL41" s="3" t="str">
        <f t="shared" si="12"/>
        <v/>
      </c>
      <c r="AM41" s="3" t="str">
        <f>IF($A41="","",IF((AND($A41="ADD",OR(AL41="",AL41="Queenstown-Lakes District Council"))),"70",(_xlfn.XLOOKUP(AL41,ud_organisation_owner[lookupValue],ud_organisation_owner[lookupKey],""))))</f>
        <v/>
      </c>
      <c r="AN41" s="3" t="str">
        <f t="shared" si="13"/>
        <v/>
      </c>
      <c r="AO41" s="3" t="str">
        <f>IF($A41="","",IF((AND($A41="ADD",OR(AN41="",AN41="Local Authority"))),"17",(_xlfn.XLOOKUP(AN41,ud_sub_organisation[lookupValue],ud_sub_organisation[lookupKey],""))))</f>
        <v/>
      </c>
      <c r="AP41" s="3" t="str">
        <f t="shared" si="14"/>
        <v/>
      </c>
      <c r="AQ41" s="3" t="str">
        <f>IF($A41="","",IF((AND($A41="ADD",OR(AP41="",AP41="Vested Assets"))),"12",(_xlfn.XLOOKUP(AP41,ud_work_category[lookupValue],ud_work_category[lookupKey],""))))</f>
        <v/>
      </c>
      <c r="AR41" s="20"/>
      <c r="AS41" s="2" t="str">
        <f t="shared" si="15"/>
        <v/>
      </c>
      <c r="AT41" s="2" t="str">
        <f t="shared" si="16"/>
        <v/>
      </c>
      <c r="AU41" s="3" t="str">
        <f t="shared" si="17"/>
        <v/>
      </c>
      <c r="AV41" s="3" t="str">
        <f>IF($A41="","",IF((AND($A41="ADD",OR(AU41="",AU41="Excellent"))),"1",(_xlfn.XLOOKUP(AU41,condition[lookupValue],condition[lookupKey],""))))</f>
        <v/>
      </c>
      <c r="AW41" s="21" t="str">
        <f t="shared" si="18"/>
        <v/>
      </c>
      <c r="AX41" s="5"/>
    </row>
    <row r="42" spans="2:50" x14ac:dyDescent="0.25">
      <c r="B42" s="4"/>
      <c r="E42" s="3" t="str">
        <f>IF($A42="ADD",IF(NOT(ISBLANK(D42)),_xlfn.XLOOKUP(D42,roadnames[lookupValue],roadnames[lookupKey],"ERROR"),""), "")</f>
        <v/>
      </c>
      <c r="F42" s="4"/>
      <c r="G42" s="4"/>
      <c r="H42" s="19"/>
      <c r="I42" s="19"/>
      <c r="K42" s="3" t="str">
        <f>IF($A42="ADD",IF(NOT(ISBLANK(J42)),_xlfn.XLOOKUP(J42,side[lookupValue],side[lookupKey],"ERROR"),""), "")</f>
        <v/>
      </c>
      <c r="L42" s="19" t="str">
        <f t="shared" si="0"/>
        <v/>
      </c>
      <c r="M42" s="4"/>
      <c r="O42" s="3" t="str">
        <f>IF($A42="ADD",IF(NOT(ISBLANK(N42)),_xlfn.XLOOKUP(N42,len_adjust_rsn[lookupValue],len_adjust_rsn[lookupKey],"ERROR"),""), "")</f>
        <v/>
      </c>
      <c r="P42" s="19"/>
      <c r="Q42" s="19" t="str">
        <f t="shared" si="1"/>
        <v/>
      </c>
      <c r="R42" s="19"/>
      <c r="S42" s="19" t="str">
        <f t="shared" si="2"/>
        <v/>
      </c>
      <c r="U42" s="3" t="str">
        <f>IF($A42="ADD",IF(NOT(ISBLANK(T42)),_xlfn.XLOOKUP(T42,ud_stopping_place_type[lookupValue],ud_stopping_place_type[lookupKey],"ERROR"),""),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3" t="str">
        <f t="shared" si="10"/>
        <v/>
      </c>
      <c r="AF42" s="3" t="str">
        <f>IF($A42="","",IF((AND($A42="ADD",OR(AE42="",AE42="In Use"))),"5",(_xlfn.XLOOKUP(AE42,ud_asset_status[lookupValue],ud_asset_status[lookupKey],""))))</f>
        <v/>
      </c>
      <c r="AG42" s="21"/>
      <c r="AI42" s="3" t="str">
        <f>IF($A42="ADD",IF(NOT(ISBLANK(AH42)),_xlfn.XLOOKUP(AH42,ar_replace_reason[lookupValue],ar_replace_reason[lookupKey],"ERROR"),""), "")</f>
        <v/>
      </c>
      <c r="AJ42" s="3" t="str">
        <f t="shared" si="11"/>
        <v/>
      </c>
      <c r="AK42" s="3" t="str">
        <f>IF($A42="","",IF((AND($A42="ADD",OR(AJ42="",AJ42="Queenstown-Lakes District Council"))),"70",(_xlfn.XLOOKUP(AJ42,ud_organisation_owner[lookupValue],ud_organisation_owner[lookupKey],""))))</f>
        <v/>
      </c>
      <c r="AL42" s="3" t="str">
        <f t="shared" si="12"/>
        <v/>
      </c>
      <c r="AM42" s="3" t="str">
        <f>IF($A42="","",IF((AND($A42="ADD",OR(AL42="",AL42="Queenstown-Lakes District Council"))),"70",(_xlfn.XLOOKUP(AL42,ud_organisation_owner[lookupValue],ud_organisation_owner[lookupKey],""))))</f>
        <v/>
      </c>
      <c r="AN42" s="3" t="str">
        <f t="shared" si="13"/>
        <v/>
      </c>
      <c r="AO42" s="3" t="str">
        <f>IF($A42="","",IF((AND($A42="ADD",OR(AN42="",AN42="Local Authority"))),"17",(_xlfn.XLOOKUP(AN42,ud_sub_organisation[lookupValue],ud_sub_organisation[lookupKey],""))))</f>
        <v/>
      </c>
      <c r="AP42" s="3" t="str">
        <f t="shared" si="14"/>
        <v/>
      </c>
      <c r="AQ42" s="3" t="str">
        <f>IF($A42="","",IF((AND($A42="ADD",OR(AP42="",AP42="Vested Assets"))),"12",(_xlfn.XLOOKUP(AP42,ud_work_category[lookupValue],ud_work_category[lookupKey],""))))</f>
        <v/>
      </c>
      <c r="AR42" s="20"/>
      <c r="AS42" s="2" t="str">
        <f t="shared" si="15"/>
        <v/>
      </c>
      <c r="AT42" s="2" t="str">
        <f t="shared" si="16"/>
        <v/>
      </c>
      <c r="AU42" s="3" t="str">
        <f t="shared" si="17"/>
        <v/>
      </c>
      <c r="AV42" s="3" t="str">
        <f>IF($A42="","",IF((AND($A42="ADD",OR(AU42="",AU42="Excellent"))),"1",(_xlfn.XLOOKUP(AU42,condition[lookupValue],condition[lookupKey],""))))</f>
        <v/>
      </c>
      <c r="AW42" s="21" t="str">
        <f t="shared" si="18"/>
        <v/>
      </c>
      <c r="AX42" s="5"/>
    </row>
    <row r="43" spans="2:50" x14ac:dyDescent="0.25">
      <c r="B43" s="4"/>
      <c r="E43" s="3" t="str">
        <f>IF($A43="ADD",IF(NOT(ISBLANK(D43)),_xlfn.XLOOKUP(D43,roadnames[lookupValue],roadnames[lookupKey],"ERROR"),""), "")</f>
        <v/>
      </c>
      <c r="F43" s="4"/>
      <c r="G43" s="4"/>
      <c r="H43" s="19"/>
      <c r="I43" s="19"/>
      <c r="K43" s="3" t="str">
        <f>IF($A43="ADD",IF(NOT(ISBLANK(J43)),_xlfn.XLOOKUP(J43,side[lookupValue],side[lookupKey],"ERROR"),""), "")</f>
        <v/>
      </c>
      <c r="L43" s="19" t="str">
        <f t="shared" si="0"/>
        <v/>
      </c>
      <c r="M43" s="4"/>
      <c r="O43" s="3" t="str">
        <f>IF($A43="ADD",IF(NOT(ISBLANK(N43)),_xlfn.XLOOKUP(N43,len_adjust_rsn[lookupValue],len_adjust_rsn[lookupKey],"ERROR"),""), "")</f>
        <v/>
      </c>
      <c r="P43" s="19"/>
      <c r="Q43" s="19" t="str">
        <f t="shared" si="1"/>
        <v/>
      </c>
      <c r="R43" s="19"/>
      <c r="S43" s="19" t="str">
        <f t="shared" si="2"/>
        <v/>
      </c>
      <c r="U43" s="3" t="str">
        <f>IF($A43="ADD",IF(NOT(ISBLANK(T43)),_xlfn.XLOOKUP(T43,ud_stopping_place_type[lookupValue],ud_stopping_place_type[lookupKey],"ERROR"),""),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3" t="str">
        <f t="shared" si="10"/>
        <v/>
      </c>
      <c r="AF43" s="3" t="str">
        <f>IF($A43="","",IF((AND($A43="ADD",OR(AE43="",AE43="In Use"))),"5",(_xlfn.XLOOKUP(AE43,ud_asset_status[lookupValue],ud_asset_status[lookupKey],""))))</f>
        <v/>
      </c>
      <c r="AG43" s="21"/>
      <c r="AI43" s="3" t="str">
        <f>IF($A43="ADD",IF(NOT(ISBLANK(AH43)),_xlfn.XLOOKUP(AH43,ar_replace_reason[lookupValue],ar_replace_reason[lookupKey],"ERROR"),""), "")</f>
        <v/>
      </c>
      <c r="AJ43" s="3" t="str">
        <f t="shared" si="11"/>
        <v/>
      </c>
      <c r="AK43" s="3" t="str">
        <f>IF($A43="","",IF((AND($A43="ADD",OR(AJ43="",AJ43="Queenstown-Lakes District Council"))),"70",(_xlfn.XLOOKUP(AJ43,ud_organisation_owner[lookupValue],ud_organisation_owner[lookupKey],""))))</f>
        <v/>
      </c>
      <c r="AL43" s="3" t="str">
        <f t="shared" si="12"/>
        <v/>
      </c>
      <c r="AM43" s="3" t="str">
        <f>IF($A43="","",IF((AND($A43="ADD",OR(AL43="",AL43="Queenstown-Lakes District Council"))),"70",(_xlfn.XLOOKUP(AL43,ud_organisation_owner[lookupValue],ud_organisation_owner[lookupKey],""))))</f>
        <v/>
      </c>
      <c r="AN43" s="3" t="str">
        <f t="shared" si="13"/>
        <v/>
      </c>
      <c r="AO43" s="3" t="str">
        <f>IF($A43="","",IF((AND($A43="ADD",OR(AN43="",AN43="Local Authority"))),"17",(_xlfn.XLOOKUP(AN43,ud_sub_organisation[lookupValue],ud_sub_organisation[lookupKey],""))))</f>
        <v/>
      </c>
      <c r="AP43" s="3" t="str">
        <f t="shared" si="14"/>
        <v/>
      </c>
      <c r="AQ43" s="3" t="str">
        <f>IF($A43="","",IF((AND($A43="ADD",OR(AP43="",AP43="Vested Assets"))),"12",(_xlfn.XLOOKUP(AP43,ud_work_category[lookupValue],ud_work_category[lookupKey],""))))</f>
        <v/>
      </c>
      <c r="AR43" s="20"/>
      <c r="AS43" s="2" t="str">
        <f t="shared" si="15"/>
        <v/>
      </c>
      <c r="AT43" s="2" t="str">
        <f t="shared" si="16"/>
        <v/>
      </c>
      <c r="AU43" s="3" t="str">
        <f t="shared" si="17"/>
        <v/>
      </c>
      <c r="AV43" s="3" t="str">
        <f>IF($A43="","",IF((AND($A43="ADD",OR(AU43="",AU43="Excellent"))),"1",(_xlfn.XLOOKUP(AU43,condition[lookupValue],condition[lookupKey],""))))</f>
        <v/>
      </c>
      <c r="AW43" s="21" t="str">
        <f t="shared" si="18"/>
        <v/>
      </c>
      <c r="AX43" s="5"/>
    </row>
    <row r="44" spans="2:50" x14ac:dyDescent="0.25">
      <c r="B44" s="4"/>
      <c r="E44" s="3" t="str">
        <f>IF($A44="ADD",IF(NOT(ISBLANK(D44)),_xlfn.XLOOKUP(D44,roadnames[lookupValue],roadnames[lookupKey],"ERROR"),""), "")</f>
        <v/>
      </c>
      <c r="F44" s="4"/>
      <c r="G44" s="4"/>
      <c r="H44" s="19"/>
      <c r="I44" s="19"/>
      <c r="K44" s="3" t="str">
        <f>IF($A44="ADD",IF(NOT(ISBLANK(J44)),_xlfn.XLOOKUP(J44,side[lookupValue],side[lookupKey],"ERROR"),""), "")</f>
        <v/>
      </c>
      <c r="L44" s="19" t="str">
        <f t="shared" si="0"/>
        <v/>
      </c>
      <c r="M44" s="4"/>
      <c r="O44" s="3" t="str">
        <f>IF($A44="ADD",IF(NOT(ISBLANK(N44)),_xlfn.XLOOKUP(N44,len_adjust_rsn[lookupValue],len_adjust_rsn[lookupKey],"ERROR"),""), "")</f>
        <v/>
      </c>
      <c r="P44" s="19"/>
      <c r="Q44" s="19" t="str">
        <f t="shared" si="1"/>
        <v/>
      </c>
      <c r="R44" s="19"/>
      <c r="S44" s="19" t="str">
        <f t="shared" si="2"/>
        <v/>
      </c>
      <c r="U44" s="3" t="str">
        <f>IF($A44="ADD",IF(NOT(ISBLANK(T44)),_xlfn.XLOOKUP(T44,ud_stopping_place_type[lookupValue],ud_stopping_place_type[lookupKey],"ERROR"),""),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3" t="str">
        <f t="shared" si="10"/>
        <v/>
      </c>
      <c r="AF44" s="3" t="str">
        <f>IF($A44="","",IF((AND($A44="ADD",OR(AE44="",AE44="In Use"))),"5",(_xlfn.XLOOKUP(AE44,ud_asset_status[lookupValue],ud_asset_status[lookupKey],""))))</f>
        <v/>
      </c>
      <c r="AG44" s="21"/>
      <c r="AI44" s="3" t="str">
        <f>IF($A44="ADD",IF(NOT(ISBLANK(AH44)),_xlfn.XLOOKUP(AH44,ar_replace_reason[lookupValue],ar_replace_reason[lookupKey],"ERROR"),""), "")</f>
        <v/>
      </c>
      <c r="AJ44" s="3" t="str">
        <f t="shared" si="11"/>
        <v/>
      </c>
      <c r="AK44" s="3" t="str">
        <f>IF($A44="","",IF((AND($A44="ADD",OR(AJ44="",AJ44="Queenstown-Lakes District Council"))),"70",(_xlfn.XLOOKUP(AJ44,ud_organisation_owner[lookupValue],ud_organisation_owner[lookupKey],""))))</f>
        <v/>
      </c>
      <c r="AL44" s="3" t="str">
        <f t="shared" si="12"/>
        <v/>
      </c>
      <c r="AM44" s="3" t="str">
        <f>IF($A44="","",IF((AND($A44="ADD",OR(AL44="",AL44="Queenstown-Lakes District Council"))),"70",(_xlfn.XLOOKUP(AL44,ud_organisation_owner[lookupValue],ud_organisation_owner[lookupKey],""))))</f>
        <v/>
      </c>
      <c r="AN44" s="3" t="str">
        <f t="shared" si="13"/>
        <v/>
      </c>
      <c r="AO44" s="3" t="str">
        <f>IF($A44="","",IF((AND($A44="ADD",OR(AN44="",AN44="Local Authority"))),"17",(_xlfn.XLOOKUP(AN44,ud_sub_organisation[lookupValue],ud_sub_organisation[lookupKey],""))))</f>
        <v/>
      </c>
      <c r="AP44" s="3" t="str">
        <f t="shared" si="14"/>
        <v/>
      </c>
      <c r="AQ44" s="3" t="str">
        <f>IF($A44="","",IF((AND($A44="ADD",OR(AP44="",AP44="Vested Assets"))),"12",(_xlfn.XLOOKUP(AP44,ud_work_category[lookupValue],ud_work_category[lookupKey],""))))</f>
        <v/>
      </c>
      <c r="AR44" s="20"/>
      <c r="AS44" s="2" t="str">
        <f t="shared" si="15"/>
        <v/>
      </c>
      <c r="AT44" s="2" t="str">
        <f t="shared" si="16"/>
        <v/>
      </c>
      <c r="AU44" s="3" t="str">
        <f t="shared" si="17"/>
        <v/>
      </c>
      <c r="AV44" s="3" t="str">
        <f>IF($A44="","",IF((AND($A44="ADD",OR(AU44="",AU44="Excellent"))),"1",(_xlfn.XLOOKUP(AU44,condition[lookupValue],condition[lookupKey],""))))</f>
        <v/>
      </c>
      <c r="AW44" s="21" t="str">
        <f t="shared" si="18"/>
        <v/>
      </c>
      <c r="AX44" s="5"/>
    </row>
    <row r="45" spans="2:50" x14ac:dyDescent="0.25">
      <c r="B45" s="4"/>
      <c r="E45" s="3" t="str">
        <f>IF($A45="ADD",IF(NOT(ISBLANK(D45)),_xlfn.XLOOKUP(D45,roadnames[lookupValue],roadnames[lookupKey],"ERROR"),""), "")</f>
        <v/>
      </c>
      <c r="F45" s="4"/>
      <c r="G45" s="4"/>
      <c r="H45" s="19"/>
      <c r="I45" s="19"/>
      <c r="K45" s="3" t="str">
        <f>IF($A45="ADD",IF(NOT(ISBLANK(J45)),_xlfn.XLOOKUP(J45,side[lookupValue],side[lookupKey],"ERROR"),""), "")</f>
        <v/>
      </c>
      <c r="L45" s="19" t="str">
        <f t="shared" si="0"/>
        <v/>
      </c>
      <c r="M45" s="4"/>
      <c r="O45" s="3" t="str">
        <f>IF($A45="ADD",IF(NOT(ISBLANK(N45)),_xlfn.XLOOKUP(N45,len_adjust_rsn[lookupValue],len_adjust_rsn[lookupKey],"ERROR"),""), "")</f>
        <v/>
      </c>
      <c r="P45" s="19"/>
      <c r="Q45" s="19" t="str">
        <f t="shared" si="1"/>
        <v/>
      </c>
      <c r="R45" s="19"/>
      <c r="S45" s="19" t="str">
        <f t="shared" si="2"/>
        <v/>
      </c>
      <c r="U45" s="3" t="str">
        <f>IF($A45="ADD",IF(NOT(ISBLANK(T45)),_xlfn.XLOOKUP(T45,ud_stopping_place_type[lookupValue],ud_stopping_place_type[lookupKey],"ERROR"),""),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3" t="str">
        <f t="shared" si="10"/>
        <v/>
      </c>
      <c r="AF45" s="3" t="str">
        <f>IF($A45="","",IF((AND($A45="ADD",OR(AE45="",AE45="In Use"))),"5",(_xlfn.XLOOKUP(AE45,ud_asset_status[lookupValue],ud_asset_status[lookupKey],""))))</f>
        <v/>
      </c>
      <c r="AG45" s="21"/>
      <c r="AI45" s="3" t="str">
        <f>IF($A45="ADD",IF(NOT(ISBLANK(AH45)),_xlfn.XLOOKUP(AH45,ar_replace_reason[lookupValue],ar_replace_reason[lookupKey],"ERROR"),""), "")</f>
        <v/>
      </c>
      <c r="AJ45" s="3" t="str">
        <f t="shared" si="11"/>
        <v/>
      </c>
      <c r="AK45" s="3" t="str">
        <f>IF($A45="","",IF((AND($A45="ADD",OR(AJ45="",AJ45="Queenstown-Lakes District Council"))),"70",(_xlfn.XLOOKUP(AJ45,ud_organisation_owner[lookupValue],ud_organisation_owner[lookupKey],""))))</f>
        <v/>
      </c>
      <c r="AL45" s="3" t="str">
        <f t="shared" si="12"/>
        <v/>
      </c>
      <c r="AM45" s="3" t="str">
        <f>IF($A45="","",IF((AND($A45="ADD",OR(AL45="",AL45="Queenstown-Lakes District Council"))),"70",(_xlfn.XLOOKUP(AL45,ud_organisation_owner[lookupValue],ud_organisation_owner[lookupKey],""))))</f>
        <v/>
      </c>
      <c r="AN45" s="3" t="str">
        <f t="shared" si="13"/>
        <v/>
      </c>
      <c r="AO45" s="3" t="str">
        <f>IF($A45="","",IF((AND($A45="ADD",OR(AN45="",AN45="Local Authority"))),"17",(_xlfn.XLOOKUP(AN45,ud_sub_organisation[lookupValue],ud_sub_organisation[lookupKey],""))))</f>
        <v/>
      </c>
      <c r="AP45" s="3" t="str">
        <f t="shared" si="14"/>
        <v/>
      </c>
      <c r="AQ45" s="3" t="str">
        <f>IF($A45="","",IF((AND($A45="ADD",OR(AP45="",AP45="Vested Assets"))),"12",(_xlfn.XLOOKUP(AP45,ud_work_category[lookupValue],ud_work_category[lookupKey],""))))</f>
        <v/>
      </c>
      <c r="AR45" s="20"/>
      <c r="AS45" s="2" t="str">
        <f t="shared" si="15"/>
        <v/>
      </c>
      <c r="AT45" s="2" t="str">
        <f t="shared" si="16"/>
        <v/>
      </c>
      <c r="AU45" s="3" t="str">
        <f t="shared" si="17"/>
        <v/>
      </c>
      <c r="AV45" s="3" t="str">
        <f>IF($A45="","",IF((AND($A45="ADD",OR(AU45="",AU45="Excellent"))),"1",(_xlfn.XLOOKUP(AU45,condition[lookupValue],condition[lookupKey],""))))</f>
        <v/>
      </c>
      <c r="AW45" s="21" t="str">
        <f t="shared" si="18"/>
        <v/>
      </c>
      <c r="AX45" s="5"/>
    </row>
    <row r="46" spans="2:50" x14ac:dyDescent="0.25">
      <c r="B46" s="4"/>
      <c r="E46" s="3" t="str">
        <f>IF($A46="ADD",IF(NOT(ISBLANK(D46)),_xlfn.XLOOKUP(D46,roadnames[lookupValue],roadnames[lookupKey],"ERROR"),""), "")</f>
        <v/>
      </c>
      <c r="F46" s="4"/>
      <c r="G46" s="4"/>
      <c r="H46" s="19"/>
      <c r="I46" s="19"/>
      <c r="K46" s="3" t="str">
        <f>IF($A46="ADD",IF(NOT(ISBLANK(J46)),_xlfn.XLOOKUP(J46,side[lookupValue],side[lookupKey],"ERROR"),""), "")</f>
        <v/>
      </c>
      <c r="L46" s="19" t="str">
        <f t="shared" si="0"/>
        <v/>
      </c>
      <c r="M46" s="4"/>
      <c r="O46" s="3" t="str">
        <f>IF($A46="ADD",IF(NOT(ISBLANK(N46)),_xlfn.XLOOKUP(N46,len_adjust_rsn[lookupValue],len_adjust_rsn[lookupKey],"ERROR"),""), "")</f>
        <v/>
      </c>
      <c r="P46" s="19"/>
      <c r="Q46" s="19" t="str">
        <f t="shared" si="1"/>
        <v/>
      </c>
      <c r="R46" s="19"/>
      <c r="S46" s="19" t="str">
        <f t="shared" si="2"/>
        <v/>
      </c>
      <c r="U46" s="3" t="str">
        <f>IF($A46="ADD",IF(NOT(ISBLANK(T46)),_xlfn.XLOOKUP(T46,ud_stopping_place_type[lookupValue],ud_stopping_place_type[lookupKey],"ERROR"),""),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3" t="str">
        <f t="shared" si="10"/>
        <v/>
      </c>
      <c r="AF46" s="3" t="str">
        <f>IF($A46="","",IF((AND($A46="ADD",OR(AE46="",AE46="In Use"))),"5",(_xlfn.XLOOKUP(AE46,ud_asset_status[lookupValue],ud_asset_status[lookupKey],""))))</f>
        <v/>
      </c>
      <c r="AG46" s="21"/>
      <c r="AI46" s="3" t="str">
        <f>IF($A46="ADD",IF(NOT(ISBLANK(AH46)),_xlfn.XLOOKUP(AH46,ar_replace_reason[lookupValue],ar_replace_reason[lookupKey],"ERROR"),""), "")</f>
        <v/>
      </c>
      <c r="AJ46" s="3" t="str">
        <f t="shared" si="11"/>
        <v/>
      </c>
      <c r="AK46" s="3" t="str">
        <f>IF($A46="","",IF((AND($A46="ADD",OR(AJ46="",AJ46="Queenstown-Lakes District Council"))),"70",(_xlfn.XLOOKUP(AJ46,ud_organisation_owner[lookupValue],ud_organisation_owner[lookupKey],""))))</f>
        <v/>
      </c>
      <c r="AL46" s="3" t="str">
        <f t="shared" si="12"/>
        <v/>
      </c>
      <c r="AM46" s="3" t="str">
        <f>IF($A46="","",IF((AND($A46="ADD",OR(AL46="",AL46="Queenstown-Lakes District Council"))),"70",(_xlfn.XLOOKUP(AL46,ud_organisation_owner[lookupValue],ud_organisation_owner[lookupKey],""))))</f>
        <v/>
      </c>
      <c r="AN46" s="3" t="str">
        <f t="shared" si="13"/>
        <v/>
      </c>
      <c r="AO46" s="3" t="str">
        <f>IF($A46="","",IF((AND($A46="ADD",OR(AN46="",AN46="Local Authority"))),"17",(_xlfn.XLOOKUP(AN46,ud_sub_organisation[lookupValue],ud_sub_organisation[lookupKey],""))))</f>
        <v/>
      </c>
      <c r="AP46" s="3" t="str">
        <f t="shared" si="14"/>
        <v/>
      </c>
      <c r="AQ46" s="3" t="str">
        <f>IF($A46="","",IF((AND($A46="ADD",OR(AP46="",AP46="Vested Assets"))),"12",(_xlfn.XLOOKUP(AP46,ud_work_category[lookupValue],ud_work_category[lookupKey],""))))</f>
        <v/>
      </c>
      <c r="AR46" s="20"/>
      <c r="AS46" s="2" t="str">
        <f t="shared" si="15"/>
        <v/>
      </c>
      <c r="AT46" s="2" t="str">
        <f t="shared" si="16"/>
        <v/>
      </c>
      <c r="AU46" s="3" t="str">
        <f t="shared" si="17"/>
        <v/>
      </c>
      <c r="AV46" s="3" t="str">
        <f>IF($A46="","",IF((AND($A46="ADD",OR(AU46="",AU46="Excellent"))),"1",(_xlfn.XLOOKUP(AU46,condition[lookupValue],condition[lookupKey],""))))</f>
        <v/>
      </c>
      <c r="AW46" s="21" t="str">
        <f t="shared" si="18"/>
        <v/>
      </c>
      <c r="AX46" s="5"/>
    </row>
    <row r="47" spans="2:50" x14ac:dyDescent="0.25">
      <c r="B47" s="4"/>
      <c r="E47" s="3" t="str">
        <f>IF($A47="ADD",IF(NOT(ISBLANK(D47)),_xlfn.XLOOKUP(D47,roadnames[lookupValue],roadnames[lookupKey],"ERROR"),""), "")</f>
        <v/>
      </c>
      <c r="F47" s="4"/>
      <c r="G47" s="4"/>
      <c r="H47" s="19"/>
      <c r="I47" s="19"/>
      <c r="K47" s="3" t="str">
        <f>IF($A47="ADD",IF(NOT(ISBLANK(J47)),_xlfn.XLOOKUP(J47,side[lookupValue],side[lookupKey],"ERROR"),""), "")</f>
        <v/>
      </c>
      <c r="L47" s="19" t="str">
        <f t="shared" si="0"/>
        <v/>
      </c>
      <c r="M47" s="4"/>
      <c r="O47" s="3" t="str">
        <f>IF($A47="ADD",IF(NOT(ISBLANK(N47)),_xlfn.XLOOKUP(N47,len_adjust_rsn[lookupValue],len_adjust_rsn[lookupKey],"ERROR"),""), "")</f>
        <v/>
      </c>
      <c r="P47" s="19"/>
      <c r="Q47" s="19" t="str">
        <f t="shared" si="1"/>
        <v/>
      </c>
      <c r="R47" s="19"/>
      <c r="S47" s="19" t="str">
        <f t="shared" si="2"/>
        <v/>
      </c>
      <c r="U47" s="3" t="str">
        <f>IF($A47="ADD",IF(NOT(ISBLANK(T47)),_xlfn.XLOOKUP(T47,ud_stopping_place_type[lookupValue],ud_stopping_place_type[lookupKey],"ERROR"),""),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3" t="str">
        <f t="shared" si="10"/>
        <v/>
      </c>
      <c r="AF47" s="3" t="str">
        <f>IF($A47="","",IF((AND($A47="ADD",OR(AE47="",AE47="In Use"))),"5",(_xlfn.XLOOKUP(AE47,ud_asset_status[lookupValue],ud_asset_status[lookupKey],""))))</f>
        <v/>
      </c>
      <c r="AG47" s="21"/>
      <c r="AI47" s="3" t="str">
        <f>IF($A47="ADD",IF(NOT(ISBLANK(AH47)),_xlfn.XLOOKUP(AH47,ar_replace_reason[lookupValue],ar_replace_reason[lookupKey],"ERROR"),""), "")</f>
        <v/>
      </c>
      <c r="AJ47" s="3" t="str">
        <f t="shared" si="11"/>
        <v/>
      </c>
      <c r="AK47" s="3" t="str">
        <f>IF($A47="","",IF((AND($A47="ADD",OR(AJ47="",AJ47="Queenstown-Lakes District Council"))),"70",(_xlfn.XLOOKUP(AJ47,ud_organisation_owner[lookupValue],ud_organisation_owner[lookupKey],""))))</f>
        <v/>
      </c>
      <c r="AL47" s="3" t="str">
        <f t="shared" si="12"/>
        <v/>
      </c>
      <c r="AM47" s="3" t="str">
        <f>IF($A47="","",IF((AND($A47="ADD",OR(AL47="",AL47="Queenstown-Lakes District Council"))),"70",(_xlfn.XLOOKUP(AL47,ud_organisation_owner[lookupValue],ud_organisation_owner[lookupKey],""))))</f>
        <v/>
      </c>
      <c r="AN47" s="3" t="str">
        <f t="shared" si="13"/>
        <v/>
      </c>
      <c r="AO47" s="3" t="str">
        <f>IF($A47="","",IF((AND($A47="ADD",OR(AN47="",AN47="Local Authority"))),"17",(_xlfn.XLOOKUP(AN47,ud_sub_organisation[lookupValue],ud_sub_organisation[lookupKey],""))))</f>
        <v/>
      </c>
      <c r="AP47" s="3" t="str">
        <f t="shared" si="14"/>
        <v/>
      </c>
      <c r="AQ47" s="3" t="str">
        <f>IF($A47="","",IF((AND($A47="ADD",OR(AP47="",AP47="Vested Assets"))),"12",(_xlfn.XLOOKUP(AP47,ud_work_category[lookupValue],ud_work_category[lookupKey],""))))</f>
        <v/>
      </c>
      <c r="AR47" s="20"/>
      <c r="AS47" s="2" t="str">
        <f t="shared" si="15"/>
        <v/>
      </c>
      <c r="AT47" s="2" t="str">
        <f t="shared" si="16"/>
        <v/>
      </c>
      <c r="AU47" s="3" t="str">
        <f t="shared" si="17"/>
        <v/>
      </c>
      <c r="AV47" s="3" t="str">
        <f>IF($A47="","",IF((AND($A47="ADD",OR(AU47="",AU47="Excellent"))),"1",(_xlfn.XLOOKUP(AU47,condition[lookupValue],condition[lookupKey],""))))</f>
        <v/>
      </c>
      <c r="AW47" s="21" t="str">
        <f t="shared" si="18"/>
        <v/>
      </c>
      <c r="AX47" s="5"/>
    </row>
    <row r="48" spans="2:50" x14ac:dyDescent="0.25">
      <c r="B48" s="4"/>
      <c r="E48" s="3" t="str">
        <f>IF($A48="ADD",IF(NOT(ISBLANK(D48)),_xlfn.XLOOKUP(D48,roadnames[lookupValue],roadnames[lookupKey],"ERROR"),""), "")</f>
        <v/>
      </c>
      <c r="F48" s="4"/>
      <c r="G48" s="4"/>
      <c r="H48" s="19"/>
      <c r="I48" s="19"/>
      <c r="K48" s="3" t="str">
        <f>IF($A48="ADD",IF(NOT(ISBLANK(J48)),_xlfn.XLOOKUP(J48,side[lookupValue],side[lookupKey],"ERROR"),""), "")</f>
        <v/>
      </c>
      <c r="L48" s="19" t="str">
        <f t="shared" si="0"/>
        <v/>
      </c>
      <c r="M48" s="4"/>
      <c r="O48" s="3" t="str">
        <f>IF($A48="ADD",IF(NOT(ISBLANK(N48)),_xlfn.XLOOKUP(N48,len_adjust_rsn[lookupValue],len_adjust_rsn[lookupKey],"ERROR"),""), "")</f>
        <v/>
      </c>
      <c r="P48" s="19"/>
      <c r="Q48" s="19" t="str">
        <f t="shared" si="1"/>
        <v/>
      </c>
      <c r="R48" s="19"/>
      <c r="S48" s="19" t="str">
        <f t="shared" si="2"/>
        <v/>
      </c>
      <c r="U48" s="3" t="str">
        <f>IF($A48="ADD",IF(NOT(ISBLANK(T48)),_xlfn.XLOOKUP(T48,ud_stopping_place_type[lookupValue],ud_stopping_place_type[lookupKey],"ERROR"),""),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3" t="str">
        <f t="shared" si="10"/>
        <v/>
      </c>
      <c r="AF48" s="3" t="str">
        <f>IF($A48="","",IF((AND($A48="ADD",OR(AE48="",AE48="In Use"))),"5",(_xlfn.XLOOKUP(AE48,ud_asset_status[lookupValue],ud_asset_status[lookupKey],""))))</f>
        <v/>
      </c>
      <c r="AG48" s="21"/>
      <c r="AI48" s="3" t="str">
        <f>IF($A48="ADD",IF(NOT(ISBLANK(AH48)),_xlfn.XLOOKUP(AH48,ar_replace_reason[lookupValue],ar_replace_reason[lookupKey],"ERROR"),""), "")</f>
        <v/>
      </c>
      <c r="AJ48" s="3" t="str">
        <f t="shared" si="11"/>
        <v/>
      </c>
      <c r="AK48" s="3" t="str">
        <f>IF($A48="","",IF((AND($A48="ADD",OR(AJ48="",AJ48="Queenstown-Lakes District Council"))),"70",(_xlfn.XLOOKUP(AJ48,ud_organisation_owner[lookupValue],ud_organisation_owner[lookupKey],""))))</f>
        <v/>
      </c>
      <c r="AL48" s="3" t="str">
        <f t="shared" si="12"/>
        <v/>
      </c>
      <c r="AM48" s="3" t="str">
        <f>IF($A48="","",IF((AND($A48="ADD",OR(AL48="",AL48="Queenstown-Lakes District Council"))),"70",(_xlfn.XLOOKUP(AL48,ud_organisation_owner[lookupValue],ud_organisation_owner[lookupKey],""))))</f>
        <v/>
      </c>
      <c r="AN48" s="3" t="str">
        <f t="shared" si="13"/>
        <v/>
      </c>
      <c r="AO48" s="3" t="str">
        <f>IF($A48="","",IF((AND($A48="ADD",OR(AN48="",AN48="Local Authority"))),"17",(_xlfn.XLOOKUP(AN48,ud_sub_organisation[lookupValue],ud_sub_organisation[lookupKey],""))))</f>
        <v/>
      </c>
      <c r="AP48" s="3" t="str">
        <f t="shared" si="14"/>
        <v/>
      </c>
      <c r="AQ48" s="3" t="str">
        <f>IF($A48="","",IF((AND($A48="ADD",OR(AP48="",AP48="Vested Assets"))),"12",(_xlfn.XLOOKUP(AP48,ud_work_category[lookupValue],ud_work_category[lookupKey],""))))</f>
        <v/>
      </c>
      <c r="AR48" s="20"/>
      <c r="AS48" s="2" t="str">
        <f t="shared" si="15"/>
        <v/>
      </c>
      <c r="AT48" s="2" t="str">
        <f t="shared" si="16"/>
        <v/>
      </c>
      <c r="AU48" s="3" t="str">
        <f t="shared" si="17"/>
        <v/>
      </c>
      <c r="AV48" s="3" t="str">
        <f>IF($A48="","",IF((AND($A48="ADD",OR(AU48="",AU48="Excellent"))),"1",(_xlfn.XLOOKUP(AU48,condition[lookupValue],condition[lookupKey],""))))</f>
        <v/>
      </c>
      <c r="AW48" s="21" t="str">
        <f t="shared" si="18"/>
        <v/>
      </c>
      <c r="AX48" s="5"/>
    </row>
    <row r="49" spans="2:50" x14ac:dyDescent="0.25">
      <c r="B49" s="4"/>
      <c r="E49" s="3" t="str">
        <f>IF($A49="ADD",IF(NOT(ISBLANK(D49)),_xlfn.XLOOKUP(D49,roadnames[lookupValue],roadnames[lookupKey],"ERROR"),""), "")</f>
        <v/>
      </c>
      <c r="F49" s="4"/>
      <c r="G49" s="4"/>
      <c r="H49" s="19"/>
      <c r="I49" s="19"/>
      <c r="K49" s="3" t="str">
        <f>IF($A49="ADD",IF(NOT(ISBLANK(J49)),_xlfn.XLOOKUP(J49,side[lookupValue],side[lookupKey],"ERROR"),""), "")</f>
        <v/>
      </c>
      <c r="L49" s="19" t="str">
        <f t="shared" si="0"/>
        <v/>
      </c>
      <c r="M49" s="4"/>
      <c r="O49" s="3" t="str">
        <f>IF($A49="ADD",IF(NOT(ISBLANK(N49)),_xlfn.XLOOKUP(N49,len_adjust_rsn[lookupValue],len_adjust_rsn[lookupKey],"ERROR"),""), "")</f>
        <v/>
      </c>
      <c r="P49" s="19"/>
      <c r="Q49" s="19" t="str">
        <f t="shared" si="1"/>
        <v/>
      </c>
      <c r="R49" s="19"/>
      <c r="S49" s="19" t="str">
        <f t="shared" si="2"/>
        <v/>
      </c>
      <c r="U49" s="3" t="str">
        <f>IF($A49="ADD",IF(NOT(ISBLANK(T49)),_xlfn.XLOOKUP(T49,ud_stopping_place_type[lookupValue],ud_stopping_place_type[lookupKey],"ERROR"),""),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3" t="str">
        <f t="shared" si="10"/>
        <v/>
      </c>
      <c r="AF49" s="3" t="str">
        <f>IF($A49="","",IF((AND($A49="ADD",OR(AE49="",AE49="In Use"))),"5",(_xlfn.XLOOKUP(AE49,ud_asset_status[lookupValue],ud_asset_status[lookupKey],""))))</f>
        <v/>
      </c>
      <c r="AG49" s="21"/>
      <c r="AI49" s="3" t="str">
        <f>IF($A49="ADD",IF(NOT(ISBLANK(AH49)),_xlfn.XLOOKUP(AH49,ar_replace_reason[lookupValue],ar_replace_reason[lookupKey],"ERROR"),""), "")</f>
        <v/>
      </c>
      <c r="AJ49" s="3" t="str">
        <f t="shared" si="11"/>
        <v/>
      </c>
      <c r="AK49" s="3" t="str">
        <f>IF($A49="","",IF((AND($A49="ADD",OR(AJ49="",AJ49="Queenstown-Lakes District Council"))),"70",(_xlfn.XLOOKUP(AJ49,ud_organisation_owner[lookupValue],ud_organisation_owner[lookupKey],""))))</f>
        <v/>
      </c>
      <c r="AL49" s="3" t="str">
        <f t="shared" si="12"/>
        <v/>
      </c>
      <c r="AM49" s="3" t="str">
        <f>IF($A49="","",IF((AND($A49="ADD",OR(AL49="",AL49="Queenstown-Lakes District Council"))),"70",(_xlfn.XLOOKUP(AL49,ud_organisation_owner[lookupValue],ud_organisation_owner[lookupKey],""))))</f>
        <v/>
      </c>
      <c r="AN49" s="3" t="str">
        <f t="shared" si="13"/>
        <v/>
      </c>
      <c r="AO49" s="3" t="str">
        <f>IF($A49="","",IF((AND($A49="ADD",OR(AN49="",AN49="Local Authority"))),"17",(_xlfn.XLOOKUP(AN49,ud_sub_organisation[lookupValue],ud_sub_organisation[lookupKey],""))))</f>
        <v/>
      </c>
      <c r="AP49" s="3" t="str">
        <f t="shared" si="14"/>
        <v/>
      </c>
      <c r="AQ49" s="3" t="str">
        <f>IF($A49="","",IF((AND($A49="ADD",OR(AP49="",AP49="Vested Assets"))),"12",(_xlfn.XLOOKUP(AP49,ud_work_category[lookupValue],ud_work_category[lookupKey],""))))</f>
        <v/>
      </c>
      <c r="AR49" s="20"/>
      <c r="AS49" s="2" t="str">
        <f t="shared" si="15"/>
        <v/>
      </c>
      <c r="AT49" s="2" t="str">
        <f t="shared" si="16"/>
        <v/>
      </c>
      <c r="AU49" s="3" t="str">
        <f t="shared" si="17"/>
        <v/>
      </c>
      <c r="AV49" s="3" t="str">
        <f>IF($A49="","",IF((AND($A49="ADD",OR(AU49="",AU49="Excellent"))),"1",(_xlfn.XLOOKUP(AU49,condition[lookupValue],condition[lookupKey],""))))</f>
        <v/>
      </c>
      <c r="AW49" s="21" t="str">
        <f t="shared" si="18"/>
        <v/>
      </c>
      <c r="AX49" s="5"/>
    </row>
    <row r="50" spans="2:50" x14ac:dyDescent="0.25">
      <c r="B50" s="4"/>
      <c r="E50" s="3" t="str">
        <f>IF($A50="ADD",IF(NOT(ISBLANK(D50)),_xlfn.XLOOKUP(D50,roadnames[lookupValue],roadnames[lookupKey],"ERROR"),""), "")</f>
        <v/>
      </c>
      <c r="F50" s="4"/>
      <c r="G50" s="4"/>
      <c r="H50" s="19"/>
      <c r="I50" s="19"/>
      <c r="K50" s="3" t="str">
        <f>IF($A50="ADD",IF(NOT(ISBLANK(J50)),_xlfn.XLOOKUP(J50,side[lookupValue],side[lookupKey],"ERROR"),""), "")</f>
        <v/>
      </c>
      <c r="L50" s="19" t="str">
        <f t="shared" si="0"/>
        <v/>
      </c>
      <c r="M50" s="4"/>
      <c r="O50" s="3" t="str">
        <f>IF($A50="ADD",IF(NOT(ISBLANK(N50)),_xlfn.XLOOKUP(N50,len_adjust_rsn[lookupValue],len_adjust_rsn[lookupKey],"ERROR"),""), "")</f>
        <v/>
      </c>
      <c r="P50" s="19"/>
      <c r="Q50" s="19" t="str">
        <f t="shared" si="1"/>
        <v/>
      </c>
      <c r="R50" s="19"/>
      <c r="S50" s="19" t="str">
        <f t="shared" si="2"/>
        <v/>
      </c>
      <c r="U50" s="3" t="str">
        <f>IF($A50="ADD",IF(NOT(ISBLANK(T50)),_xlfn.XLOOKUP(T50,ud_stopping_place_type[lookupValue],ud_stopping_place_type[lookupKey],"ERROR"),""),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3" t="str">
        <f t="shared" si="10"/>
        <v/>
      </c>
      <c r="AF50" s="3" t="str">
        <f>IF($A50="","",IF((AND($A50="ADD",OR(AE50="",AE50="In Use"))),"5",(_xlfn.XLOOKUP(AE50,ud_asset_status[lookupValue],ud_asset_status[lookupKey],""))))</f>
        <v/>
      </c>
      <c r="AG50" s="21"/>
      <c r="AI50" s="3" t="str">
        <f>IF($A50="ADD",IF(NOT(ISBLANK(AH50)),_xlfn.XLOOKUP(AH50,ar_replace_reason[lookupValue],ar_replace_reason[lookupKey],"ERROR"),""), "")</f>
        <v/>
      </c>
      <c r="AJ50" s="3" t="str">
        <f t="shared" si="11"/>
        <v/>
      </c>
      <c r="AK50" s="3" t="str">
        <f>IF($A50="","",IF((AND($A50="ADD",OR(AJ50="",AJ50="Queenstown-Lakes District Council"))),"70",(_xlfn.XLOOKUP(AJ50,ud_organisation_owner[lookupValue],ud_organisation_owner[lookupKey],""))))</f>
        <v/>
      </c>
      <c r="AL50" s="3" t="str">
        <f t="shared" si="12"/>
        <v/>
      </c>
      <c r="AM50" s="3" t="str">
        <f>IF($A50="","",IF((AND($A50="ADD",OR(AL50="",AL50="Queenstown-Lakes District Council"))),"70",(_xlfn.XLOOKUP(AL50,ud_organisation_owner[lookupValue],ud_organisation_owner[lookupKey],""))))</f>
        <v/>
      </c>
      <c r="AN50" s="3" t="str">
        <f t="shared" si="13"/>
        <v/>
      </c>
      <c r="AO50" s="3" t="str">
        <f>IF($A50="","",IF((AND($A50="ADD",OR(AN50="",AN50="Local Authority"))),"17",(_xlfn.XLOOKUP(AN50,ud_sub_organisation[lookupValue],ud_sub_organisation[lookupKey],""))))</f>
        <v/>
      </c>
      <c r="AP50" s="3" t="str">
        <f t="shared" si="14"/>
        <v/>
      </c>
      <c r="AQ50" s="3" t="str">
        <f>IF($A50="","",IF((AND($A50="ADD",OR(AP50="",AP50="Vested Assets"))),"12",(_xlfn.XLOOKUP(AP50,ud_work_category[lookupValue],ud_work_category[lookupKey],""))))</f>
        <v/>
      </c>
      <c r="AR50" s="20"/>
      <c r="AS50" s="2" t="str">
        <f t="shared" si="15"/>
        <v/>
      </c>
      <c r="AT50" s="2" t="str">
        <f t="shared" si="16"/>
        <v/>
      </c>
      <c r="AU50" s="3" t="str">
        <f t="shared" si="17"/>
        <v/>
      </c>
      <c r="AV50" s="3" t="str">
        <f>IF($A50="","",IF((AND($A50="ADD",OR(AU50="",AU50="Excellent"))),"1",(_xlfn.XLOOKUP(AU50,condition[lookupValue],condition[lookupKey],""))))</f>
        <v/>
      </c>
      <c r="AW50" s="21" t="str">
        <f t="shared" si="18"/>
        <v/>
      </c>
      <c r="AX50" s="5"/>
    </row>
    <row r="51" spans="2:50" x14ac:dyDescent="0.25">
      <c r="B51" s="4"/>
      <c r="E51" s="3" t="str">
        <f>IF($A51="ADD",IF(NOT(ISBLANK(D51)),_xlfn.XLOOKUP(D51,roadnames[lookupValue],roadnames[lookupKey],"ERROR"),""), "")</f>
        <v/>
      </c>
      <c r="F51" s="4"/>
      <c r="G51" s="4"/>
      <c r="H51" s="19"/>
      <c r="I51" s="19"/>
      <c r="K51" s="3" t="str">
        <f>IF($A51="ADD",IF(NOT(ISBLANK(J51)),_xlfn.XLOOKUP(J51,side[lookupValue],side[lookupKey],"ERROR"),""), "")</f>
        <v/>
      </c>
      <c r="L51" s="19" t="str">
        <f t="shared" si="0"/>
        <v/>
      </c>
      <c r="M51" s="4"/>
      <c r="O51" s="3" t="str">
        <f>IF($A51="ADD",IF(NOT(ISBLANK(N51)),_xlfn.XLOOKUP(N51,len_adjust_rsn[lookupValue],len_adjust_rsn[lookupKey],"ERROR"),""), "")</f>
        <v/>
      </c>
      <c r="P51" s="19"/>
      <c r="Q51" s="19" t="str">
        <f t="shared" si="1"/>
        <v/>
      </c>
      <c r="R51" s="19"/>
      <c r="S51" s="19" t="str">
        <f t="shared" si="2"/>
        <v/>
      </c>
      <c r="U51" s="3" t="str">
        <f>IF($A51="ADD",IF(NOT(ISBLANK(T51)),_xlfn.XLOOKUP(T51,ud_stopping_place_type[lookupValue],ud_stopping_place_type[lookupKey],"ERROR"),""),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3" t="str">
        <f t="shared" si="10"/>
        <v/>
      </c>
      <c r="AF51" s="3" t="str">
        <f>IF($A51="","",IF((AND($A51="ADD",OR(AE51="",AE51="In Use"))),"5",(_xlfn.XLOOKUP(AE51,ud_asset_status[lookupValue],ud_asset_status[lookupKey],""))))</f>
        <v/>
      </c>
      <c r="AG51" s="21"/>
      <c r="AI51" s="3" t="str">
        <f>IF($A51="ADD",IF(NOT(ISBLANK(AH51)),_xlfn.XLOOKUP(AH51,ar_replace_reason[lookupValue],ar_replace_reason[lookupKey],"ERROR"),""), "")</f>
        <v/>
      </c>
      <c r="AJ51" s="3" t="str">
        <f t="shared" si="11"/>
        <v/>
      </c>
      <c r="AK51" s="3" t="str">
        <f>IF($A51="","",IF((AND($A51="ADD",OR(AJ51="",AJ51="Queenstown-Lakes District Council"))),"70",(_xlfn.XLOOKUP(AJ51,ud_organisation_owner[lookupValue],ud_organisation_owner[lookupKey],""))))</f>
        <v/>
      </c>
      <c r="AL51" s="3" t="str">
        <f t="shared" si="12"/>
        <v/>
      </c>
      <c r="AM51" s="3" t="str">
        <f>IF($A51="","",IF((AND($A51="ADD",OR(AL51="",AL51="Queenstown-Lakes District Council"))),"70",(_xlfn.XLOOKUP(AL51,ud_organisation_owner[lookupValue],ud_organisation_owner[lookupKey],""))))</f>
        <v/>
      </c>
      <c r="AN51" s="3" t="str">
        <f t="shared" si="13"/>
        <v/>
      </c>
      <c r="AO51" s="3" t="str">
        <f>IF($A51="","",IF((AND($A51="ADD",OR(AN51="",AN51="Local Authority"))),"17",(_xlfn.XLOOKUP(AN51,ud_sub_organisation[lookupValue],ud_sub_organisation[lookupKey],""))))</f>
        <v/>
      </c>
      <c r="AP51" s="3" t="str">
        <f t="shared" si="14"/>
        <v/>
      </c>
      <c r="AQ51" s="3" t="str">
        <f>IF($A51="","",IF((AND($A51="ADD",OR(AP51="",AP51="Vested Assets"))),"12",(_xlfn.XLOOKUP(AP51,ud_work_category[lookupValue],ud_work_category[lookupKey],""))))</f>
        <v/>
      </c>
      <c r="AR51" s="20"/>
      <c r="AS51" s="2" t="str">
        <f t="shared" si="15"/>
        <v/>
      </c>
      <c r="AT51" s="2" t="str">
        <f t="shared" si="16"/>
        <v/>
      </c>
      <c r="AU51" s="3" t="str">
        <f t="shared" si="17"/>
        <v/>
      </c>
      <c r="AV51" s="3" t="str">
        <f>IF($A51="","",IF((AND($A51="ADD",OR(AU51="",AU51="Excellent"))),"1",(_xlfn.XLOOKUP(AU51,condition[lookupValue],condition[lookupKey],""))))</f>
        <v/>
      </c>
      <c r="AW51" s="21" t="str">
        <f t="shared" si="18"/>
        <v/>
      </c>
      <c r="AX51" s="5"/>
    </row>
    <row r="52" spans="2:50" x14ac:dyDescent="0.25">
      <c r="B52" s="4"/>
      <c r="E52" s="3" t="str">
        <f>IF($A52="ADD",IF(NOT(ISBLANK(D52)),_xlfn.XLOOKUP(D52,roadnames[lookupValue],roadnames[lookupKey],"ERROR"),""), "")</f>
        <v/>
      </c>
      <c r="F52" s="4"/>
      <c r="G52" s="4"/>
      <c r="H52" s="19"/>
      <c r="I52" s="19"/>
      <c r="K52" s="3" t="str">
        <f>IF($A52="ADD",IF(NOT(ISBLANK(J52)),_xlfn.XLOOKUP(J52,side[lookupValue],side[lookupKey],"ERROR"),""), "")</f>
        <v/>
      </c>
      <c r="L52" s="19" t="str">
        <f t="shared" si="0"/>
        <v/>
      </c>
      <c r="M52" s="4"/>
      <c r="O52" s="3" t="str">
        <f>IF($A52="ADD",IF(NOT(ISBLANK(N52)),_xlfn.XLOOKUP(N52,len_adjust_rsn[lookupValue],len_adjust_rsn[lookupKey],"ERROR"),""), "")</f>
        <v/>
      </c>
      <c r="P52" s="19"/>
      <c r="Q52" s="19" t="str">
        <f t="shared" si="1"/>
        <v/>
      </c>
      <c r="R52" s="19"/>
      <c r="S52" s="19" t="str">
        <f t="shared" si="2"/>
        <v/>
      </c>
      <c r="U52" s="3" t="str">
        <f>IF($A52="ADD",IF(NOT(ISBLANK(T52)),_xlfn.XLOOKUP(T52,ud_stopping_place_type[lookupValue],ud_stopping_place_type[lookupKey],"ERROR"),""),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3" t="str">
        <f t="shared" si="10"/>
        <v/>
      </c>
      <c r="AF52" s="3" t="str">
        <f>IF($A52="","",IF((AND($A52="ADD",OR(AE52="",AE52="In Use"))),"5",(_xlfn.XLOOKUP(AE52,ud_asset_status[lookupValue],ud_asset_status[lookupKey],""))))</f>
        <v/>
      </c>
      <c r="AG52" s="21"/>
      <c r="AI52" s="3" t="str">
        <f>IF($A52="ADD",IF(NOT(ISBLANK(AH52)),_xlfn.XLOOKUP(AH52,ar_replace_reason[lookupValue],ar_replace_reason[lookupKey],"ERROR"),""), "")</f>
        <v/>
      </c>
      <c r="AJ52" s="3" t="str">
        <f t="shared" si="11"/>
        <v/>
      </c>
      <c r="AK52" s="3" t="str">
        <f>IF($A52="","",IF((AND($A52="ADD",OR(AJ52="",AJ52="Queenstown-Lakes District Council"))),"70",(_xlfn.XLOOKUP(AJ52,ud_organisation_owner[lookupValue],ud_organisation_owner[lookupKey],""))))</f>
        <v/>
      </c>
      <c r="AL52" s="3" t="str">
        <f t="shared" si="12"/>
        <v/>
      </c>
      <c r="AM52" s="3" t="str">
        <f>IF($A52="","",IF((AND($A52="ADD",OR(AL52="",AL52="Queenstown-Lakes District Council"))),"70",(_xlfn.XLOOKUP(AL52,ud_organisation_owner[lookupValue],ud_organisation_owner[lookupKey],""))))</f>
        <v/>
      </c>
      <c r="AN52" s="3" t="str">
        <f t="shared" si="13"/>
        <v/>
      </c>
      <c r="AO52" s="3" t="str">
        <f>IF($A52="","",IF((AND($A52="ADD",OR(AN52="",AN52="Local Authority"))),"17",(_xlfn.XLOOKUP(AN52,ud_sub_organisation[lookupValue],ud_sub_organisation[lookupKey],""))))</f>
        <v/>
      </c>
      <c r="AP52" s="3" t="str">
        <f t="shared" si="14"/>
        <v/>
      </c>
      <c r="AQ52" s="3" t="str">
        <f>IF($A52="","",IF((AND($A52="ADD",OR(AP52="",AP52="Vested Assets"))),"12",(_xlfn.XLOOKUP(AP52,ud_work_category[lookupValue],ud_work_category[lookupKey],""))))</f>
        <v/>
      </c>
      <c r="AR52" s="20"/>
      <c r="AS52" s="2" t="str">
        <f t="shared" si="15"/>
        <v/>
      </c>
      <c r="AT52" s="2" t="str">
        <f t="shared" si="16"/>
        <v/>
      </c>
      <c r="AU52" s="3" t="str">
        <f t="shared" si="17"/>
        <v/>
      </c>
      <c r="AV52" s="3" t="str">
        <f>IF($A52="","",IF((AND($A52="ADD",OR(AU52="",AU52="Excellent"))),"1",(_xlfn.XLOOKUP(AU52,condition[lookupValue],condition[lookupKey],""))))</f>
        <v/>
      </c>
      <c r="AW52" s="21" t="str">
        <f t="shared" si="18"/>
        <v/>
      </c>
      <c r="AX52" s="5"/>
    </row>
    <row r="53" spans="2:50" x14ac:dyDescent="0.25">
      <c r="B53" s="4"/>
      <c r="E53" s="3" t="str">
        <f>IF($A53="ADD",IF(NOT(ISBLANK(D53)),_xlfn.XLOOKUP(D53,roadnames[lookupValue],roadnames[lookupKey],"ERROR"),""), "")</f>
        <v/>
      </c>
      <c r="F53" s="4"/>
      <c r="G53" s="4"/>
      <c r="H53" s="19"/>
      <c r="I53" s="19"/>
      <c r="K53" s="3" t="str">
        <f>IF($A53="ADD",IF(NOT(ISBLANK(J53)),_xlfn.XLOOKUP(J53,side[lookupValue],side[lookupKey],"ERROR"),""), "")</f>
        <v/>
      </c>
      <c r="L53" s="19" t="str">
        <f t="shared" si="0"/>
        <v/>
      </c>
      <c r="M53" s="4"/>
      <c r="O53" s="3" t="str">
        <f>IF($A53="ADD",IF(NOT(ISBLANK(N53)),_xlfn.XLOOKUP(N53,len_adjust_rsn[lookupValue],len_adjust_rsn[lookupKey],"ERROR"),""), "")</f>
        <v/>
      </c>
      <c r="P53" s="19"/>
      <c r="Q53" s="19" t="str">
        <f t="shared" si="1"/>
        <v/>
      </c>
      <c r="R53" s="19"/>
      <c r="S53" s="19" t="str">
        <f t="shared" si="2"/>
        <v/>
      </c>
      <c r="U53" s="3" t="str">
        <f>IF($A53="ADD",IF(NOT(ISBLANK(T53)),_xlfn.XLOOKUP(T53,ud_stopping_place_type[lookupValue],ud_stopping_place_type[lookupKey],"ERROR"),""),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3" t="str">
        <f t="shared" si="10"/>
        <v/>
      </c>
      <c r="AF53" s="3" t="str">
        <f>IF($A53="","",IF((AND($A53="ADD",OR(AE53="",AE53="In Use"))),"5",(_xlfn.XLOOKUP(AE53,ud_asset_status[lookupValue],ud_asset_status[lookupKey],""))))</f>
        <v/>
      </c>
      <c r="AG53" s="21"/>
      <c r="AI53" s="3" t="str">
        <f>IF($A53="ADD",IF(NOT(ISBLANK(AH53)),_xlfn.XLOOKUP(AH53,ar_replace_reason[lookupValue],ar_replace_reason[lookupKey],"ERROR"),""), "")</f>
        <v/>
      </c>
      <c r="AJ53" s="3" t="str">
        <f t="shared" si="11"/>
        <v/>
      </c>
      <c r="AK53" s="3" t="str">
        <f>IF($A53="","",IF((AND($A53="ADD",OR(AJ53="",AJ53="Queenstown-Lakes District Council"))),"70",(_xlfn.XLOOKUP(AJ53,ud_organisation_owner[lookupValue],ud_organisation_owner[lookupKey],""))))</f>
        <v/>
      </c>
      <c r="AL53" s="3" t="str">
        <f t="shared" si="12"/>
        <v/>
      </c>
      <c r="AM53" s="3" t="str">
        <f>IF($A53="","",IF((AND($A53="ADD",OR(AL53="",AL53="Queenstown-Lakes District Council"))),"70",(_xlfn.XLOOKUP(AL53,ud_organisation_owner[lookupValue],ud_organisation_owner[lookupKey],""))))</f>
        <v/>
      </c>
      <c r="AN53" s="3" t="str">
        <f t="shared" si="13"/>
        <v/>
      </c>
      <c r="AO53" s="3" t="str">
        <f>IF($A53="","",IF((AND($A53="ADD",OR(AN53="",AN53="Local Authority"))),"17",(_xlfn.XLOOKUP(AN53,ud_sub_organisation[lookupValue],ud_sub_organisation[lookupKey],""))))</f>
        <v/>
      </c>
      <c r="AP53" s="3" t="str">
        <f t="shared" si="14"/>
        <v/>
      </c>
      <c r="AQ53" s="3" t="str">
        <f>IF($A53="","",IF((AND($A53="ADD",OR(AP53="",AP53="Vested Assets"))),"12",(_xlfn.XLOOKUP(AP53,ud_work_category[lookupValue],ud_work_category[lookupKey],""))))</f>
        <v/>
      </c>
      <c r="AR53" s="20"/>
      <c r="AS53" s="2" t="str">
        <f t="shared" si="15"/>
        <v/>
      </c>
      <c r="AT53" s="2" t="str">
        <f t="shared" si="16"/>
        <v/>
      </c>
      <c r="AU53" s="3" t="str">
        <f t="shared" si="17"/>
        <v/>
      </c>
      <c r="AV53" s="3" t="str">
        <f>IF($A53="","",IF((AND($A53="ADD",OR(AU53="",AU53="Excellent"))),"1",(_xlfn.XLOOKUP(AU53,condition[lookupValue],condition[lookupKey],""))))</f>
        <v/>
      </c>
      <c r="AW53" s="21" t="str">
        <f t="shared" si="18"/>
        <v/>
      </c>
      <c r="AX53" s="5"/>
    </row>
    <row r="54" spans="2:50" x14ac:dyDescent="0.25">
      <c r="B54" s="4"/>
      <c r="E54" s="3" t="str">
        <f>IF($A54="ADD",IF(NOT(ISBLANK(D54)),_xlfn.XLOOKUP(D54,roadnames[lookupValue],roadnames[lookupKey],"ERROR"),""), "")</f>
        <v/>
      </c>
      <c r="F54" s="4"/>
      <c r="G54" s="4"/>
      <c r="H54" s="19"/>
      <c r="I54" s="19"/>
      <c r="K54" s="3" t="str">
        <f>IF($A54="ADD",IF(NOT(ISBLANK(J54)),_xlfn.XLOOKUP(J54,side[lookupValue],side[lookupKey],"ERROR"),""), "")</f>
        <v/>
      </c>
      <c r="L54" s="19" t="str">
        <f t="shared" si="0"/>
        <v/>
      </c>
      <c r="M54" s="4"/>
      <c r="O54" s="3" t="str">
        <f>IF($A54="ADD",IF(NOT(ISBLANK(N54)),_xlfn.XLOOKUP(N54,len_adjust_rsn[lookupValue],len_adjust_rsn[lookupKey],"ERROR"),""), "")</f>
        <v/>
      </c>
      <c r="P54" s="19"/>
      <c r="Q54" s="19" t="str">
        <f t="shared" si="1"/>
        <v/>
      </c>
      <c r="R54" s="19"/>
      <c r="S54" s="19" t="str">
        <f t="shared" si="2"/>
        <v/>
      </c>
      <c r="U54" s="3" t="str">
        <f>IF($A54="ADD",IF(NOT(ISBLANK(T54)),_xlfn.XLOOKUP(T54,ud_stopping_place_type[lookupValue],ud_stopping_place_type[lookupKey],"ERROR"),""),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3" t="str">
        <f t="shared" si="10"/>
        <v/>
      </c>
      <c r="AF54" s="3" t="str">
        <f>IF($A54="","",IF((AND($A54="ADD",OR(AE54="",AE54="In Use"))),"5",(_xlfn.XLOOKUP(AE54,ud_asset_status[lookupValue],ud_asset_status[lookupKey],""))))</f>
        <v/>
      </c>
      <c r="AG54" s="21"/>
      <c r="AI54" s="3" t="str">
        <f>IF($A54="ADD",IF(NOT(ISBLANK(AH54)),_xlfn.XLOOKUP(AH54,ar_replace_reason[lookupValue],ar_replace_reason[lookupKey],"ERROR"),""), "")</f>
        <v/>
      </c>
      <c r="AJ54" s="3" t="str">
        <f t="shared" si="11"/>
        <v/>
      </c>
      <c r="AK54" s="3" t="str">
        <f>IF($A54="","",IF((AND($A54="ADD",OR(AJ54="",AJ54="Queenstown-Lakes District Council"))),"70",(_xlfn.XLOOKUP(AJ54,ud_organisation_owner[lookupValue],ud_organisation_owner[lookupKey],""))))</f>
        <v/>
      </c>
      <c r="AL54" s="3" t="str">
        <f t="shared" si="12"/>
        <v/>
      </c>
      <c r="AM54" s="3" t="str">
        <f>IF($A54="","",IF((AND($A54="ADD",OR(AL54="",AL54="Queenstown-Lakes District Council"))),"70",(_xlfn.XLOOKUP(AL54,ud_organisation_owner[lookupValue],ud_organisation_owner[lookupKey],""))))</f>
        <v/>
      </c>
      <c r="AN54" s="3" t="str">
        <f t="shared" si="13"/>
        <v/>
      </c>
      <c r="AO54" s="3" t="str">
        <f>IF($A54="","",IF((AND($A54="ADD",OR(AN54="",AN54="Local Authority"))),"17",(_xlfn.XLOOKUP(AN54,ud_sub_organisation[lookupValue],ud_sub_organisation[lookupKey],""))))</f>
        <v/>
      </c>
      <c r="AP54" s="3" t="str">
        <f t="shared" si="14"/>
        <v/>
      </c>
      <c r="AQ54" s="3" t="str">
        <f>IF($A54="","",IF((AND($A54="ADD",OR(AP54="",AP54="Vested Assets"))),"12",(_xlfn.XLOOKUP(AP54,ud_work_category[lookupValue],ud_work_category[lookupKey],""))))</f>
        <v/>
      </c>
      <c r="AR54" s="20"/>
      <c r="AS54" s="2" t="str">
        <f t="shared" si="15"/>
        <v/>
      </c>
      <c r="AT54" s="2" t="str">
        <f t="shared" si="16"/>
        <v/>
      </c>
      <c r="AU54" s="3" t="str">
        <f t="shared" si="17"/>
        <v/>
      </c>
      <c r="AV54" s="3" t="str">
        <f>IF($A54="","",IF((AND($A54="ADD",OR(AU54="",AU54="Excellent"))),"1",(_xlfn.XLOOKUP(AU54,condition[lookupValue],condition[lookupKey],""))))</f>
        <v/>
      </c>
      <c r="AW54" s="21" t="str">
        <f t="shared" si="18"/>
        <v/>
      </c>
      <c r="AX54" s="5"/>
    </row>
    <row r="55" spans="2:50" x14ac:dyDescent="0.25">
      <c r="B55" s="4"/>
      <c r="E55" s="3" t="str">
        <f>IF($A55="ADD",IF(NOT(ISBLANK(D55)),_xlfn.XLOOKUP(D55,roadnames[lookupValue],roadnames[lookupKey],"ERROR"),""), "")</f>
        <v/>
      </c>
      <c r="F55" s="4"/>
      <c r="G55" s="4"/>
      <c r="H55" s="19"/>
      <c r="I55" s="19"/>
      <c r="K55" s="3" t="str">
        <f>IF($A55="ADD",IF(NOT(ISBLANK(J55)),_xlfn.XLOOKUP(J55,side[lookupValue],side[lookupKey],"ERROR"),""), "")</f>
        <v/>
      </c>
      <c r="L55" s="19" t="str">
        <f t="shared" si="0"/>
        <v/>
      </c>
      <c r="M55" s="4"/>
      <c r="O55" s="3" t="str">
        <f>IF($A55="ADD",IF(NOT(ISBLANK(N55)),_xlfn.XLOOKUP(N55,len_adjust_rsn[lookupValue],len_adjust_rsn[lookupKey],"ERROR"),""), "")</f>
        <v/>
      </c>
      <c r="P55" s="19"/>
      <c r="Q55" s="19" t="str">
        <f t="shared" si="1"/>
        <v/>
      </c>
      <c r="R55" s="19"/>
      <c r="S55" s="19" t="str">
        <f t="shared" si="2"/>
        <v/>
      </c>
      <c r="U55" s="3" t="str">
        <f>IF($A55="ADD",IF(NOT(ISBLANK(T55)),_xlfn.XLOOKUP(T55,ud_stopping_place_type[lookupValue],ud_stopping_place_type[lookupKey],"ERROR"),""),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3" t="str">
        <f t="shared" si="10"/>
        <v/>
      </c>
      <c r="AF55" s="3" t="str">
        <f>IF($A55="","",IF((AND($A55="ADD",OR(AE55="",AE55="In Use"))),"5",(_xlfn.XLOOKUP(AE55,ud_asset_status[lookupValue],ud_asset_status[lookupKey],""))))</f>
        <v/>
      </c>
      <c r="AG55" s="21"/>
      <c r="AI55" s="3" t="str">
        <f>IF($A55="ADD",IF(NOT(ISBLANK(AH55)),_xlfn.XLOOKUP(AH55,ar_replace_reason[lookupValue],ar_replace_reason[lookupKey],"ERROR"),""), "")</f>
        <v/>
      </c>
      <c r="AJ55" s="3" t="str">
        <f t="shared" si="11"/>
        <v/>
      </c>
      <c r="AK55" s="3" t="str">
        <f>IF($A55="","",IF((AND($A55="ADD",OR(AJ55="",AJ55="Queenstown-Lakes District Council"))),"70",(_xlfn.XLOOKUP(AJ55,ud_organisation_owner[lookupValue],ud_organisation_owner[lookupKey],""))))</f>
        <v/>
      </c>
      <c r="AL55" s="3" t="str">
        <f t="shared" si="12"/>
        <v/>
      </c>
      <c r="AM55" s="3" t="str">
        <f>IF($A55="","",IF((AND($A55="ADD",OR(AL55="",AL55="Queenstown-Lakes District Council"))),"70",(_xlfn.XLOOKUP(AL55,ud_organisation_owner[lookupValue],ud_organisation_owner[lookupKey],""))))</f>
        <v/>
      </c>
      <c r="AN55" s="3" t="str">
        <f t="shared" si="13"/>
        <v/>
      </c>
      <c r="AO55" s="3" t="str">
        <f>IF($A55="","",IF((AND($A55="ADD",OR(AN55="",AN55="Local Authority"))),"17",(_xlfn.XLOOKUP(AN55,ud_sub_organisation[lookupValue],ud_sub_organisation[lookupKey],""))))</f>
        <v/>
      </c>
      <c r="AP55" s="3" t="str">
        <f t="shared" si="14"/>
        <v/>
      </c>
      <c r="AQ55" s="3" t="str">
        <f>IF($A55="","",IF((AND($A55="ADD",OR(AP55="",AP55="Vested Assets"))),"12",(_xlfn.XLOOKUP(AP55,ud_work_category[lookupValue],ud_work_category[lookupKey],""))))</f>
        <v/>
      </c>
      <c r="AR55" s="20"/>
      <c r="AS55" s="2" t="str">
        <f t="shared" si="15"/>
        <v/>
      </c>
      <c r="AT55" s="2" t="str">
        <f t="shared" si="16"/>
        <v/>
      </c>
      <c r="AU55" s="3" t="str">
        <f t="shared" si="17"/>
        <v/>
      </c>
      <c r="AV55" s="3" t="str">
        <f>IF($A55="","",IF((AND($A55="ADD",OR(AU55="",AU55="Excellent"))),"1",(_xlfn.XLOOKUP(AU55,condition[lookupValue],condition[lookupKey],""))))</f>
        <v/>
      </c>
      <c r="AW55" s="21" t="str">
        <f t="shared" si="18"/>
        <v/>
      </c>
      <c r="AX55" s="5"/>
    </row>
    <row r="56" spans="2:50" x14ac:dyDescent="0.25">
      <c r="B56" s="4"/>
      <c r="E56" s="3" t="str">
        <f>IF($A56="ADD",IF(NOT(ISBLANK(D56)),_xlfn.XLOOKUP(D56,roadnames[lookupValue],roadnames[lookupKey],"ERROR"),""), "")</f>
        <v/>
      </c>
      <c r="F56" s="4"/>
      <c r="G56" s="4"/>
      <c r="H56" s="19"/>
      <c r="I56" s="19"/>
      <c r="K56" s="3" t="str">
        <f>IF($A56="ADD",IF(NOT(ISBLANK(J56)),_xlfn.XLOOKUP(J56,side[lookupValue],side[lookupKey],"ERROR"),""), "")</f>
        <v/>
      </c>
      <c r="L56" s="19" t="str">
        <f t="shared" si="0"/>
        <v/>
      </c>
      <c r="M56" s="4"/>
      <c r="O56" s="3" t="str">
        <f>IF($A56="ADD",IF(NOT(ISBLANK(N56)),_xlfn.XLOOKUP(N56,len_adjust_rsn[lookupValue],len_adjust_rsn[lookupKey],"ERROR"),""), "")</f>
        <v/>
      </c>
      <c r="P56" s="19"/>
      <c r="Q56" s="19" t="str">
        <f t="shared" si="1"/>
        <v/>
      </c>
      <c r="R56" s="19"/>
      <c r="S56" s="19" t="str">
        <f t="shared" si="2"/>
        <v/>
      </c>
      <c r="U56" s="3" t="str">
        <f>IF($A56="ADD",IF(NOT(ISBLANK(T56)),_xlfn.XLOOKUP(T56,ud_stopping_place_type[lookupValue],ud_stopping_place_type[lookupKey],"ERROR"),""),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3" t="str">
        <f t="shared" si="10"/>
        <v/>
      </c>
      <c r="AF56" s="3" t="str">
        <f>IF($A56="","",IF((AND($A56="ADD",OR(AE56="",AE56="In Use"))),"5",(_xlfn.XLOOKUP(AE56,ud_asset_status[lookupValue],ud_asset_status[lookupKey],""))))</f>
        <v/>
      </c>
      <c r="AG56" s="21"/>
      <c r="AI56" s="3" t="str">
        <f>IF($A56="ADD",IF(NOT(ISBLANK(AH56)),_xlfn.XLOOKUP(AH56,ar_replace_reason[lookupValue],ar_replace_reason[lookupKey],"ERROR"),""), "")</f>
        <v/>
      </c>
      <c r="AJ56" s="3" t="str">
        <f t="shared" si="11"/>
        <v/>
      </c>
      <c r="AK56" s="3" t="str">
        <f>IF($A56="","",IF((AND($A56="ADD",OR(AJ56="",AJ56="Queenstown-Lakes District Council"))),"70",(_xlfn.XLOOKUP(AJ56,ud_organisation_owner[lookupValue],ud_organisation_owner[lookupKey],""))))</f>
        <v/>
      </c>
      <c r="AL56" s="3" t="str">
        <f t="shared" si="12"/>
        <v/>
      </c>
      <c r="AM56" s="3" t="str">
        <f>IF($A56="","",IF((AND($A56="ADD",OR(AL56="",AL56="Queenstown-Lakes District Council"))),"70",(_xlfn.XLOOKUP(AL56,ud_organisation_owner[lookupValue],ud_organisation_owner[lookupKey],""))))</f>
        <v/>
      </c>
      <c r="AN56" s="3" t="str">
        <f t="shared" si="13"/>
        <v/>
      </c>
      <c r="AO56" s="3" t="str">
        <f>IF($A56="","",IF((AND($A56="ADD",OR(AN56="",AN56="Local Authority"))),"17",(_xlfn.XLOOKUP(AN56,ud_sub_organisation[lookupValue],ud_sub_organisation[lookupKey],""))))</f>
        <v/>
      </c>
      <c r="AP56" s="3" t="str">
        <f t="shared" si="14"/>
        <v/>
      </c>
      <c r="AQ56" s="3" t="str">
        <f>IF($A56="","",IF((AND($A56="ADD",OR(AP56="",AP56="Vested Assets"))),"12",(_xlfn.XLOOKUP(AP56,ud_work_category[lookupValue],ud_work_category[lookupKey],""))))</f>
        <v/>
      </c>
      <c r="AR56" s="20"/>
      <c r="AS56" s="2" t="str">
        <f t="shared" si="15"/>
        <v/>
      </c>
      <c r="AT56" s="2" t="str">
        <f t="shared" si="16"/>
        <v/>
      </c>
      <c r="AU56" s="3" t="str">
        <f t="shared" si="17"/>
        <v/>
      </c>
      <c r="AV56" s="3" t="str">
        <f>IF($A56="","",IF((AND($A56="ADD",OR(AU56="",AU56="Excellent"))),"1",(_xlfn.XLOOKUP(AU56,condition[lookupValue],condition[lookupKey],""))))</f>
        <v/>
      </c>
      <c r="AW56" s="21" t="str">
        <f t="shared" si="18"/>
        <v/>
      </c>
      <c r="AX56" s="5"/>
    </row>
    <row r="57" spans="2:50" x14ac:dyDescent="0.25">
      <c r="B57" s="4"/>
      <c r="E57" s="3" t="str">
        <f>IF($A57="ADD",IF(NOT(ISBLANK(D57)),_xlfn.XLOOKUP(D57,roadnames[lookupValue],roadnames[lookupKey],"ERROR"),""), "")</f>
        <v/>
      </c>
      <c r="F57" s="4"/>
      <c r="G57" s="4"/>
      <c r="H57" s="19"/>
      <c r="I57" s="19"/>
      <c r="K57" s="3" t="str">
        <f>IF($A57="ADD",IF(NOT(ISBLANK(J57)),_xlfn.XLOOKUP(J57,side[lookupValue],side[lookupKey],"ERROR"),""), "")</f>
        <v/>
      </c>
      <c r="L57" s="19" t="str">
        <f t="shared" si="0"/>
        <v/>
      </c>
      <c r="M57" s="4"/>
      <c r="O57" s="3" t="str">
        <f>IF($A57="ADD",IF(NOT(ISBLANK(N57)),_xlfn.XLOOKUP(N57,len_adjust_rsn[lookupValue],len_adjust_rsn[lookupKey],"ERROR"),""), "")</f>
        <v/>
      </c>
      <c r="P57" s="19"/>
      <c r="Q57" s="19" t="str">
        <f t="shared" si="1"/>
        <v/>
      </c>
      <c r="R57" s="19"/>
      <c r="S57" s="19" t="str">
        <f t="shared" si="2"/>
        <v/>
      </c>
      <c r="U57" s="3" t="str">
        <f>IF($A57="ADD",IF(NOT(ISBLANK(T57)),_xlfn.XLOOKUP(T57,ud_stopping_place_type[lookupValue],ud_stopping_place_type[lookupKey],"ERROR"),""),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3" t="str">
        <f t="shared" si="10"/>
        <v/>
      </c>
      <c r="AF57" s="3" t="str">
        <f>IF($A57="","",IF((AND($A57="ADD",OR(AE57="",AE57="In Use"))),"5",(_xlfn.XLOOKUP(AE57,ud_asset_status[lookupValue],ud_asset_status[lookupKey],""))))</f>
        <v/>
      </c>
      <c r="AG57" s="21"/>
      <c r="AI57" s="3" t="str">
        <f>IF($A57="ADD",IF(NOT(ISBLANK(AH57)),_xlfn.XLOOKUP(AH57,ar_replace_reason[lookupValue],ar_replace_reason[lookupKey],"ERROR"),""), "")</f>
        <v/>
      </c>
      <c r="AJ57" s="3" t="str">
        <f t="shared" si="11"/>
        <v/>
      </c>
      <c r="AK57" s="3" t="str">
        <f>IF($A57="","",IF((AND($A57="ADD",OR(AJ57="",AJ57="Queenstown-Lakes District Council"))),"70",(_xlfn.XLOOKUP(AJ57,ud_organisation_owner[lookupValue],ud_organisation_owner[lookupKey],""))))</f>
        <v/>
      </c>
      <c r="AL57" s="3" t="str">
        <f t="shared" si="12"/>
        <v/>
      </c>
      <c r="AM57" s="3" t="str">
        <f>IF($A57="","",IF((AND($A57="ADD",OR(AL57="",AL57="Queenstown-Lakes District Council"))),"70",(_xlfn.XLOOKUP(AL57,ud_organisation_owner[lookupValue],ud_organisation_owner[lookupKey],""))))</f>
        <v/>
      </c>
      <c r="AN57" s="3" t="str">
        <f t="shared" si="13"/>
        <v/>
      </c>
      <c r="AO57" s="3" t="str">
        <f>IF($A57="","",IF((AND($A57="ADD",OR(AN57="",AN57="Local Authority"))),"17",(_xlfn.XLOOKUP(AN57,ud_sub_organisation[lookupValue],ud_sub_organisation[lookupKey],""))))</f>
        <v/>
      </c>
      <c r="AP57" s="3" t="str">
        <f t="shared" si="14"/>
        <v/>
      </c>
      <c r="AQ57" s="3" t="str">
        <f>IF($A57="","",IF((AND($A57="ADD",OR(AP57="",AP57="Vested Assets"))),"12",(_xlfn.XLOOKUP(AP57,ud_work_category[lookupValue],ud_work_category[lookupKey],""))))</f>
        <v/>
      </c>
      <c r="AR57" s="20"/>
      <c r="AS57" s="2" t="str">
        <f t="shared" si="15"/>
        <v/>
      </c>
      <c r="AT57" s="2" t="str">
        <f t="shared" si="16"/>
        <v/>
      </c>
      <c r="AU57" s="3" t="str">
        <f t="shared" si="17"/>
        <v/>
      </c>
      <c r="AV57" s="3" t="str">
        <f>IF($A57="","",IF((AND($A57="ADD",OR(AU57="",AU57="Excellent"))),"1",(_xlfn.XLOOKUP(AU57,condition[lookupValue],condition[lookupKey],""))))</f>
        <v/>
      </c>
      <c r="AW57" s="21" t="str">
        <f t="shared" si="18"/>
        <v/>
      </c>
      <c r="AX57" s="5"/>
    </row>
    <row r="58" spans="2:50" x14ac:dyDescent="0.25">
      <c r="B58" s="4"/>
      <c r="E58" s="3" t="str">
        <f>IF($A58="ADD",IF(NOT(ISBLANK(D58)),_xlfn.XLOOKUP(D58,roadnames[lookupValue],roadnames[lookupKey],"ERROR"),""), "")</f>
        <v/>
      </c>
      <c r="F58" s="4"/>
      <c r="G58" s="4"/>
      <c r="H58" s="19"/>
      <c r="I58" s="19"/>
      <c r="K58" s="3" t="str">
        <f>IF($A58="ADD",IF(NOT(ISBLANK(J58)),_xlfn.XLOOKUP(J58,side[lookupValue],side[lookupKey],"ERROR"),""), "")</f>
        <v/>
      </c>
      <c r="L58" s="19" t="str">
        <f t="shared" si="0"/>
        <v/>
      </c>
      <c r="M58" s="4"/>
      <c r="O58" s="3" t="str">
        <f>IF($A58="ADD",IF(NOT(ISBLANK(N58)),_xlfn.XLOOKUP(N58,len_adjust_rsn[lookupValue],len_adjust_rsn[lookupKey],"ERROR"),""), "")</f>
        <v/>
      </c>
      <c r="P58" s="19"/>
      <c r="Q58" s="19" t="str">
        <f t="shared" si="1"/>
        <v/>
      </c>
      <c r="R58" s="19"/>
      <c r="S58" s="19" t="str">
        <f t="shared" si="2"/>
        <v/>
      </c>
      <c r="U58" s="3" t="str">
        <f>IF($A58="ADD",IF(NOT(ISBLANK(T58)),_xlfn.XLOOKUP(T58,ud_stopping_place_type[lookupValue],ud_stopping_place_type[lookupKey],"ERROR"),""),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3" t="str">
        <f t="shared" si="10"/>
        <v/>
      </c>
      <c r="AF58" s="3" t="str">
        <f>IF($A58="","",IF((AND($A58="ADD",OR(AE58="",AE58="In Use"))),"5",(_xlfn.XLOOKUP(AE58,ud_asset_status[lookupValue],ud_asset_status[lookupKey],""))))</f>
        <v/>
      </c>
      <c r="AG58" s="21"/>
      <c r="AI58" s="3" t="str">
        <f>IF($A58="ADD",IF(NOT(ISBLANK(AH58)),_xlfn.XLOOKUP(AH58,ar_replace_reason[lookupValue],ar_replace_reason[lookupKey],"ERROR"),""), "")</f>
        <v/>
      </c>
      <c r="AJ58" s="3" t="str">
        <f t="shared" si="11"/>
        <v/>
      </c>
      <c r="AK58" s="3" t="str">
        <f>IF($A58="","",IF((AND($A58="ADD",OR(AJ58="",AJ58="Queenstown-Lakes District Council"))),"70",(_xlfn.XLOOKUP(AJ58,ud_organisation_owner[lookupValue],ud_organisation_owner[lookupKey],""))))</f>
        <v/>
      </c>
      <c r="AL58" s="3" t="str">
        <f t="shared" si="12"/>
        <v/>
      </c>
      <c r="AM58" s="3" t="str">
        <f>IF($A58="","",IF((AND($A58="ADD",OR(AL58="",AL58="Queenstown-Lakes District Council"))),"70",(_xlfn.XLOOKUP(AL58,ud_organisation_owner[lookupValue],ud_organisation_owner[lookupKey],""))))</f>
        <v/>
      </c>
      <c r="AN58" s="3" t="str">
        <f t="shared" si="13"/>
        <v/>
      </c>
      <c r="AO58" s="3" t="str">
        <f>IF($A58="","",IF((AND($A58="ADD",OR(AN58="",AN58="Local Authority"))),"17",(_xlfn.XLOOKUP(AN58,ud_sub_organisation[lookupValue],ud_sub_organisation[lookupKey],""))))</f>
        <v/>
      </c>
      <c r="AP58" s="3" t="str">
        <f t="shared" si="14"/>
        <v/>
      </c>
      <c r="AQ58" s="3" t="str">
        <f>IF($A58="","",IF((AND($A58="ADD",OR(AP58="",AP58="Vested Assets"))),"12",(_xlfn.XLOOKUP(AP58,ud_work_category[lookupValue],ud_work_category[lookupKey],""))))</f>
        <v/>
      </c>
      <c r="AR58" s="20"/>
      <c r="AS58" s="2" t="str">
        <f t="shared" si="15"/>
        <v/>
      </c>
      <c r="AT58" s="2" t="str">
        <f t="shared" si="16"/>
        <v/>
      </c>
      <c r="AU58" s="3" t="str">
        <f t="shared" si="17"/>
        <v/>
      </c>
      <c r="AV58" s="3" t="str">
        <f>IF($A58="","",IF((AND($A58="ADD",OR(AU58="",AU58="Excellent"))),"1",(_xlfn.XLOOKUP(AU58,condition[lookupValue],condition[lookupKey],""))))</f>
        <v/>
      </c>
      <c r="AW58" s="21" t="str">
        <f t="shared" si="18"/>
        <v/>
      </c>
      <c r="AX58" s="5"/>
    </row>
    <row r="59" spans="2:50" x14ac:dyDescent="0.25">
      <c r="B59" s="4"/>
      <c r="E59" s="3" t="str">
        <f>IF($A59="ADD",IF(NOT(ISBLANK(D59)),_xlfn.XLOOKUP(D59,roadnames[lookupValue],roadnames[lookupKey],"ERROR"),""), "")</f>
        <v/>
      </c>
      <c r="F59" s="4"/>
      <c r="G59" s="4"/>
      <c r="H59" s="19"/>
      <c r="I59" s="19"/>
      <c r="K59" s="3" t="str">
        <f>IF($A59="ADD",IF(NOT(ISBLANK(J59)),_xlfn.XLOOKUP(J59,side[lookupValue],side[lookupKey],"ERROR"),""), "")</f>
        <v/>
      </c>
      <c r="L59" s="19" t="str">
        <f t="shared" si="0"/>
        <v/>
      </c>
      <c r="M59" s="4"/>
      <c r="O59" s="3" t="str">
        <f>IF($A59="ADD",IF(NOT(ISBLANK(N59)),_xlfn.XLOOKUP(N59,len_adjust_rsn[lookupValue],len_adjust_rsn[lookupKey],"ERROR"),""), "")</f>
        <v/>
      </c>
      <c r="P59" s="19"/>
      <c r="Q59" s="19" t="str">
        <f t="shared" si="1"/>
        <v/>
      </c>
      <c r="R59" s="19"/>
      <c r="S59" s="19" t="str">
        <f t="shared" si="2"/>
        <v/>
      </c>
      <c r="U59" s="3" t="str">
        <f>IF($A59="ADD",IF(NOT(ISBLANK(T59)),_xlfn.XLOOKUP(T59,ud_stopping_place_type[lookupValue],ud_stopping_place_type[lookupKey],"ERROR"),""),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3" t="str">
        <f t="shared" si="10"/>
        <v/>
      </c>
      <c r="AF59" s="3" t="str">
        <f>IF($A59="","",IF((AND($A59="ADD",OR(AE59="",AE59="In Use"))),"5",(_xlfn.XLOOKUP(AE59,ud_asset_status[lookupValue],ud_asset_status[lookupKey],""))))</f>
        <v/>
      </c>
      <c r="AG59" s="21"/>
      <c r="AI59" s="3" t="str">
        <f>IF($A59="ADD",IF(NOT(ISBLANK(AH59)),_xlfn.XLOOKUP(AH59,ar_replace_reason[lookupValue],ar_replace_reason[lookupKey],"ERROR"),""), "")</f>
        <v/>
      </c>
      <c r="AJ59" s="3" t="str">
        <f t="shared" si="11"/>
        <v/>
      </c>
      <c r="AK59" s="3" t="str">
        <f>IF($A59="","",IF((AND($A59="ADD",OR(AJ59="",AJ59="Queenstown-Lakes District Council"))),"70",(_xlfn.XLOOKUP(AJ59,ud_organisation_owner[lookupValue],ud_organisation_owner[lookupKey],""))))</f>
        <v/>
      </c>
      <c r="AL59" s="3" t="str">
        <f t="shared" si="12"/>
        <v/>
      </c>
      <c r="AM59" s="3" t="str">
        <f>IF($A59="","",IF((AND($A59="ADD",OR(AL59="",AL59="Queenstown-Lakes District Council"))),"70",(_xlfn.XLOOKUP(AL59,ud_organisation_owner[lookupValue],ud_organisation_owner[lookupKey],""))))</f>
        <v/>
      </c>
      <c r="AN59" s="3" t="str">
        <f t="shared" si="13"/>
        <v/>
      </c>
      <c r="AO59" s="3" t="str">
        <f>IF($A59="","",IF((AND($A59="ADD",OR(AN59="",AN59="Local Authority"))),"17",(_xlfn.XLOOKUP(AN59,ud_sub_organisation[lookupValue],ud_sub_organisation[lookupKey],""))))</f>
        <v/>
      </c>
      <c r="AP59" s="3" t="str">
        <f t="shared" si="14"/>
        <v/>
      </c>
      <c r="AQ59" s="3" t="str">
        <f>IF($A59="","",IF((AND($A59="ADD",OR(AP59="",AP59="Vested Assets"))),"12",(_xlfn.XLOOKUP(AP59,ud_work_category[lookupValue],ud_work_category[lookupKey],""))))</f>
        <v/>
      </c>
      <c r="AR59" s="20"/>
      <c r="AS59" s="2" t="str">
        <f t="shared" si="15"/>
        <v/>
      </c>
      <c r="AT59" s="2" t="str">
        <f t="shared" si="16"/>
        <v/>
      </c>
      <c r="AU59" s="3" t="str">
        <f t="shared" si="17"/>
        <v/>
      </c>
      <c r="AV59" s="3" t="str">
        <f>IF($A59="","",IF((AND($A59="ADD",OR(AU59="",AU59="Excellent"))),"1",(_xlfn.XLOOKUP(AU59,condition[lookupValue],condition[lookupKey],""))))</f>
        <v/>
      </c>
      <c r="AW59" s="21" t="str">
        <f t="shared" si="18"/>
        <v/>
      </c>
      <c r="AX59" s="5"/>
    </row>
    <row r="60" spans="2:50" x14ac:dyDescent="0.25">
      <c r="B60" s="4"/>
      <c r="E60" s="3" t="str">
        <f>IF($A60="ADD",IF(NOT(ISBLANK(D60)),_xlfn.XLOOKUP(D60,roadnames[lookupValue],roadnames[lookupKey],"ERROR"),""), "")</f>
        <v/>
      </c>
      <c r="F60" s="4"/>
      <c r="G60" s="4"/>
      <c r="H60" s="19"/>
      <c r="I60" s="19"/>
      <c r="K60" s="3" t="str">
        <f>IF($A60="ADD",IF(NOT(ISBLANK(J60)),_xlfn.XLOOKUP(J60,side[lookupValue],side[lookupKey],"ERROR"),""), "")</f>
        <v/>
      </c>
      <c r="L60" s="19" t="str">
        <f t="shared" si="0"/>
        <v/>
      </c>
      <c r="M60" s="4"/>
      <c r="O60" s="3" t="str">
        <f>IF($A60="ADD",IF(NOT(ISBLANK(N60)),_xlfn.XLOOKUP(N60,len_adjust_rsn[lookupValue],len_adjust_rsn[lookupKey],"ERROR"),""), "")</f>
        <v/>
      </c>
      <c r="P60" s="19"/>
      <c r="Q60" s="19" t="str">
        <f t="shared" si="1"/>
        <v/>
      </c>
      <c r="R60" s="19"/>
      <c r="S60" s="19" t="str">
        <f t="shared" si="2"/>
        <v/>
      </c>
      <c r="U60" s="3" t="str">
        <f>IF($A60="ADD",IF(NOT(ISBLANK(T60)),_xlfn.XLOOKUP(T60,ud_stopping_place_type[lookupValue],ud_stopping_place_type[lookupKey],"ERROR"),""),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3" t="str">
        <f t="shared" si="10"/>
        <v/>
      </c>
      <c r="AF60" s="3" t="str">
        <f>IF($A60="","",IF((AND($A60="ADD",OR(AE60="",AE60="In Use"))),"5",(_xlfn.XLOOKUP(AE60,ud_asset_status[lookupValue],ud_asset_status[lookupKey],""))))</f>
        <v/>
      </c>
      <c r="AG60" s="21"/>
      <c r="AI60" s="3" t="str">
        <f>IF($A60="ADD",IF(NOT(ISBLANK(AH60)),_xlfn.XLOOKUP(AH60,ar_replace_reason[lookupValue],ar_replace_reason[lookupKey],"ERROR"),""), "")</f>
        <v/>
      </c>
      <c r="AJ60" s="3" t="str">
        <f t="shared" si="11"/>
        <v/>
      </c>
      <c r="AK60" s="3" t="str">
        <f>IF($A60="","",IF((AND($A60="ADD",OR(AJ60="",AJ60="Queenstown-Lakes District Council"))),"70",(_xlfn.XLOOKUP(AJ60,ud_organisation_owner[lookupValue],ud_organisation_owner[lookupKey],""))))</f>
        <v/>
      </c>
      <c r="AL60" s="3" t="str">
        <f t="shared" si="12"/>
        <v/>
      </c>
      <c r="AM60" s="3" t="str">
        <f>IF($A60="","",IF((AND($A60="ADD",OR(AL60="",AL60="Queenstown-Lakes District Council"))),"70",(_xlfn.XLOOKUP(AL60,ud_organisation_owner[lookupValue],ud_organisation_owner[lookupKey],""))))</f>
        <v/>
      </c>
      <c r="AN60" s="3" t="str">
        <f t="shared" si="13"/>
        <v/>
      </c>
      <c r="AO60" s="3" t="str">
        <f>IF($A60="","",IF((AND($A60="ADD",OR(AN60="",AN60="Local Authority"))),"17",(_xlfn.XLOOKUP(AN60,ud_sub_organisation[lookupValue],ud_sub_organisation[lookupKey],""))))</f>
        <v/>
      </c>
      <c r="AP60" s="3" t="str">
        <f t="shared" si="14"/>
        <v/>
      </c>
      <c r="AQ60" s="3" t="str">
        <f>IF($A60="","",IF((AND($A60="ADD",OR(AP60="",AP60="Vested Assets"))),"12",(_xlfn.XLOOKUP(AP60,ud_work_category[lookupValue],ud_work_category[lookupKey],""))))</f>
        <v/>
      </c>
      <c r="AR60" s="20"/>
      <c r="AS60" s="2" t="str">
        <f t="shared" si="15"/>
        <v/>
      </c>
      <c r="AT60" s="2" t="str">
        <f t="shared" si="16"/>
        <v/>
      </c>
      <c r="AU60" s="3" t="str">
        <f t="shared" si="17"/>
        <v/>
      </c>
      <c r="AV60" s="3" t="str">
        <f>IF($A60="","",IF((AND($A60="ADD",OR(AU60="",AU60="Excellent"))),"1",(_xlfn.XLOOKUP(AU60,condition[lookupValue],condition[lookupKey],""))))</f>
        <v/>
      </c>
      <c r="AW60" s="21" t="str">
        <f t="shared" si="18"/>
        <v/>
      </c>
      <c r="AX60" s="5"/>
    </row>
    <row r="61" spans="2:50" x14ac:dyDescent="0.25">
      <c r="B61" s="4"/>
      <c r="E61" s="3" t="str">
        <f>IF($A61="ADD",IF(NOT(ISBLANK(D61)),_xlfn.XLOOKUP(D61,roadnames[lookupValue],roadnames[lookupKey],"ERROR"),""), "")</f>
        <v/>
      </c>
      <c r="F61" s="4"/>
      <c r="G61" s="4"/>
      <c r="H61" s="19"/>
      <c r="I61" s="19"/>
      <c r="K61" s="3" t="str">
        <f>IF($A61="ADD",IF(NOT(ISBLANK(J61)),_xlfn.XLOOKUP(J61,side[lookupValue],side[lookupKey],"ERROR"),""), "")</f>
        <v/>
      </c>
      <c r="L61" s="19" t="str">
        <f t="shared" si="0"/>
        <v/>
      </c>
      <c r="M61" s="4"/>
      <c r="O61" s="3" t="str">
        <f>IF($A61="ADD",IF(NOT(ISBLANK(N61)),_xlfn.XLOOKUP(N61,len_adjust_rsn[lookupValue],len_adjust_rsn[lookupKey],"ERROR"),""), "")</f>
        <v/>
      </c>
      <c r="P61" s="19"/>
      <c r="Q61" s="19" t="str">
        <f t="shared" si="1"/>
        <v/>
      </c>
      <c r="R61" s="19"/>
      <c r="S61" s="19" t="str">
        <f t="shared" si="2"/>
        <v/>
      </c>
      <c r="U61" s="3" t="str">
        <f>IF($A61="ADD",IF(NOT(ISBLANK(T61)),_xlfn.XLOOKUP(T61,ud_stopping_place_type[lookupValue],ud_stopping_place_type[lookupKey],"ERROR"),""),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3" t="str">
        <f t="shared" si="10"/>
        <v/>
      </c>
      <c r="AF61" s="3" t="str">
        <f>IF($A61="","",IF((AND($A61="ADD",OR(AE61="",AE61="In Use"))),"5",(_xlfn.XLOOKUP(AE61,ud_asset_status[lookupValue],ud_asset_status[lookupKey],""))))</f>
        <v/>
      </c>
      <c r="AG61" s="21"/>
      <c r="AI61" s="3" t="str">
        <f>IF($A61="ADD",IF(NOT(ISBLANK(AH61)),_xlfn.XLOOKUP(AH61,ar_replace_reason[lookupValue],ar_replace_reason[lookupKey],"ERROR"),""), "")</f>
        <v/>
      </c>
      <c r="AJ61" s="3" t="str">
        <f t="shared" si="11"/>
        <v/>
      </c>
      <c r="AK61" s="3" t="str">
        <f>IF($A61="","",IF((AND($A61="ADD",OR(AJ61="",AJ61="Queenstown-Lakes District Council"))),"70",(_xlfn.XLOOKUP(AJ61,ud_organisation_owner[lookupValue],ud_organisation_owner[lookupKey],""))))</f>
        <v/>
      </c>
      <c r="AL61" s="3" t="str">
        <f t="shared" si="12"/>
        <v/>
      </c>
      <c r="AM61" s="3" t="str">
        <f>IF($A61="","",IF((AND($A61="ADD",OR(AL61="",AL61="Queenstown-Lakes District Council"))),"70",(_xlfn.XLOOKUP(AL61,ud_organisation_owner[lookupValue],ud_organisation_owner[lookupKey],""))))</f>
        <v/>
      </c>
      <c r="AN61" s="3" t="str">
        <f t="shared" si="13"/>
        <v/>
      </c>
      <c r="AO61" s="3" t="str">
        <f>IF($A61="","",IF((AND($A61="ADD",OR(AN61="",AN61="Local Authority"))),"17",(_xlfn.XLOOKUP(AN61,ud_sub_organisation[lookupValue],ud_sub_organisation[lookupKey],""))))</f>
        <v/>
      </c>
      <c r="AP61" s="3" t="str">
        <f t="shared" si="14"/>
        <v/>
      </c>
      <c r="AQ61" s="3" t="str">
        <f>IF($A61="","",IF((AND($A61="ADD",OR(AP61="",AP61="Vested Assets"))),"12",(_xlfn.XLOOKUP(AP61,ud_work_category[lookupValue],ud_work_category[lookupKey],""))))</f>
        <v/>
      </c>
      <c r="AR61" s="20"/>
      <c r="AS61" s="2" t="str">
        <f t="shared" si="15"/>
        <v/>
      </c>
      <c r="AT61" s="2" t="str">
        <f t="shared" si="16"/>
        <v/>
      </c>
      <c r="AU61" s="3" t="str">
        <f t="shared" si="17"/>
        <v/>
      </c>
      <c r="AV61" s="3" t="str">
        <f>IF($A61="","",IF((AND($A61="ADD",OR(AU61="",AU61="Excellent"))),"1",(_xlfn.XLOOKUP(AU61,condition[lookupValue],condition[lookupKey],""))))</f>
        <v/>
      </c>
      <c r="AW61" s="21" t="str">
        <f t="shared" si="18"/>
        <v/>
      </c>
      <c r="AX61" s="5"/>
    </row>
    <row r="62" spans="2:50" x14ac:dyDescent="0.25">
      <c r="B62" s="4"/>
      <c r="E62" s="3" t="str">
        <f>IF($A62="ADD",IF(NOT(ISBLANK(D62)),_xlfn.XLOOKUP(D62,roadnames[lookupValue],roadnames[lookupKey],"ERROR"),""), "")</f>
        <v/>
      </c>
      <c r="F62" s="4"/>
      <c r="G62" s="4"/>
      <c r="H62" s="19"/>
      <c r="I62" s="19"/>
      <c r="K62" s="3" t="str">
        <f>IF($A62="ADD",IF(NOT(ISBLANK(J62)),_xlfn.XLOOKUP(J62,side[lookupValue],side[lookupKey],"ERROR"),""), "")</f>
        <v/>
      </c>
      <c r="L62" s="19" t="str">
        <f t="shared" si="0"/>
        <v/>
      </c>
      <c r="M62" s="4"/>
      <c r="O62" s="3" t="str">
        <f>IF($A62="ADD",IF(NOT(ISBLANK(N62)),_xlfn.XLOOKUP(N62,len_adjust_rsn[lookupValue],len_adjust_rsn[lookupKey],"ERROR"),""), "")</f>
        <v/>
      </c>
      <c r="P62" s="19"/>
      <c r="Q62" s="19" t="str">
        <f t="shared" si="1"/>
        <v/>
      </c>
      <c r="R62" s="19"/>
      <c r="S62" s="19" t="str">
        <f t="shared" si="2"/>
        <v/>
      </c>
      <c r="U62" s="3" t="str">
        <f>IF($A62="ADD",IF(NOT(ISBLANK(T62)),_xlfn.XLOOKUP(T62,ud_stopping_place_type[lookupValue],ud_stopping_place_type[lookupKey],"ERROR"),""),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3" t="str">
        <f t="shared" si="10"/>
        <v/>
      </c>
      <c r="AF62" s="3" t="str">
        <f>IF($A62="","",IF((AND($A62="ADD",OR(AE62="",AE62="In Use"))),"5",(_xlfn.XLOOKUP(AE62,ud_asset_status[lookupValue],ud_asset_status[lookupKey],""))))</f>
        <v/>
      </c>
      <c r="AG62" s="21"/>
      <c r="AI62" s="3" t="str">
        <f>IF($A62="ADD",IF(NOT(ISBLANK(AH62)),_xlfn.XLOOKUP(AH62,ar_replace_reason[lookupValue],ar_replace_reason[lookupKey],"ERROR"),""), "")</f>
        <v/>
      </c>
      <c r="AJ62" s="3" t="str">
        <f t="shared" si="11"/>
        <v/>
      </c>
      <c r="AK62" s="3" t="str">
        <f>IF($A62="","",IF((AND($A62="ADD",OR(AJ62="",AJ62="Queenstown-Lakes District Council"))),"70",(_xlfn.XLOOKUP(AJ62,ud_organisation_owner[lookupValue],ud_organisation_owner[lookupKey],""))))</f>
        <v/>
      </c>
      <c r="AL62" s="3" t="str">
        <f t="shared" si="12"/>
        <v/>
      </c>
      <c r="AM62" s="3" t="str">
        <f>IF($A62="","",IF((AND($A62="ADD",OR(AL62="",AL62="Queenstown-Lakes District Council"))),"70",(_xlfn.XLOOKUP(AL62,ud_organisation_owner[lookupValue],ud_organisation_owner[lookupKey],""))))</f>
        <v/>
      </c>
      <c r="AN62" s="3" t="str">
        <f t="shared" si="13"/>
        <v/>
      </c>
      <c r="AO62" s="3" t="str">
        <f>IF($A62="","",IF((AND($A62="ADD",OR(AN62="",AN62="Local Authority"))),"17",(_xlfn.XLOOKUP(AN62,ud_sub_organisation[lookupValue],ud_sub_organisation[lookupKey],""))))</f>
        <v/>
      </c>
      <c r="AP62" s="3" t="str">
        <f t="shared" si="14"/>
        <v/>
      </c>
      <c r="AQ62" s="3" t="str">
        <f>IF($A62="","",IF((AND($A62="ADD",OR(AP62="",AP62="Vested Assets"))),"12",(_xlfn.XLOOKUP(AP62,ud_work_category[lookupValue],ud_work_category[lookupKey],""))))</f>
        <v/>
      </c>
      <c r="AR62" s="20"/>
      <c r="AS62" s="2" t="str">
        <f t="shared" si="15"/>
        <v/>
      </c>
      <c r="AT62" s="2" t="str">
        <f t="shared" si="16"/>
        <v/>
      </c>
      <c r="AU62" s="3" t="str">
        <f t="shared" si="17"/>
        <v/>
      </c>
      <c r="AV62" s="3" t="str">
        <f>IF($A62="","",IF((AND($A62="ADD",OR(AU62="",AU62="Excellent"))),"1",(_xlfn.XLOOKUP(AU62,condition[lookupValue],condition[lookupKey],""))))</f>
        <v/>
      </c>
      <c r="AW62" s="21" t="str">
        <f t="shared" si="18"/>
        <v/>
      </c>
      <c r="AX62" s="5"/>
    </row>
    <row r="63" spans="2:50" x14ac:dyDescent="0.25">
      <c r="B63" s="4"/>
      <c r="E63" s="3" t="str">
        <f>IF($A63="ADD",IF(NOT(ISBLANK(D63)),_xlfn.XLOOKUP(D63,roadnames[lookupValue],roadnames[lookupKey],"ERROR"),""), "")</f>
        <v/>
      </c>
      <c r="F63" s="4"/>
      <c r="G63" s="4"/>
      <c r="H63" s="19"/>
      <c r="I63" s="19"/>
      <c r="K63" s="3" t="str">
        <f>IF($A63="ADD",IF(NOT(ISBLANK(J63)),_xlfn.XLOOKUP(J63,side[lookupValue],side[lookupKey],"ERROR"),""), "")</f>
        <v/>
      </c>
      <c r="L63" s="19" t="str">
        <f t="shared" si="0"/>
        <v/>
      </c>
      <c r="M63" s="4"/>
      <c r="O63" s="3" t="str">
        <f>IF($A63="ADD",IF(NOT(ISBLANK(N63)),_xlfn.XLOOKUP(N63,len_adjust_rsn[lookupValue],len_adjust_rsn[lookupKey],"ERROR"),""), "")</f>
        <v/>
      </c>
      <c r="P63" s="19"/>
      <c r="Q63" s="19" t="str">
        <f t="shared" si="1"/>
        <v/>
      </c>
      <c r="R63" s="19"/>
      <c r="S63" s="19" t="str">
        <f t="shared" si="2"/>
        <v/>
      </c>
      <c r="U63" s="3" t="str">
        <f>IF($A63="ADD",IF(NOT(ISBLANK(T63)),_xlfn.XLOOKUP(T63,ud_stopping_place_type[lookupValue],ud_stopping_place_type[lookupKey],"ERROR"),""),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3" t="str">
        <f t="shared" si="10"/>
        <v/>
      </c>
      <c r="AF63" s="3" t="str">
        <f>IF($A63="","",IF((AND($A63="ADD",OR(AE63="",AE63="In Use"))),"5",(_xlfn.XLOOKUP(AE63,ud_asset_status[lookupValue],ud_asset_status[lookupKey],""))))</f>
        <v/>
      </c>
      <c r="AG63" s="21"/>
      <c r="AI63" s="3" t="str">
        <f>IF($A63="ADD",IF(NOT(ISBLANK(AH63)),_xlfn.XLOOKUP(AH63,ar_replace_reason[lookupValue],ar_replace_reason[lookupKey],"ERROR"),""), "")</f>
        <v/>
      </c>
      <c r="AJ63" s="3" t="str">
        <f t="shared" si="11"/>
        <v/>
      </c>
      <c r="AK63" s="3" t="str">
        <f>IF($A63="","",IF((AND($A63="ADD",OR(AJ63="",AJ63="Queenstown-Lakes District Council"))),"70",(_xlfn.XLOOKUP(AJ63,ud_organisation_owner[lookupValue],ud_organisation_owner[lookupKey],""))))</f>
        <v/>
      </c>
      <c r="AL63" s="3" t="str">
        <f t="shared" si="12"/>
        <v/>
      </c>
      <c r="AM63" s="3" t="str">
        <f>IF($A63="","",IF((AND($A63="ADD",OR(AL63="",AL63="Queenstown-Lakes District Council"))),"70",(_xlfn.XLOOKUP(AL63,ud_organisation_owner[lookupValue],ud_organisation_owner[lookupKey],""))))</f>
        <v/>
      </c>
      <c r="AN63" s="3" t="str">
        <f t="shared" si="13"/>
        <v/>
      </c>
      <c r="AO63" s="3" t="str">
        <f>IF($A63="","",IF((AND($A63="ADD",OR(AN63="",AN63="Local Authority"))),"17",(_xlfn.XLOOKUP(AN63,ud_sub_organisation[lookupValue],ud_sub_organisation[lookupKey],""))))</f>
        <v/>
      </c>
      <c r="AP63" s="3" t="str">
        <f t="shared" si="14"/>
        <v/>
      </c>
      <c r="AQ63" s="3" t="str">
        <f>IF($A63="","",IF((AND($A63="ADD",OR(AP63="",AP63="Vested Assets"))),"12",(_xlfn.XLOOKUP(AP63,ud_work_category[lookupValue],ud_work_category[lookupKey],""))))</f>
        <v/>
      </c>
      <c r="AR63" s="20"/>
      <c r="AS63" s="2" t="str">
        <f t="shared" si="15"/>
        <v/>
      </c>
      <c r="AT63" s="2" t="str">
        <f t="shared" si="16"/>
        <v/>
      </c>
      <c r="AU63" s="3" t="str">
        <f t="shared" si="17"/>
        <v/>
      </c>
      <c r="AV63" s="3" t="str">
        <f>IF($A63="","",IF((AND($A63="ADD",OR(AU63="",AU63="Excellent"))),"1",(_xlfn.XLOOKUP(AU63,condition[lookupValue],condition[lookupKey],""))))</f>
        <v/>
      </c>
      <c r="AW63" s="21" t="str">
        <f t="shared" si="18"/>
        <v/>
      </c>
      <c r="AX63" s="5"/>
    </row>
    <row r="64" spans="2:50" x14ac:dyDescent="0.25">
      <c r="B64" s="4"/>
      <c r="E64" s="3" t="str">
        <f>IF($A64="ADD",IF(NOT(ISBLANK(D64)),_xlfn.XLOOKUP(D64,roadnames[lookupValue],roadnames[lookupKey],"ERROR"),""), "")</f>
        <v/>
      </c>
      <c r="F64" s="4"/>
      <c r="G64" s="4"/>
      <c r="H64" s="19"/>
      <c r="I64" s="19"/>
      <c r="K64" s="3" t="str">
        <f>IF($A64="ADD",IF(NOT(ISBLANK(J64)),_xlfn.XLOOKUP(J64,side[lookupValue],side[lookupKey],"ERROR"),""), "")</f>
        <v/>
      </c>
      <c r="L64" s="19" t="str">
        <f t="shared" si="0"/>
        <v/>
      </c>
      <c r="M64" s="4"/>
      <c r="O64" s="3" t="str">
        <f>IF($A64="ADD",IF(NOT(ISBLANK(N64)),_xlfn.XLOOKUP(N64,len_adjust_rsn[lookupValue],len_adjust_rsn[lookupKey],"ERROR"),""), "")</f>
        <v/>
      </c>
      <c r="P64" s="19"/>
      <c r="Q64" s="19" t="str">
        <f t="shared" si="1"/>
        <v/>
      </c>
      <c r="R64" s="19"/>
      <c r="S64" s="19" t="str">
        <f t="shared" si="2"/>
        <v/>
      </c>
      <c r="U64" s="3" t="str">
        <f>IF($A64="ADD",IF(NOT(ISBLANK(T64)),_xlfn.XLOOKUP(T64,ud_stopping_place_type[lookupValue],ud_stopping_place_type[lookupKey],"ERROR"),""),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3" t="str">
        <f t="shared" si="10"/>
        <v/>
      </c>
      <c r="AF64" s="3" t="str">
        <f>IF($A64="","",IF((AND($A64="ADD",OR(AE64="",AE64="In Use"))),"5",(_xlfn.XLOOKUP(AE64,ud_asset_status[lookupValue],ud_asset_status[lookupKey],""))))</f>
        <v/>
      </c>
      <c r="AG64" s="21"/>
      <c r="AI64" s="3" t="str">
        <f>IF($A64="ADD",IF(NOT(ISBLANK(AH64)),_xlfn.XLOOKUP(AH64,ar_replace_reason[lookupValue],ar_replace_reason[lookupKey],"ERROR"),""), "")</f>
        <v/>
      </c>
      <c r="AJ64" s="3" t="str">
        <f t="shared" si="11"/>
        <v/>
      </c>
      <c r="AK64" s="3" t="str">
        <f>IF($A64="","",IF((AND($A64="ADD",OR(AJ64="",AJ64="Queenstown-Lakes District Council"))),"70",(_xlfn.XLOOKUP(AJ64,ud_organisation_owner[lookupValue],ud_organisation_owner[lookupKey],""))))</f>
        <v/>
      </c>
      <c r="AL64" s="3" t="str">
        <f t="shared" si="12"/>
        <v/>
      </c>
      <c r="AM64" s="3" t="str">
        <f>IF($A64="","",IF((AND($A64="ADD",OR(AL64="",AL64="Queenstown-Lakes District Council"))),"70",(_xlfn.XLOOKUP(AL64,ud_organisation_owner[lookupValue],ud_organisation_owner[lookupKey],""))))</f>
        <v/>
      </c>
      <c r="AN64" s="3" t="str">
        <f t="shared" si="13"/>
        <v/>
      </c>
      <c r="AO64" s="3" t="str">
        <f>IF($A64="","",IF((AND($A64="ADD",OR(AN64="",AN64="Local Authority"))),"17",(_xlfn.XLOOKUP(AN64,ud_sub_organisation[lookupValue],ud_sub_organisation[lookupKey],""))))</f>
        <v/>
      </c>
      <c r="AP64" s="3" t="str">
        <f t="shared" si="14"/>
        <v/>
      </c>
      <c r="AQ64" s="3" t="str">
        <f>IF($A64="","",IF((AND($A64="ADD",OR(AP64="",AP64="Vested Assets"))),"12",(_xlfn.XLOOKUP(AP64,ud_work_category[lookupValue],ud_work_category[lookupKey],""))))</f>
        <v/>
      </c>
      <c r="AR64" s="20"/>
      <c r="AS64" s="2" t="str">
        <f t="shared" si="15"/>
        <v/>
      </c>
      <c r="AT64" s="2" t="str">
        <f t="shared" si="16"/>
        <v/>
      </c>
      <c r="AU64" s="3" t="str">
        <f t="shared" si="17"/>
        <v/>
      </c>
      <c r="AV64" s="3" t="str">
        <f>IF($A64="","",IF((AND($A64="ADD",OR(AU64="",AU64="Excellent"))),"1",(_xlfn.XLOOKUP(AU64,condition[lookupValue],condition[lookupKey],""))))</f>
        <v/>
      </c>
      <c r="AW64" s="21" t="str">
        <f t="shared" si="18"/>
        <v/>
      </c>
      <c r="AX64" s="5"/>
    </row>
    <row r="65" spans="2:50" x14ac:dyDescent="0.25">
      <c r="B65" s="4"/>
      <c r="E65" s="3" t="str">
        <f>IF($A65="ADD",IF(NOT(ISBLANK(D65)),_xlfn.XLOOKUP(D65,roadnames[lookupValue],roadnames[lookupKey],"ERROR"),""), "")</f>
        <v/>
      </c>
      <c r="F65" s="4"/>
      <c r="G65" s="4"/>
      <c r="H65" s="19"/>
      <c r="I65" s="19"/>
      <c r="K65" s="3" t="str">
        <f>IF($A65="ADD",IF(NOT(ISBLANK(J65)),_xlfn.XLOOKUP(J65,side[lookupValue],side[lookupKey],"ERROR"),""), "")</f>
        <v/>
      </c>
      <c r="L65" s="19" t="str">
        <f t="shared" si="0"/>
        <v/>
      </c>
      <c r="M65" s="4"/>
      <c r="O65" s="3" t="str">
        <f>IF($A65="ADD",IF(NOT(ISBLANK(N65)),_xlfn.XLOOKUP(N65,len_adjust_rsn[lookupValue],len_adjust_rsn[lookupKey],"ERROR"),""), "")</f>
        <v/>
      </c>
      <c r="P65" s="19"/>
      <c r="Q65" s="19" t="str">
        <f t="shared" si="1"/>
        <v/>
      </c>
      <c r="R65" s="19"/>
      <c r="S65" s="19" t="str">
        <f t="shared" si="2"/>
        <v/>
      </c>
      <c r="U65" s="3" t="str">
        <f>IF($A65="ADD",IF(NOT(ISBLANK(T65)),_xlfn.XLOOKUP(T65,ud_stopping_place_type[lookupValue],ud_stopping_place_type[lookupKey],"ERROR"),""),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3" t="str">
        <f t="shared" si="10"/>
        <v/>
      </c>
      <c r="AF65" s="3" t="str">
        <f>IF($A65="","",IF((AND($A65="ADD",OR(AE65="",AE65="In Use"))),"5",(_xlfn.XLOOKUP(AE65,ud_asset_status[lookupValue],ud_asset_status[lookupKey],""))))</f>
        <v/>
      </c>
      <c r="AG65" s="21"/>
      <c r="AI65" s="3" t="str">
        <f>IF($A65="ADD",IF(NOT(ISBLANK(AH65)),_xlfn.XLOOKUP(AH65,ar_replace_reason[lookupValue],ar_replace_reason[lookupKey],"ERROR"),""), "")</f>
        <v/>
      </c>
      <c r="AJ65" s="3" t="str">
        <f t="shared" si="11"/>
        <v/>
      </c>
      <c r="AK65" s="3" t="str">
        <f>IF($A65="","",IF((AND($A65="ADD",OR(AJ65="",AJ65="Queenstown-Lakes District Council"))),"70",(_xlfn.XLOOKUP(AJ65,ud_organisation_owner[lookupValue],ud_organisation_owner[lookupKey],""))))</f>
        <v/>
      </c>
      <c r="AL65" s="3" t="str">
        <f t="shared" si="12"/>
        <v/>
      </c>
      <c r="AM65" s="3" t="str">
        <f>IF($A65="","",IF((AND($A65="ADD",OR(AL65="",AL65="Queenstown-Lakes District Council"))),"70",(_xlfn.XLOOKUP(AL65,ud_organisation_owner[lookupValue],ud_organisation_owner[lookupKey],""))))</f>
        <v/>
      </c>
      <c r="AN65" s="3" t="str">
        <f t="shared" si="13"/>
        <v/>
      </c>
      <c r="AO65" s="3" t="str">
        <f>IF($A65="","",IF((AND($A65="ADD",OR(AN65="",AN65="Local Authority"))),"17",(_xlfn.XLOOKUP(AN65,ud_sub_organisation[lookupValue],ud_sub_organisation[lookupKey],""))))</f>
        <v/>
      </c>
      <c r="AP65" s="3" t="str">
        <f t="shared" si="14"/>
        <v/>
      </c>
      <c r="AQ65" s="3" t="str">
        <f>IF($A65="","",IF((AND($A65="ADD",OR(AP65="",AP65="Vested Assets"))),"12",(_xlfn.XLOOKUP(AP65,ud_work_category[lookupValue],ud_work_category[lookupKey],""))))</f>
        <v/>
      </c>
      <c r="AR65" s="20"/>
      <c r="AS65" s="2" t="str">
        <f t="shared" si="15"/>
        <v/>
      </c>
      <c r="AT65" s="2" t="str">
        <f t="shared" si="16"/>
        <v/>
      </c>
      <c r="AU65" s="3" t="str">
        <f t="shared" si="17"/>
        <v/>
      </c>
      <c r="AV65" s="3" t="str">
        <f>IF($A65="","",IF((AND($A65="ADD",OR(AU65="",AU65="Excellent"))),"1",(_xlfn.XLOOKUP(AU65,condition[lookupValue],condition[lookupKey],""))))</f>
        <v/>
      </c>
      <c r="AW65" s="21" t="str">
        <f t="shared" si="18"/>
        <v/>
      </c>
      <c r="AX65" s="5"/>
    </row>
    <row r="66" spans="2:50" x14ac:dyDescent="0.25">
      <c r="B66" s="4"/>
      <c r="E66" s="3" t="str">
        <f>IF($A66="ADD",IF(NOT(ISBLANK(D66)),_xlfn.XLOOKUP(D66,roadnames[lookupValue],roadnames[lookupKey],"ERROR"),""), "")</f>
        <v/>
      </c>
      <c r="F66" s="4"/>
      <c r="G66" s="4"/>
      <c r="H66" s="19"/>
      <c r="I66" s="19"/>
      <c r="K66" s="3" t="str">
        <f>IF($A66="ADD",IF(NOT(ISBLANK(J66)),_xlfn.XLOOKUP(J66,side[lookupValue],side[lookupKey],"ERROR"),""), "")</f>
        <v/>
      </c>
      <c r="L66" s="19" t="str">
        <f t="shared" si="0"/>
        <v/>
      </c>
      <c r="M66" s="4"/>
      <c r="O66" s="3" t="str">
        <f>IF($A66="ADD",IF(NOT(ISBLANK(N66)),_xlfn.XLOOKUP(N66,len_adjust_rsn[lookupValue],len_adjust_rsn[lookupKey],"ERROR"),""), "")</f>
        <v/>
      </c>
      <c r="P66" s="19"/>
      <c r="Q66" s="19" t="str">
        <f t="shared" si="1"/>
        <v/>
      </c>
      <c r="R66" s="19"/>
      <c r="S66" s="19" t="str">
        <f t="shared" si="2"/>
        <v/>
      </c>
      <c r="U66" s="3" t="str">
        <f>IF($A66="ADD",IF(NOT(ISBLANK(T66)),_xlfn.XLOOKUP(T66,ud_stopping_place_type[lookupValue],ud_stopping_place_type[lookupKey],"ERROR"),""),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3" t="str">
        <f t="shared" si="10"/>
        <v/>
      </c>
      <c r="AF66" s="3" t="str">
        <f>IF($A66="","",IF((AND($A66="ADD",OR(AE66="",AE66="In Use"))),"5",(_xlfn.XLOOKUP(AE66,ud_asset_status[lookupValue],ud_asset_status[lookupKey],""))))</f>
        <v/>
      </c>
      <c r="AG66" s="21"/>
      <c r="AI66" s="3" t="str">
        <f>IF($A66="ADD",IF(NOT(ISBLANK(AH66)),_xlfn.XLOOKUP(AH66,ar_replace_reason[lookupValue],ar_replace_reason[lookupKey],"ERROR"),""), "")</f>
        <v/>
      </c>
      <c r="AJ66" s="3" t="str">
        <f t="shared" si="11"/>
        <v/>
      </c>
      <c r="AK66" s="3" t="str">
        <f>IF($A66="","",IF((AND($A66="ADD",OR(AJ66="",AJ66="Queenstown-Lakes District Council"))),"70",(_xlfn.XLOOKUP(AJ66,ud_organisation_owner[lookupValue],ud_organisation_owner[lookupKey],""))))</f>
        <v/>
      </c>
      <c r="AL66" s="3" t="str">
        <f t="shared" si="12"/>
        <v/>
      </c>
      <c r="AM66" s="3" t="str">
        <f>IF($A66="","",IF((AND($A66="ADD",OR(AL66="",AL66="Queenstown-Lakes District Council"))),"70",(_xlfn.XLOOKUP(AL66,ud_organisation_owner[lookupValue],ud_organisation_owner[lookupKey],""))))</f>
        <v/>
      </c>
      <c r="AN66" s="3" t="str">
        <f t="shared" si="13"/>
        <v/>
      </c>
      <c r="AO66" s="3" t="str">
        <f>IF($A66="","",IF((AND($A66="ADD",OR(AN66="",AN66="Local Authority"))),"17",(_xlfn.XLOOKUP(AN66,ud_sub_organisation[lookupValue],ud_sub_organisation[lookupKey],""))))</f>
        <v/>
      </c>
      <c r="AP66" s="3" t="str">
        <f t="shared" si="14"/>
        <v/>
      </c>
      <c r="AQ66" s="3" t="str">
        <f>IF($A66="","",IF((AND($A66="ADD",OR(AP66="",AP66="Vested Assets"))),"12",(_xlfn.XLOOKUP(AP66,ud_work_category[lookupValue],ud_work_category[lookupKey],""))))</f>
        <v/>
      </c>
      <c r="AR66" s="20"/>
      <c r="AS66" s="2" t="str">
        <f t="shared" si="15"/>
        <v/>
      </c>
      <c r="AT66" s="2" t="str">
        <f t="shared" si="16"/>
        <v/>
      </c>
      <c r="AU66" s="3" t="str">
        <f t="shared" si="17"/>
        <v/>
      </c>
      <c r="AV66" s="3" t="str">
        <f>IF($A66="","",IF((AND($A66="ADD",OR(AU66="",AU66="Excellent"))),"1",(_xlfn.XLOOKUP(AU66,condition[lookupValue],condition[lookupKey],""))))</f>
        <v/>
      </c>
      <c r="AW66" s="21" t="str">
        <f t="shared" si="18"/>
        <v/>
      </c>
      <c r="AX66" s="5"/>
    </row>
    <row r="67" spans="2:50" x14ac:dyDescent="0.25">
      <c r="B67" s="4"/>
      <c r="E67" s="3" t="str">
        <f>IF($A67="ADD",IF(NOT(ISBLANK(D67)),_xlfn.XLOOKUP(D67,roadnames[lookupValue],roadnames[lookupKey],"ERROR"),""), "")</f>
        <v/>
      </c>
      <c r="F67" s="4"/>
      <c r="G67" s="4"/>
      <c r="H67" s="19"/>
      <c r="I67" s="19"/>
      <c r="K67" s="3" t="str">
        <f>IF($A67="ADD",IF(NOT(ISBLANK(J67)),_xlfn.XLOOKUP(J67,side[lookupValue],side[lookupKey],"ERROR"),""), "")</f>
        <v/>
      </c>
      <c r="L67" s="19" t="str">
        <f t="shared" si="0"/>
        <v/>
      </c>
      <c r="M67" s="4"/>
      <c r="O67" s="3" t="str">
        <f>IF($A67="ADD",IF(NOT(ISBLANK(N67)),_xlfn.XLOOKUP(N67,len_adjust_rsn[lookupValue],len_adjust_rsn[lookupKey],"ERROR"),""), "")</f>
        <v/>
      </c>
      <c r="P67" s="19"/>
      <c r="Q67" s="19" t="str">
        <f t="shared" si="1"/>
        <v/>
      </c>
      <c r="R67" s="19"/>
      <c r="S67" s="19" t="str">
        <f t="shared" si="2"/>
        <v/>
      </c>
      <c r="U67" s="3" t="str">
        <f>IF($A67="ADD",IF(NOT(ISBLANK(T67)),_xlfn.XLOOKUP(T67,ud_stopping_place_type[lookupValue],ud_stopping_place_type[lookupKey],"ERROR"),""),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3" t="str">
        <f t="shared" si="10"/>
        <v/>
      </c>
      <c r="AF67" s="3" t="str">
        <f>IF($A67="","",IF((AND($A67="ADD",OR(AE67="",AE67="In Use"))),"5",(_xlfn.XLOOKUP(AE67,ud_asset_status[lookupValue],ud_asset_status[lookupKey],""))))</f>
        <v/>
      </c>
      <c r="AG67" s="21"/>
      <c r="AI67" s="3" t="str">
        <f>IF($A67="ADD",IF(NOT(ISBLANK(AH67)),_xlfn.XLOOKUP(AH67,ar_replace_reason[lookupValue],ar_replace_reason[lookupKey],"ERROR"),""), "")</f>
        <v/>
      </c>
      <c r="AJ67" s="3" t="str">
        <f t="shared" si="11"/>
        <v/>
      </c>
      <c r="AK67" s="3" t="str">
        <f>IF($A67="","",IF((AND($A67="ADD",OR(AJ67="",AJ67="Queenstown-Lakes District Council"))),"70",(_xlfn.XLOOKUP(AJ67,ud_organisation_owner[lookupValue],ud_organisation_owner[lookupKey],""))))</f>
        <v/>
      </c>
      <c r="AL67" s="3" t="str">
        <f t="shared" si="12"/>
        <v/>
      </c>
      <c r="AM67" s="3" t="str">
        <f>IF($A67="","",IF((AND($A67="ADD",OR(AL67="",AL67="Queenstown-Lakes District Council"))),"70",(_xlfn.XLOOKUP(AL67,ud_organisation_owner[lookupValue],ud_organisation_owner[lookupKey],""))))</f>
        <v/>
      </c>
      <c r="AN67" s="3" t="str">
        <f t="shared" si="13"/>
        <v/>
      </c>
      <c r="AO67" s="3" t="str">
        <f>IF($A67="","",IF((AND($A67="ADD",OR(AN67="",AN67="Local Authority"))),"17",(_xlfn.XLOOKUP(AN67,ud_sub_organisation[lookupValue],ud_sub_organisation[lookupKey],""))))</f>
        <v/>
      </c>
      <c r="AP67" s="3" t="str">
        <f t="shared" si="14"/>
        <v/>
      </c>
      <c r="AQ67" s="3" t="str">
        <f>IF($A67="","",IF((AND($A67="ADD",OR(AP67="",AP67="Vested Assets"))),"12",(_xlfn.XLOOKUP(AP67,ud_work_category[lookupValue],ud_work_category[lookupKey],""))))</f>
        <v/>
      </c>
      <c r="AR67" s="20"/>
      <c r="AS67" s="2" t="str">
        <f t="shared" si="15"/>
        <v/>
      </c>
      <c r="AT67" s="2" t="str">
        <f t="shared" si="16"/>
        <v/>
      </c>
      <c r="AU67" s="3" t="str">
        <f t="shared" si="17"/>
        <v/>
      </c>
      <c r="AV67" s="3" t="str">
        <f>IF($A67="","",IF((AND($A67="ADD",OR(AU67="",AU67="Excellent"))),"1",(_xlfn.XLOOKUP(AU67,condition[lookupValue],condition[lookupKey],""))))</f>
        <v/>
      </c>
      <c r="AW67" s="21" t="str">
        <f t="shared" si="18"/>
        <v/>
      </c>
      <c r="AX67" s="5"/>
    </row>
    <row r="68" spans="2:50" x14ac:dyDescent="0.25">
      <c r="B68" s="4"/>
      <c r="E68" s="3" t="str">
        <f>IF($A68="ADD",IF(NOT(ISBLANK(D68)),_xlfn.XLOOKUP(D68,roadnames[lookupValue],roadnames[lookupKey],"ERROR"),""), "")</f>
        <v/>
      </c>
      <c r="F68" s="4"/>
      <c r="G68" s="4"/>
      <c r="H68" s="19"/>
      <c r="I68" s="19"/>
      <c r="K68" s="3" t="str">
        <f>IF($A68="ADD",IF(NOT(ISBLANK(J68)),_xlfn.XLOOKUP(J68,side[lookupValue],side[lookupKey],"ERROR"),""), "")</f>
        <v/>
      </c>
      <c r="L68" s="19" t="str">
        <f t="shared" si="0"/>
        <v/>
      </c>
      <c r="M68" s="4"/>
      <c r="O68" s="3" t="str">
        <f>IF($A68="ADD",IF(NOT(ISBLANK(N68)),_xlfn.XLOOKUP(N68,len_adjust_rsn[lookupValue],len_adjust_rsn[lookupKey],"ERROR"),""), "")</f>
        <v/>
      </c>
      <c r="P68" s="19"/>
      <c r="Q68" s="19" t="str">
        <f t="shared" si="1"/>
        <v/>
      </c>
      <c r="R68" s="19"/>
      <c r="S68" s="19" t="str">
        <f t="shared" si="2"/>
        <v/>
      </c>
      <c r="U68" s="3" t="str">
        <f>IF($A68="ADD",IF(NOT(ISBLANK(T68)),_xlfn.XLOOKUP(T68,ud_stopping_place_type[lookupValue],ud_stopping_place_type[lookupKey],"ERROR"),""),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3" t="str">
        <f t="shared" si="10"/>
        <v/>
      </c>
      <c r="AF68" s="3" t="str">
        <f>IF($A68="","",IF((AND($A68="ADD",OR(AE68="",AE68="In Use"))),"5",(_xlfn.XLOOKUP(AE68,ud_asset_status[lookupValue],ud_asset_status[lookupKey],""))))</f>
        <v/>
      </c>
      <c r="AG68" s="21"/>
      <c r="AI68" s="3" t="str">
        <f>IF($A68="ADD",IF(NOT(ISBLANK(AH68)),_xlfn.XLOOKUP(AH68,ar_replace_reason[lookupValue],ar_replace_reason[lookupKey],"ERROR"),""), "")</f>
        <v/>
      </c>
      <c r="AJ68" s="3" t="str">
        <f t="shared" si="11"/>
        <v/>
      </c>
      <c r="AK68" s="3" t="str">
        <f>IF($A68="","",IF((AND($A68="ADD",OR(AJ68="",AJ68="Queenstown-Lakes District Council"))),"70",(_xlfn.XLOOKUP(AJ68,ud_organisation_owner[lookupValue],ud_organisation_owner[lookupKey],""))))</f>
        <v/>
      </c>
      <c r="AL68" s="3" t="str">
        <f t="shared" si="12"/>
        <v/>
      </c>
      <c r="AM68" s="3" t="str">
        <f>IF($A68="","",IF((AND($A68="ADD",OR(AL68="",AL68="Queenstown-Lakes District Council"))),"70",(_xlfn.XLOOKUP(AL68,ud_organisation_owner[lookupValue],ud_organisation_owner[lookupKey],""))))</f>
        <v/>
      </c>
      <c r="AN68" s="3" t="str">
        <f t="shared" si="13"/>
        <v/>
      </c>
      <c r="AO68" s="3" t="str">
        <f>IF($A68="","",IF((AND($A68="ADD",OR(AN68="",AN68="Local Authority"))),"17",(_xlfn.XLOOKUP(AN68,ud_sub_organisation[lookupValue],ud_sub_organisation[lookupKey],""))))</f>
        <v/>
      </c>
      <c r="AP68" s="3" t="str">
        <f t="shared" si="14"/>
        <v/>
      </c>
      <c r="AQ68" s="3" t="str">
        <f>IF($A68="","",IF((AND($A68="ADD",OR(AP68="",AP68="Vested Assets"))),"12",(_xlfn.XLOOKUP(AP68,ud_work_category[lookupValue],ud_work_category[lookupKey],""))))</f>
        <v/>
      </c>
      <c r="AR68" s="20"/>
      <c r="AS68" s="2" t="str">
        <f t="shared" si="15"/>
        <v/>
      </c>
      <c r="AT68" s="2" t="str">
        <f t="shared" si="16"/>
        <v/>
      </c>
      <c r="AU68" s="3" t="str">
        <f t="shared" si="17"/>
        <v/>
      </c>
      <c r="AV68" s="3" t="str">
        <f>IF($A68="","",IF((AND($A68="ADD",OR(AU68="",AU68="Excellent"))),"1",(_xlfn.XLOOKUP(AU68,condition[lookupValue],condition[lookupKey],""))))</f>
        <v/>
      </c>
      <c r="AW68" s="21" t="str">
        <f t="shared" si="18"/>
        <v/>
      </c>
      <c r="AX68" s="5"/>
    </row>
    <row r="69" spans="2:50" x14ac:dyDescent="0.25">
      <c r="B69" s="4"/>
      <c r="E69" s="3" t="str">
        <f>IF($A69="ADD",IF(NOT(ISBLANK(D69)),_xlfn.XLOOKUP(D69,roadnames[lookupValue],roadnames[lookupKey],"ERROR"),""), "")</f>
        <v/>
      </c>
      <c r="F69" s="4"/>
      <c r="G69" s="4"/>
      <c r="H69" s="19"/>
      <c r="I69" s="19"/>
      <c r="K69" s="3" t="str">
        <f>IF($A69="ADD",IF(NOT(ISBLANK(J69)),_xlfn.XLOOKUP(J69,side[lookupValue],side[lookupKey],"ERROR"),""), "")</f>
        <v/>
      </c>
      <c r="L69" s="19" t="str">
        <f t="shared" si="0"/>
        <v/>
      </c>
      <c r="M69" s="4"/>
      <c r="O69" s="3" t="str">
        <f>IF($A69="ADD",IF(NOT(ISBLANK(N69)),_xlfn.XLOOKUP(N69,len_adjust_rsn[lookupValue],len_adjust_rsn[lookupKey],"ERROR"),""), "")</f>
        <v/>
      </c>
      <c r="P69" s="19"/>
      <c r="Q69" s="19" t="str">
        <f t="shared" si="1"/>
        <v/>
      </c>
      <c r="R69" s="19"/>
      <c r="S69" s="19" t="str">
        <f t="shared" si="2"/>
        <v/>
      </c>
      <c r="U69" s="3" t="str">
        <f>IF($A69="ADD",IF(NOT(ISBLANK(T69)),_xlfn.XLOOKUP(T69,ud_stopping_place_type[lookupValue],ud_stopping_place_type[lookupKey],"ERROR"),""),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3" t="str">
        <f t="shared" si="10"/>
        <v/>
      </c>
      <c r="AF69" s="3" t="str">
        <f>IF($A69="","",IF((AND($A69="ADD",OR(AE69="",AE69="In Use"))),"5",(_xlfn.XLOOKUP(AE69,ud_asset_status[lookupValue],ud_asset_status[lookupKey],""))))</f>
        <v/>
      </c>
      <c r="AG69" s="21"/>
      <c r="AI69" s="3" t="str">
        <f>IF($A69="ADD",IF(NOT(ISBLANK(AH69)),_xlfn.XLOOKUP(AH69,ar_replace_reason[lookupValue],ar_replace_reason[lookupKey],"ERROR"),""), "")</f>
        <v/>
      </c>
      <c r="AJ69" s="3" t="str">
        <f t="shared" si="11"/>
        <v/>
      </c>
      <c r="AK69" s="3" t="str">
        <f>IF($A69="","",IF((AND($A69="ADD",OR(AJ69="",AJ69="Queenstown-Lakes District Council"))),"70",(_xlfn.XLOOKUP(AJ69,ud_organisation_owner[lookupValue],ud_organisation_owner[lookupKey],""))))</f>
        <v/>
      </c>
      <c r="AL69" s="3" t="str">
        <f t="shared" si="12"/>
        <v/>
      </c>
      <c r="AM69" s="3" t="str">
        <f>IF($A69="","",IF((AND($A69="ADD",OR(AL69="",AL69="Queenstown-Lakes District Council"))),"70",(_xlfn.XLOOKUP(AL69,ud_organisation_owner[lookupValue],ud_organisation_owner[lookupKey],""))))</f>
        <v/>
      </c>
      <c r="AN69" s="3" t="str">
        <f t="shared" si="13"/>
        <v/>
      </c>
      <c r="AO69" s="3" t="str">
        <f>IF($A69="","",IF((AND($A69="ADD",OR(AN69="",AN69="Local Authority"))),"17",(_xlfn.XLOOKUP(AN69,ud_sub_organisation[lookupValue],ud_sub_organisation[lookupKey],""))))</f>
        <v/>
      </c>
      <c r="AP69" s="3" t="str">
        <f t="shared" si="14"/>
        <v/>
      </c>
      <c r="AQ69" s="3" t="str">
        <f>IF($A69="","",IF((AND($A69="ADD",OR(AP69="",AP69="Vested Assets"))),"12",(_xlfn.XLOOKUP(AP69,ud_work_category[lookupValue],ud_work_category[lookupKey],""))))</f>
        <v/>
      </c>
      <c r="AR69" s="20"/>
      <c r="AS69" s="2" t="str">
        <f t="shared" si="15"/>
        <v/>
      </c>
      <c r="AT69" s="2" t="str">
        <f t="shared" si="16"/>
        <v/>
      </c>
      <c r="AU69" s="3" t="str">
        <f t="shared" si="17"/>
        <v/>
      </c>
      <c r="AV69" s="3" t="str">
        <f>IF($A69="","",IF((AND($A69="ADD",OR(AU69="",AU69="Excellent"))),"1",(_xlfn.XLOOKUP(AU69,condition[lookupValue],condition[lookupKey],""))))</f>
        <v/>
      </c>
      <c r="AW69" s="21" t="str">
        <f t="shared" si="18"/>
        <v/>
      </c>
      <c r="AX69" s="5"/>
    </row>
    <row r="70" spans="2:50" x14ac:dyDescent="0.25">
      <c r="B70" s="4"/>
      <c r="E70" s="3" t="str">
        <f>IF($A70="ADD",IF(NOT(ISBLANK(D70)),_xlfn.XLOOKUP(D70,roadnames[lookupValue],roadnames[lookupKey],"ERROR"),""), "")</f>
        <v/>
      </c>
      <c r="F70" s="4"/>
      <c r="G70" s="4"/>
      <c r="H70" s="19"/>
      <c r="I70" s="19"/>
      <c r="K70" s="3" t="str">
        <f>IF($A70="ADD",IF(NOT(ISBLANK(J70)),_xlfn.XLOOKUP(J70,side[lookupValue],side[lookupKey],"ERROR"),""), "")</f>
        <v/>
      </c>
      <c r="L70" s="19" t="str">
        <f t="shared" si="0"/>
        <v/>
      </c>
      <c r="M70" s="4"/>
      <c r="O70" s="3" t="str">
        <f>IF($A70="ADD",IF(NOT(ISBLANK(N70)),_xlfn.XLOOKUP(N70,len_adjust_rsn[lookupValue],len_adjust_rsn[lookupKey],"ERROR"),""), "")</f>
        <v/>
      </c>
      <c r="P70" s="19"/>
      <c r="Q70" s="19" t="str">
        <f t="shared" si="1"/>
        <v/>
      </c>
      <c r="R70" s="19"/>
      <c r="S70" s="19" t="str">
        <f t="shared" si="2"/>
        <v/>
      </c>
      <c r="U70" s="3" t="str">
        <f>IF($A70="ADD",IF(NOT(ISBLANK(T70)),_xlfn.XLOOKUP(T70,ud_stopping_place_type[lookupValue],ud_stopping_place_type[lookupKey],"ERROR"),""),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3" t="str">
        <f t="shared" si="10"/>
        <v/>
      </c>
      <c r="AF70" s="3" t="str">
        <f>IF($A70="","",IF((AND($A70="ADD",OR(AE70="",AE70="In Use"))),"5",(_xlfn.XLOOKUP(AE70,ud_asset_status[lookupValue],ud_asset_status[lookupKey],""))))</f>
        <v/>
      </c>
      <c r="AG70" s="21"/>
      <c r="AI70" s="3" t="str">
        <f>IF($A70="ADD",IF(NOT(ISBLANK(AH70)),_xlfn.XLOOKUP(AH70,ar_replace_reason[lookupValue],ar_replace_reason[lookupKey],"ERROR"),""), "")</f>
        <v/>
      </c>
      <c r="AJ70" s="3" t="str">
        <f t="shared" si="11"/>
        <v/>
      </c>
      <c r="AK70" s="3" t="str">
        <f>IF($A70="","",IF((AND($A70="ADD",OR(AJ70="",AJ70="Queenstown-Lakes District Council"))),"70",(_xlfn.XLOOKUP(AJ70,ud_organisation_owner[lookupValue],ud_organisation_owner[lookupKey],""))))</f>
        <v/>
      </c>
      <c r="AL70" s="3" t="str">
        <f t="shared" si="12"/>
        <v/>
      </c>
      <c r="AM70" s="3" t="str">
        <f>IF($A70="","",IF((AND($A70="ADD",OR(AL70="",AL70="Queenstown-Lakes District Council"))),"70",(_xlfn.XLOOKUP(AL70,ud_organisation_owner[lookupValue],ud_organisation_owner[lookupKey],""))))</f>
        <v/>
      </c>
      <c r="AN70" s="3" t="str">
        <f t="shared" si="13"/>
        <v/>
      </c>
      <c r="AO70" s="3" t="str">
        <f>IF($A70="","",IF((AND($A70="ADD",OR(AN70="",AN70="Local Authority"))),"17",(_xlfn.XLOOKUP(AN70,ud_sub_organisation[lookupValue],ud_sub_organisation[lookupKey],""))))</f>
        <v/>
      </c>
      <c r="AP70" s="3" t="str">
        <f t="shared" si="14"/>
        <v/>
      </c>
      <c r="AQ70" s="3" t="str">
        <f>IF($A70="","",IF((AND($A70="ADD",OR(AP70="",AP70="Vested Assets"))),"12",(_xlfn.XLOOKUP(AP70,ud_work_category[lookupValue],ud_work_category[lookupKey],""))))</f>
        <v/>
      </c>
      <c r="AR70" s="20"/>
      <c r="AS70" s="2" t="str">
        <f t="shared" si="15"/>
        <v/>
      </c>
      <c r="AT70" s="2" t="str">
        <f t="shared" si="16"/>
        <v/>
      </c>
      <c r="AU70" s="3" t="str">
        <f t="shared" si="17"/>
        <v/>
      </c>
      <c r="AV70" s="3" t="str">
        <f>IF($A70="","",IF((AND($A70="ADD",OR(AU70="",AU70="Excellent"))),"1",(_xlfn.XLOOKUP(AU70,condition[lookupValue],condition[lookupKey],""))))</f>
        <v/>
      </c>
      <c r="AW70" s="21" t="str">
        <f t="shared" si="18"/>
        <v/>
      </c>
      <c r="AX70" s="5"/>
    </row>
    <row r="71" spans="2:50" x14ac:dyDescent="0.25">
      <c r="B71" s="4"/>
      <c r="E71" s="3" t="str">
        <f>IF($A71="ADD",IF(NOT(ISBLANK(D71)),_xlfn.XLOOKUP(D71,roadnames[lookupValue],roadnames[lookupKey],"ERROR"),""), "")</f>
        <v/>
      </c>
      <c r="F71" s="4"/>
      <c r="G71" s="4"/>
      <c r="H71" s="19"/>
      <c r="I71" s="19"/>
      <c r="K71" s="3" t="str">
        <f>IF($A71="ADD",IF(NOT(ISBLANK(J71)),_xlfn.XLOOKUP(J71,side[lookupValue],side[lookupKey],"ERROR"),""), "")</f>
        <v/>
      </c>
      <c r="L71" s="19" t="str">
        <f t="shared" si="0"/>
        <v/>
      </c>
      <c r="M71" s="4"/>
      <c r="O71" s="3" t="str">
        <f>IF($A71="ADD",IF(NOT(ISBLANK(N71)),_xlfn.XLOOKUP(N71,len_adjust_rsn[lookupValue],len_adjust_rsn[lookupKey],"ERROR"),""), "")</f>
        <v/>
      </c>
      <c r="P71" s="19"/>
      <c r="Q71" s="19" t="str">
        <f t="shared" si="1"/>
        <v/>
      </c>
      <c r="R71" s="19"/>
      <c r="S71" s="19" t="str">
        <f t="shared" si="2"/>
        <v/>
      </c>
      <c r="U71" s="3" t="str">
        <f>IF($A71="ADD",IF(NOT(ISBLANK(T71)),_xlfn.XLOOKUP(T71,ud_stopping_place_type[lookupValue],ud_stopping_place_type[lookupKey],"ERROR"),""),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3" t="str">
        <f t="shared" si="10"/>
        <v/>
      </c>
      <c r="AF71" s="3" t="str">
        <f>IF($A71="","",IF((AND($A71="ADD",OR(AE71="",AE71="In Use"))),"5",(_xlfn.XLOOKUP(AE71,ud_asset_status[lookupValue],ud_asset_status[lookupKey],""))))</f>
        <v/>
      </c>
      <c r="AG71" s="21"/>
      <c r="AI71" s="3" t="str">
        <f>IF($A71="ADD",IF(NOT(ISBLANK(AH71)),_xlfn.XLOOKUP(AH71,ar_replace_reason[lookupValue],ar_replace_reason[lookupKey],"ERROR"),""), "")</f>
        <v/>
      </c>
      <c r="AJ71" s="3" t="str">
        <f t="shared" si="11"/>
        <v/>
      </c>
      <c r="AK71" s="3" t="str">
        <f>IF($A71="","",IF((AND($A71="ADD",OR(AJ71="",AJ71="Queenstown-Lakes District Council"))),"70",(_xlfn.XLOOKUP(AJ71,ud_organisation_owner[lookupValue],ud_organisation_owner[lookupKey],""))))</f>
        <v/>
      </c>
      <c r="AL71" s="3" t="str">
        <f t="shared" si="12"/>
        <v/>
      </c>
      <c r="AM71" s="3" t="str">
        <f>IF($A71="","",IF((AND($A71="ADD",OR(AL71="",AL71="Queenstown-Lakes District Council"))),"70",(_xlfn.XLOOKUP(AL71,ud_organisation_owner[lookupValue],ud_organisation_owner[lookupKey],""))))</f>
        <v/>
      </c>
      <c r="AN71" s="3" t="str">
        <f t="shared" si="13"/>
        <v/>
      </c>
      <c r="AO71" s="3" t="str">
        <f>IF($A71="","",IF((AND($A71="ADD",OR(AN71="",AN71="Local Authority"))),"17",(_xlfn.XLOOKUP(AN71,ud_sub_organisation[lookupValue],ud_sub_organisation[lookupKey],""))))</f>
        <v/>
      </c>
      <c r="AP71" s="3" t="str">
        <f t="shared" si="14"/>
        <v/>
      </c>
      <c r="AQ71" s="3" t="str">
        <f>IF($A71="","",IF((AND($A71="ADD",OR(AP71="",AP71="Vested Assets"))),"12",(_xlfn.XLOOKUP(AP71,ud_work_category[lookupValue],ud_work_category[lookupKey],""))))</f>
        <v/>
      </c>
      <c r="AR71" s="20"/>
      <c r="AS71" s="2" t="str">
        <f t="shared" si="15"/>
        <v/>
      </c>
      <c r="AT71" s="2" t="str">
        <f t="shared" si="16"/>
        <v/>
      </c>
      <c r="AU71" s="3" t="str">
        <f t="shared" si="17"/>
        <v/>
      </c>
      <c r="AV71" s="3" t="str">
        <f>IF($A71="","",IF((AND($A71="ADD",OR(AU71="",AU71="Excellent"))),"1",(_xlfn.XLOOKUP(AU71,condition[lookupValue],condition[lookupKey],""))))</f>
        <v/>
      </c>
      <c r="AW71" s="21" t="str">
        <f t="shared" si="18"/>
        <v/>
      </c>
      <c r="AX71" s="5"/>
    </row>
    <row r="72" spans="2:50" x14ac:dyDescent="0.25">
      <c r="B72" s="4"/>
      <c r="E72" s="3" t="str">
        <f>IF($A72="ADD",IF(NOT(ISBLANK(D72)),_xlfn.XLOOKUP(D72,roadnames[lookupValue],roadnames[lookupKey],"ERROR"),""), "")</f>
        <v/>
      </c>
      <c r="F72" s="4"/>
      <c r="G72" s="4"/>
      <c r="H72" s="19"/>
      <c r="I72" s="19"/>
      <c r="K72" s="3" t="str">
        <f>IF($A72="ADD",IF(NOT(ISBLANK(J72)),_xlfn.XLOOKUP(J72,side[lookupValue],side[lookupKey],"ERROR"),""), "")</f>
        <v/>
      </c>
      <c r="L72" s="19" t="str">
        <f t="shared" si="0"/>
        <v/>
      </c>
      <c r="M72" s="4"/>
      <c r="O72" s="3" t="str">
        <f>IF($A72="ADD",IF(NOT(ISBLANK(N72)),_xlfn.XLOOKUP(N72,len_adjust_rsn[lookupValue],len_adjust_rsn[lookupKey],"ERROR"),""), "")</f>
        <v/>
      </c>
      <c r="P72" s="19"/>
      <c r="Q72" s="19" t="str">
        <f t="shared" si="1"/>
        <v/>
      </c>
      <c r="R72" s="19"/>
      <c r="S72" s="19" t="str">
        <f t="shared" si="2"/>
        <v/>
      </c>
      <c r="U72" s="3" t="str">
        <f>IF($A72="ADD",IF(NOT(ISBLANK(T72)),_xlfn.XLOOKUP(T72,ud_stopping_place_type[lookupValue],ud_stopping_place_type[lookupKey],"ERROR"),""),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3" t="str">
        <f t="shared" si="10"/>
        <v/>
      </c>
      <c r="AF72" s="3" t="str">
        <f>IF($A72="","",IF((AND($A72="ADD",OR(AE72="",AE72="In Use"))),"5",(_xlfn.XLOOKUP(AE72,ud_asset_status[lookupValue],ud_asset_status[lookupKey],""))))</f>
        <v/>
      </c>
      <c r="AG72" s="21"/>
      <c r="AI72" s="3" t="str">
        <f>IF($A72="ADD",IF(NOT(ISBLANK(AH72)),_xlfn.XLOOKUP(AH72,ar_replace_reason[lookupValue],ar_replace_reason[lookupKey],"ERROR"),""), "")</f>
        <v/>
      </c>
      <c r="AJ72" s="3" t="str">
        <f t="shared" si="11"/>
        <v/>
      </c>
      <c r="AK72" s="3" t="str">
        <f>IF($A72="","",IF((AND($A72="ADD",OR(AJ72="",AJ72="Queenstown-Lakes District Council"))),"70",(_xlfn.XLOOKUP(AJ72,ud_organisation_owner[lookupValue],ud_organisation_owner[lookupKey],""))))</f>
        <v/>
      </c>
      <c r="AL72" s="3" t="str">
        <f t="shared" si="12"/>
        <v/>
      </c>
      <c r="AM72" s="3" t="str">
        <f>IF($A72="","",IF((AND($A72="ADD",OR(AL72="",AL72="Queenstown-Lakes District Council"))),"70",(_xlfn.XLOOKUP(AL72,ud_organisation_owner[lookupValue],ud_organisation_owner[lookupKey],""))))</f>
        <v/>
      </c>
      <c r="AN72" s="3" t="str">
        <f t="shared" si="13"/>
        <v/>
      </c>
      <c r="AO72" s="3" t="str">
        <f>IF($A72="","",IF((AND($A72="ADD",OR(AN72="",AN72="Local Authority"))),"17",(_xlfn.XLOOKUP(AN72,ud_sub_organisation[lookupValue],ud_sub_organisation[lookupKey],""))))</f>
        <v/>
      </c>
      <c r="AP72" s="3" t="str">
        <f t="shared" si="14"/>
        <v/>
      </c>
      <c r="AQ72" s="3" t="str">
        <f>IF($A72="","",IF((AND($A72="ADD",OR(AP72="",AP72="Vested Assets"))),"12",(_xlfn.XLOOKUP(AP72,ud_work_category[lookupValue],ud_work_category[lookupKey],""))))</f>
        <v/>
      </c>
      <c r="AR72" s="20"/>
      <c r="AS72" s="2" t="str">
        <f t="shared" si="15"/>
        <v/>
      </c>
      <c r="AT72" s="2" t="str">
        <f t="shared" si="16"/>
        <v/>
      </c>
      <c r="AU72" s="3" t="str">
        <f t="shared" si="17"/>
        <v/>
      </c>
      <c r="AV72" s="3" t="str">
        <f>IF($A72="","",IF((AND($A72="ADD",OR(AU72="",AU72="Excellent"))),"1",(_xlfn.XLOOKUP(AU72,condition[lookupValue],condition[lookupKey],""))))</f>
        <v/>
      </c>
      <c r="AW72" s="21" t="str">
        <f t="shared" si="18"/>
        <v/>
      </c>
      <c r="AX72" s="5"/>
    </row>
    <row r="73" spans="2:50" x14ac:dyDescent="0.25">
      <c r="B73" s="4"/>
      <c r="E73" s="3" t="str">
        <f>IF($A73="ADD",IF(NOT(ISBLANK(D73)),_xlfn.XLOOKUP(D73,roadnames[lookupValue],roadnames[lookupKey],"ERROR"),""), "")</f>
        <v/>
      </c>
      <c r="F73" s="4"/>
      <c r="G73" s="4"/>
      <c r="H73" s="19"/>
      <c r="I73" s="19"/>
      <c r="K73" s="3" t="str">
        <f>IF($A73="ADD",IF(NOT(ISBLANK(J73)),_xlfn.XLOOKUP(J73,side[lookupValue],side[lookupKey],"ERROR"),""), "")</f>
        <v/>
      </c>
      <c r="L73" s="19" t="str">
        <f t="shared" si="0"/>
        <v/>
      </c>
      <c r="M73" s="4"/>
      <c r="O73" s="3" t="str">
        <f>IF($A73="ADD",IF(NOT(ISBLANK(N73)),_xlfn.XLOOKUP(N73,len_adjust_rsn[lookupValue],len_adjust_rsn[lookupKey],"ERROR"),""), "")</f>
        <v/>
      </c>
      <c r="P73" s="19"/>
      <c r="Q73" s="19" t="str">
        <f t="shared" si="1"/>
        <v/>
      </c>
      <c r="R73" s="19"/>
      <c r="S73" s="19" t="str">
        <f t="shared" si="2"/>
        <v/>
      </c>
      <c r="U73" s="3" t="str">
        <f>IF($A73="ADD",IF(NOT(ISBLANK(T73)),_xlfn.XLOOKUP(T73,ud_stopping_place_type[lookupValue],ud_stopping_place_type[lookupKey],"ERROR"),""),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3" t="str">
        <f t="shared" si="10"/>
        <v/>
      </c>
      <c r="AF73" s="3" t="str">
        <f>IF($A73="","",IF((AND($A73="ADD",OR(AE73="",AE73="In Use"))),"5",(_xlfn.XLOOKUP(AE73,ud_asset_status[lookupValue],ud_asset_status[lookupKey],""))))</f>
        <v/>
      </c>
      <c r="AG73" s="21"/>
      <c r="AI73" s="3" t="str">
        <f>IF($A73="ADD",IF(NOT(ISBLANK(AH73)),_xlfn.XLOOKUP(AH73,ar_replace_reason[lookupValue],ar_replace_reason[lookupKey],"ERROR"),""), "")</f>
        <v/>
      </c>
      <c r="AJ73" s="3" t="str">
        <f t="shared" si="11"/>
        <v/>
      </c>
      <c r="AK73" s="3" t="str">
        <f>IF($A73="","",IF((AND($A73="ADD",OR(AJ73="",AJ73="Queenstown-Lakes District Council"))),"70",(_xlfn.XLOOKUP(AJ73,ud_organisation_owner[lookupValue],ud_organisation_owner[lookupKey],""))))</f>
        <v/>
      </c>
      <c r="AL73" s="3" t="str">
        <f t="shared" si="12"/>
        <v/>
      </c>
      <c r="AM73" s="3" t="str">
        <f>IF($A73="","",IF((AND($A73="ADD",OR(AL73="",AL73="Queenstown-Lakes District Council"))),"70",(_xlfn.XLOOKUP(AL73,ud_organisation_owner[lookupValue],ud_organisation_owner[lookupKey],""))))</f>
        <v/>
      </c>
      <c r="AN73" s="3" t="str">
        <f t="shared" si="13"/>
        <v/>
      </c>
      <c r="AO73" s="3" t="str">
        <f>IF($A73="","",IF((AND($A73="ADD",OR(AN73="",AN73="Local Authority"))),"17",(_xlfn.XLOOKUP(AN73,ud_sub_organisation[lookupValue],ud_sub_organisation[lookupKey],""))))</f>
        <v/>
      </c>
      <c r="AP73" s="3" t="str">
        <f t="shared" si="14"/>
        <v/>
      </c>
      <c r="AQ73" s="3" t="str">
        <f>IF($A73="","",IF((AND($A73="ADD",OR(AP73="",AP73="Vested Assets"))),"12",(_xlfn.XLOOKUP(AP73,ud_work_category[lookupValue],ud_work_category[lookupKey],""))))</f>
        <v/>
      </c>
      <c r="AR73" s="20"/>
      <c r="AS73" s="2" t="str">
        <f t="shared" si="15"/>
        <v/>
      </c>
      <c r="AT73" s="2" t="str">
        <f t="shared" si="16"/>
        <v/>
      </c>
      <c r="AU73" s="3" t="str">
        <f t="shared" si="17"/>
        <v/>
      </c>
      <c r="AV73" s="3" t="str">
        <f>IF($A73="","",IF((AND($A73="ADD",OR(AU73="",AU73="Excellent"))),"1",(_xlfn.XLOOKUP(AU73,condition[lookupValue],condition[lookupKey],""))))</f>
        <v/>
      </c>
      <c r="AW73" s="21" t="str">
        <f t="shared" si="18"/>
        <v/>
      </c>
      <c r="AX73" s="5"/>
    </row>
    <row r="74" spans="2:50" x14ac:dyDescent="0.25">
      <c r="B74" s="4"/>
      <c r="E74" s="3" t="str">
        <f>IF($A74="ADD",IF(NOT(ISBLANK(D74)),_xlfn.XLOOKUP(D74,roadnames[lookupValue],roadnames[lookupKey],"ERROR"),""), "")</f>
        <v/>
      </c>
      <c r="F74" s="4"/>
      <c r="G74" s="4"/>
      <c r="H74" s="19"/>
      <c r="I74" s="19"/>
      <c r="K74" s="3" t="str">
        <f>IF($A74="ADD",IF(NOT(ISBLANK(J74)),_xlfn.XLOOKUP(J74,side[lookupValue],side[lookupKey],"ERROR"),""), "")</f>
        <v/>
      </c>
      <c r="L74" s="19" t="str">
        <f t="shared" si="0"/>
        <v/>
      </c>
      <c r="M74" s="4"/>
      <c r="O74" s="3" t="str">
        <f>IF($A74="ADD",IF(NOT(ISBLANK(N74)),_xlfn.XLOOKUP(N74,len_adjust_rsn[lookupValue],len_adjust_rsn[lookupKey],"ERROR"),""), "")</f>
        <v/>
      </c>
      <c r="P74" s="19"/>
      <c r="Q74" s="19" t="str">
        <f t="shared" si="1"/>
        <v/>
      </c>
      <c r="R74" s="19"/>
      <c r="S74" s="19" t="str">
        <f t="shared" si="2"/>
        <v/>
      </c>
      <c r="U74" s="3" t="str">
        <f>IF($A74="ADD",IF(NOT(ISBLANK(T74)),_xlfn.XLOOKUP(T74,ud_stopping_place_type[lookupValue],ud_stopping_place_type[lookupKey],"ERROR"),""),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3" t="str">
        <f t="shared" si="10"/>
        <v/>
      </c>
      <c r="AF74" s="3" t="str">
        <f>IF($A74="","",IF((AND($A74="ADD",OR(AE74="",AE74="In Use"))),"5",(_xlfn.XLOOKUP(AE74,ud_asset_status[lookupValue],ud_asset_status[lookupKey],""))))</f>
        <v/>
      </c>
      <c r="AG74" s="21"/>
      <c r="AI74" s="3" t="str">
        <f>IF($A74="ADD",IF(NOT(ISBLANK(AH74)),_xlfn.XLOOKUP(AH74,ar_replace_reason[lookupValue],ar_replace_reason[lookupKey],"ERROR"),""), "")</f>
        <v/>
      </c>
      <c r="AJ74" s="3" t="str">
        <f t="shared" si="11"/>
        <v/>
      </c>
      <c r="AK74" s="3" t="str">
        <f>IF($A74="","",IF((AND($A74="ADD",OR(AJ74="",AJ74="Queenstown-Lakes District Council"))),"70",(_xlfn.XLOOKUP(AJ74,ud_organisation_owner[lookupValue],ud_organisation_owner[lookupKey],""))))</f>
        <v/>
      </c>
      <c r="AL74" s="3" t="str">
        <f t="shared" si="12"/>
        <v/>
      </c>
      <c r="AM74" s="3" t="str">
        <f>IF($A74="","",IF((AND($A74="ADD",OR(AL74="",AL74="Queenstown-Lakes District Council"))),"70",(_xlfn.XLOOKUP(AL74,ud_organisation_owner[lookupValue],ud_organisation_owner[lookupKey],""))))</f>
        <v/>
      </c>
      <c r="AN74" s="3" t="str">
        <f t="shared" si="13"/>
        <v/>
      </c>
      <c r="AO74" s="3" t="str">
        <f>IF($A74="","",IF((AND($A74="ADD",OR(AN74="",AN74="Local Authority"))),"17",(_xlfn.XLOOKUP(AN74,ud_sub_organisation[lookupValue],ud_sub_organisation[lookupKey],""))))</f>
        <v/>
      </c>
      <c r="AP74" s="3" t="str">
        <f t="shared" si="14"/>
        <v/>
      </c>
      <c r="AQ74" s="3" t="str">
        <f>IF($A74="","",IF((AND($A74="ADD",OR(AP74="",AP74="Vested Assets"))),"12",(_xlfn.XLOOKUP(AP74,ud_work_category[lookupValue],ud_work_category[lookupKey],""))))</f>
        <v/>
      </c>
      <c r="AR74" s="20"/>
      <c r="AS74" s="2" t="str">
        <f t="shared" si="15"/>
        <v/>
      </c>
      <c r="AT74" s="2" t="str">
        <f t="shared" si="16"/>
        <v/>
      </c>
      <c r="AU74" s="3" t="str">
        <f t="shared" si="17"/>
        <v/>
      </c>
      <c r="AV74" s="3" t="str">
        <f>IF($A74="","",IF((AND($A74="ADD",OR(AU74="",AU74="Excellent"))),"1",(_xlfn.XLOOKUP(AU74,condition[lookupValue],condition[lookupKey],""))))</f>
        <v/>
      </c>
      <c r="AW74" s="21" t="str">
        <f t="shared" si="18"/>
        <v/>
      </c>
      <c r="AX74" s="5"/>
    </row>
    <row r="75" spans="2:50" x14ac:dyDescent="0.25">
      <c r="B75" s="4"/>
      <c r="E75" s="3" t="str">
        <f>IF($A75="ADD",IF(NOT(ISBLANK(D75)),_xlfn.XLOOKUP(D75,roadnames[lookupValue],roadnames[lookupKey],"ERROR"),""), "")</f>
        <v/>
      </c>
      <c r="F75" s="4"/>
      <c r="G75" s="4"/>
      <c r="H75" s="19"/>
      <c r="I75" s="19"/>
      <c r="K75" s="3" t="str">
        <f>IF($A75="ADD",IF(NOT(ISBLANK(J75)),_xlfn.XLOOKUP(J75,side[lookupValue],side[lookupKey],"ERROR"),""), "")</f>
        <v/>
      </c>
      <c r="L75" s="19" t="str">
        <f t="shared" ref="L75:L138" si="19">IF(G75&lt;&gt;"",G75-F75,"")</f>
        <v/>
      </c>
      <c r="M75" s="4"/>
      <c r="O75" s="3" t="str">
        <f>IF($A75="ADD",IF(NOT(ISBLANK(N75)),_xlfn.XLOOKUP(N75,len_adjust_rsn[lookupValue],len_adjust_rsn[lookupKey],"ERROR"),""), "")</f>
        <v/>
      </c>
      <c r="P75" s="19"/>
      <c r="Q75" s="19" t="str">
        <f t="shared" ref="Q75:Q138" si="20">IF(P75&lt;&gt;"",L75*P75,"")</f>
        <v/>
      </c>
      <c r="R75" s="19"/>
      <c r="S75" s="19" t="str">
        <f t="shared" ref="S75:S138" si="21">IF(R75&lt;&gt;"",Q75+R75,Q75)</f>
        <v/>
      </c>
      <c r="U75" s="3" t="str">
        <f>IF($A75="ADD",IF(NOT(ISBLANK(T75)),_xlfn.XLOOKUP(T75,ud_stopping_place_type[lookupValue],ud_stopping_place_type[lookupKey],"ERROR"),""), "")</f>
        <v/>
      </c>
      <c r="V75" s="2" t="str">
        <f t="shared" ref="V75:V138" si="22">IF(ISBLANK(T75),"",IF(T75&lt;&gt;"Disposal Point",FALSE,""))</f>
        <v/>
      </c>
      <c r="W75" s="2" t="str">
        <f t="shared" ref="W75:W138" si="23">IF(ISBLANK(T75),"",IF(T75&lt;&gt;"Disposal Point",FALSE,""))</f>
        <v/>
      </c>
      <c r="X75" s="2" t="str">
        <f t="shared" ref="X75:X138" si="24">IF(ISBLANK(T75),"",IF(T75="Stopping Bay",FALSE,""))</f>
        <v/>
      </c>
      <c r="Y75" s="2" t="str">
        <f t="shared" ref="Y75:Y138" si="25">IF(ISBLANK(T75),"",IF(T75="Stopping Bay",FALSE,""))</f>
        <v/>
      </c>
      <c r="Z75" s="2" t="str">
        <f t="shared" ref="Z75:Z138" si="26">IF(ISBLANK(T75),"",IF(T75="Stopping Bay",FALSE,""))</f>
        <v/>
      </c>
      <c r="AA75" s="2" t="str">
        <f t="shared" ref="AA75:AA138" si="27">IF(ISBLANK(T75),"",IF(T75="Stopping Bay",FALSE,""))</f>
        <v/>
      </c>
      <c r="AB75" s="2" t="str">
        <f t="shared" ref="AB75:AB138" si="28">IF(ISBLANK(T75),"",IF(T75="Stopping Bay",FALSE,""))</f>
        <v/>
      </c>
      <c r="AD75" s="21"/>
      <c r="AE75" s="3" t="str">
        <f t="shared" ref="AE75:AE138" si="29">IF($A75="ADD","In Use","")</f>
        <v/>
      </c>
      <c r="AF75" s="3" t="str">
        <f>IF($A75="","",IF((AND($A75="ADD",OR(AE75="",AE75="In Use"))),"5",(_xlfn.XLOOKUP(AE75,ud_asset_status[lookupValue],ud_asset_status[lookupKey],""))))</f>
        <v/>
      </c>
      <c r="AG75" s="21"/>
      <c r="AI75" s="3" t="str">
        <f>IF($A75="ADD",IF(NOT(ISBLANK(AH75)),_xlfn.XLOOKUP(AH75,ar_replace_reason[lookupValue],ar_replace_reason[lookupKey],"ERROR"),""), "")</f>
        <v/>
      </c>
      <c r="AJ75" s="3" t="str">
        <f t="shared" ref="AJ75:AJ138" si="30">IF($A75="ADD","Queenstown-Lakes District Council","")</f>
        <v/>
      </c>
      <c r="AK75" s="3" t="str">
        <f>IF($A75="","",IF((AND($A75="ADD",OR(AJ75="",AJ75="Queenstown-Lakes District Council"))),"70",(_xlfn.XLOOKUP(AJ75,ud_organisation_owner[lookupValue],ud_organisation_owner[lookupKey],""))))</f>
        <v/>
      </c>
      <c r="AL75" s="3" t="str">
        <f t="shared" ref="AL75:AL138" si="31">IF($A75="ADD","Queenstown-Lakes District Council","")</f>
        <v/>
      </c>
      <c r="AM75" s="3" t="str">
        <f>IF($A75="","",IF((AND($A75="ADD",OR(AL75="",AL75="Queenstown-Lakes District Council"))),"70",(_xlfn.XLOOKUP(AL75,ud_organisation_owner[lookupValue],ud_organisation_owner[lookupKey],""))))</f>
        <v/>
      </c>
      <c r="AN75" s="3" t="str">
        <f t="shared" ref="AN75:AN138" si="32">IF($A75="ADD","Local Authority","")</f>
        <v/>
      </c>
      <c r="AO75" s="3" t="str">
        <f>IF($A75="","",IF((AND($A75="ADD",OR(AN75="",AN75="Local Authority"))),"17",(_xlfn.XLOOKUP(AN75,ud_sub_organisation[lookupValue],ud_sub_organisation[lookupKey],""))))</f>
        <v/>
      </c>
      <c r="AP75" s="3" t="str">
        <f t="shared" ref="AP75:AP138" si="33">IF($A75="ADD","Vested Assets","")</f>
        <v/>
      </c>
      <c r="AQ75" s="3" t="str">
        <f>IF($A75="","",IF((AND($A75="ADD",OR(AP75="",AP75="Vested Assets"))),"12",(_xlfn.XLOOKUP(AP75,ud_work_category[lookupValue],ud_work_category[lookupKey],""))))</f>
        <v/>
      </c>
      <c r="AR75" s="20"/>
      <c r="AS75" s="2" t="str">
        <f t="shared" ref="AS75:AS138" si="34">IF($A75="ADD","TRUE","")</f>
        <v/>
      </c>
      <c r="AT75" s="2" t="str">
        <f t="shared" ref="AT75:AT138" si="35">IF($A75="ADD","FALSE","")</f>
        <v/>
      </c>
      <c r="AU75" s="3" t="str">
        <f t="shared" ref="AU75:AU138" si="36">IF($A75="ADD","Excellent","")</f>
        <v/>
      </c>
      <c r="AV75" s="3" t="str">
        <f>IF($A75="","",IF((AND($A75="ADD",OR(AU75="",AU75="Excellent"))),"1",(_xlfn.XLOOKUP(AU75,condition[lookupValue],condition[lookupKey],""))))</f>
        <v/>
      </c>
      <c r="AW75" s="21" t="str">
        <f t="shared" ref="AW75:AW138" si="37">IF(AD75&lt;&gt;"",AD75,"")</f>
        <v/>
      </c>
      <c r="AX75" s="5"/>
    </row>
    <row r="76" spans="2:50" x14ac:dyDescent="0.25">
      <c r="B76" s="4"/>
      <c r="E76" s="3" t="str">
        <f>IF($A76="ADD",IF(NOT(ISBLANK(D76)),_xlfn.XLOOKUP(D76,roadnames[lookupValue],roadnames[lookupKey],"ERROR"),""), "")</f>
        <v/>
      </c>
      <c r="F76" s="4"/>
      <c r="G76" s="4"/>
      <c r="H76" s="19"/>
      <c r="I76" s="19"/>
      <c r="K76" s="3" t="str">
        <f>IF($A76="ADD",IF(NOT(ISBLANK(J76)),_xlfn.XLOOKUP(J76,side[lookupValue],side[lookupKey],"ERROR"),""), "")</f>
        <v/>
      </c>
      <c r="L76" s="19" t="str">
        <f t="shared" si="19"/>
        <v/>
      </c>
      <c r="M76" s="4"/>
      <c r="O76" s="3" t="str">
        <f>IF($A76="ADD",IF(NOT(ISBLANK(N76)),_xlfn.XLOOKUP(N76,len_adjust_rsn[lookupValue],len_adjust_rsn[lookupKey],"ERROR"),""), "")</f>
        <v/>
      </c>
      <c r="P76" s="19"/>
      <c r="Q76" s="19" t="str">
        <f t="shared" si="20"/>
        <v/>
      </c>
      <c r="R76" s="19"/>
      <c r="S76" s="19" t="str">
        <f t="shared" si="21"/>
        <v/>
      </c>
      <c r="U76" s="3" t="str">
        <f>IF($A76="ADD",IF(NOT(ISBLANK(T76)),_xlfn.XLOOKUP(T76,ud_stopping_place_type[lookupValue],ud_stopping_place_type[lookupKey],"ERROR"),""), "")</f>
        <v/>
      </c>
      <c r="V76" s="2" t="str">
        <f t="shared" si="22"/>
        <v/>
      </c>
      <c r="W76" s="2" t="str">
        <f t="shared" si="23"/>
        <v/>
      </c>
      <c r="X76" s="2" t="str">
        <f t="shared" si="24"/>
        <v/>
      </c>
      <c r="Y76" s="2" t="str">
        <f t="shared" si="25"/>
        <v/>
      </c>
      <c r="Z76" s="2" t="str">
        <f t="shared" si="26"/>
        <v/>
      </c>
      <c r="AA76" s="2" t="str">
        <f t="shared" si="27"/>
        <v/>
      </c>
      <c r="AB76" s="2" t="str">
        <f t="shared" si="28"/>
        <v/>
      </c>
      <c r="AD76" s="21"/>
      <c r="AE76" s="3" t="str">
        <f t="shared" si="29"/>
        <v/>
      </c>
      <c r="AF76" s="3" t="str">
        <f>IF($A76="","",IF((AND($A76="ADD",OR(AE76="",AE76="In Use"))),"5",(_xlfn.XLOOKUP(AE76,ud_asset_status[lookupValue],ud_asset_status[lookupKey],""))))</f>
        <v/>
      </c>
      <c r="AG76" s="21"/>
      <c r="AI76" s="3" t="str">
        <f>IF($A76="ADD",IF(NOT(ISBLANK(AH76)),_xlfn.XLOOKUP(AH76,ar_replace_reason[lookupValue],ar_replace_reason[lookupKey],"ERROR"),""), "")</f>
        <v/>
      </c>
      <c r="AJ76" s="3" t="str">
        <f t="shared" si="30"/>
        <v/>
      </c>
      <c r="AK76" s="3" t="str">
        <f>IF($A76="","",IF((AND($A76="ADD",OR(AJ76="",AJ76="Queenstown-Lakes District Council"))),"70",(_xlfn.XLOOKUP(AJ76,ud_organisation_owner[lookupValue],ud_organisation_owner[lookupKey],""))))</f>
        <v/>
      </c>
      <c r="AL76" s="3" t="str">
        <f t="shared" si="31"/>
        <v/>
      </c>
      <c r="AM76" s="3" t="str">
        <f>IF($A76="","",IF((AND($A76="ADD",OR(AL76="",AL76="Queenstown-Lakes District Council"))),"70",(_xlfn.XLOOKUP(AL76,ud_organisation_owner[lookupValue],ud_organisation_owner[lookupKey],""))))</f>
        <v/>
      </c>
      <c r="AN76" s="3" t="str">
        <f t="shared" si="32"/>
        <v/>
      </c>
      <c r="AO76" s="3" t="str">
        <f>IF($A76="","",IF((AND($A76="ADD",OR(AN76="",AN76="Local Authority"))),"17",(_xlfn.XLOOKUP(AN76,ud_sub_organisation[lookupValue],ud_sub_organisation[lookupKey],""))))</f>
        <v/>
      </c>
      <c r="AP76" s="3" t="str">
        <f t="shared" si="33"/>
        <v/>
      </c>
      <c r="AQ76" s="3" t="str">
        <f>IF($A76="","",IF((AND($A76="ADD",OR(AP76="",AP76="Vested Assets"))),"12",(_xlfn.XLOOKUP(AP76,ud_work_category[lookupValue],ud_work_category[lookupKey],""))))</f>
        <v/>
      </c>
      <c r="AR76" s="20"/>
      <c r="AS76" s="2" t="str">
        <f t="shared" si="34"/>
        <v/>
      </c>
      <c r="AT76" s="2" t="str">
        <f t="shared" si="35"/>
        <v/>
      </c>
      <c r="AU76" s="3" t="str">
        <f t="shared" si="36"/>
        <v/>
      </c>
      <c r="AV76" s="3" t="str">
        <f>IF($A76="","",IF((AND($A76="ADD",OR(AU76="",AU76="Excellent"))),"1",(_xlfn.XLOOKUP(AU76,condition[lookupValue],condition[lookupKey],""))))</f>
        <v/>
      </c>
      <c r="AW76" s="21" t="str">
        <f t="shared" si="37"/>
        <v/>
      </c>
      <c r="AX76" s="5"/>
    </row>
    <row r="77" spans="2:50" x14ac:dyDescent="0.25">
      <c r="B77" s="4"/>
      <c r="E77" s="3" t="str">
        <f>IF($A77="ADD",IF(NOT(ISBLANK(D77)),_xlfn.XLOOKUP(D77,roadnames[lookupValue],roadnames[lookupKey],"ERROR"),""), "")</f>
        <v/>
      </c>
      <c r="F77" s="4"/>
      <c r="G77" s="4"/>
      <c r="H77" s="19"/>
      <c r="I77" s="19"/>
      <c r="K77" s="3" t="str">
        <f>IF($A77="ADD",IF(NOT(ISBLANK(J77)),_xlfn.XLOOKUP(J77,side[lookupValue],side[lookupKey],"ERROR"),""), "")</f>
        <v/>
      </c>
      <c r="L77" s="19" t="str">
        <f t="shared" si="19"/>
        <v/>
      </c>
      <c r="M77" s="4"/>
      <c r="O77" s="3" t="str">
        <f>IF($A77="ADD",IF(NOT(ISBLANK(N77)),_xlfn.XLOOKUP(N77,len_adjust_rsn[lookupValue],len_adjust_rsn[lookupKey],"ERROR"),""), "")</f>
        <v/>
      </c>
      <c r="P77" s="19"/>
      <c r="Q77" s="19" t="str">
        <f t="shared" si="20"/>
        <v/>
      </c>
      <c r="R77" s="19"/>
      <c r="S77" s="19" t="str">
        <f t="shared" si="21"/>
        <v/>
      </c>
      <c r="U77" s="3" t="str">
        <f>IF($A77="ADD",IF(NOT(ISBLANK(T77)),_xlfn.XLOOKUP(T77,ud_stopping_place_type[lookupValue],ud_stopping_place_type[lookupKey],"ERROR"),""), "")</f>
        <v/>
      </c>
      <c r="V77" s="2" t="str">
        <f t="shared" si="22"/>
        <v/>
      </c>
      <c r="W77" s="2" t="str">
        <f t="shared" si="23"/>
        <v/>
      </c>
      <c r="X77" s="2" t="str">
        <f t="shared" si="24"/>
        <v/>
      </c>
      <c r="Y77" s="2" t="str">
        <f t="shared" si="25"/>
        <v/>
      </c>
      <c r="Z77" s="2" t="str">
        <f t="shared" si="26"/>
        <v/>
      </c>
      <c r="AA77" s="2" t="str">
        <f t="shared" si="27"/>
        <v/>
      </c>
      <c r="AB77" s="2" t="str">
        <f t="shared" si="28"/>
        <v/>
      </c>
      <c r="AD77" s="21"/>
      <c r="AE77" s="3" t="str">
        <f t="shared" si="29"/>
        <v/>
      </c>
      <c r="AF77" s="3" t="str">
        <f>IF($A77="","",IF((AND($A77="ADD",OR(AE77="",AE77="In Use"))),"5",(_xlfn.XLOOKUP(AE77,ud_asset_status[lookupValue],ud_asset_status[lookupKey],""))))</f>
        <v/>
      </c>
      <c r="AG77" s="21"/>
      <c r="AI77" s="3" t="str">
        <f>IF($A77="ADD",IF(NOT(ISBLANK(AH77)),_xlfn.XLOOKUP(AH77,ar_replace_reason[lookupValue],ar_replace_reason[lookupKey],"ERROR"),""), "")</f>
        <v/>
      </c>
      <c r="AJ77" s="3" t="str">
        <f t="shared" si="30"/>
        <v/>
      </c>
      <c r="AK77" s="3" t="str">
        <f>IF($A77="","",IF((AND($A77="ADD",OR(AJ77="",AJ77="Queenstown-Lakes District Council"))),"70",(_xlfn.XLOOKUP(AJ77,ud_organisation_owner[lookupValue],ud_organisation_owner[lookupKey],""))))</f>
        <v/>
      </c>
      <c r="AL77" s="3" t="str">
        <f t="shared" si="31"/>
        <v/>
      </c>
      <c r="AM77" s="3" t="str">
        <f>IF($A77="","",IF((AND($A77="ADD",OR(AL77="",AL77="Queenstown-Lakes District Council"))),"70",(_xlfn.XLOOKUP(AL77,ud_organisation_owner[lookupValue],ud_organisation_owner[lookupKey],""))))</f>
        <v/>
      </c>
      <c r="AN77" s="3" t="str">
        <f t="shared" si="32"/>
        <v/>
      </c>
      <c r="AO77" s="3" t="str">
        <f>IF($A77="","",IF((AND($A77="ADD",OR(AN77="",AN77="Local Authority"))),"17",(_xlfn.XLOOKUP(AN77,ud_sub_organisation[lookupValue],ud_sub_organisation[lookupKey],""))))</f>
        <v/>
      </c>
      <c r="AP77" s="3" t="str">
        <f t="shared" si="33"/>
        <v/>
      </c>
      <c r="AQ77" s="3" t="str">
        <f>IF($A77="","",IF((AND($A77="ADD",OR(AP77="",AP77="Vested Assets"))),"12",(_xlfn.XLOOKUP(AP77,ud_work_category[lookupValue],ud_work_category[lookupKey],""))))</f>
        <v/>
      </c>
      <c r="AR77" s="20"/>
      <c r="AS77" s="2" t="str">
        <f t="shared" si="34"/>
        <v/>
      </c>
      <c r="AT77" s="2" t="str">
        <f t="shared" si="35"/>
        <v/>
      </c>
      <c r="AU77" s="3" t="str">
        <f t="shared" si="36"/>
        <v/>
      </c>
      <c r="AV77" s="3" t="str">
        <f>IF($A77="","",IF((AND($A77="ADD",OR(AU77="",AU77="Excellent"))),"1",(_xlfn.XLOOKUP(AU77,condition[lookupValue],condition[lookupKey],""))))</f>
        <v/>
      </c>
      <c r="AW77" s="21" t="str">
        <f t="shared" si="37"/>
        <v/>
      </c>
      <c r="AX77" s="5"/>
    </row>
    <row r="78" spans="2:50" x14ac:dyDescent="0.25">
      <c r="B78" s="4"/>
      <c r="E78" s="3" t="str">
        <f>IF($A78="ADD",IF(NOT(ISBLANK(D78)),_xlfn.XLOOKUP(D78,roadnames[lookupValue],roadnames[lookupKey],"ERROR"),""), "")</f>
        <v/>
      </c>
      <c r="F78" s="4"/>
      <c r="G78" s="4"/>
      <c r="H78" s="19"/>
      <c r="I78" s="19"/>
      <c r="K78" s="3" t="str">
        <f>IF($A78="ADD",IF(NOT(ISBLANK(J78)),_xlfn.XLOOKUP(J78,side[lookupValue],side[lookupKey],"ERROR"),""), "")</f>
        <v/>
      </c>
      <c r="L78" s="19" t="str">
        <f t="shared" si="19"/>
        <v/>
      </c>
      <c r="M78" s="4"/>
      <c r="O78" s="3" t="str">
        <f>IF($A78="ADD",IF(NOT(ISBLANK(N78)),_xlfn.XLOOKUP(N78,len_adjust_rsn[lookupValue],len_adjust_rsn[lookupKey],"ERROR"),""), "")</f>
        <v/>
      </c>
      <c r="P78" s="19"/>
      <c r="Q78" s="19" t="str">
        <f t="shared" si="20"/>
        <v/>
      </c>
      <c r="R78" s="19"/>
      <c r="S78" s="19" t="str">
        <f t="shared" si="21"/>
        <v/>
      </c>
      <c r="U78" s="3" t="str">
        <f>IF($A78="ADD",IF(NOT(ISBLANK(T78)),_xlfn.XLOOKUP(T78,ud_stopping_place_type[lookupValue],ud_stopping_place_type[lookupKey],"ERROR"),""), "")</f>
        <v/>
      </c>
      <c r="V78" s="2" t="str">
        <f t="shared" si="22"/>
        <v/>
      </c>
      <c r="W78" s="2" t="str">
        <f t="shared" si="23"/>
        <v/>
      </c>
      <c r="X78" s="2" t="str">
        <f t="shared" si="24"/>
        <v/>
      </c>
      <c r="Y78" s="2" t="str">
        <f t="shared" si="25"/>
        <v/>
      </c>
      <c r="Z78" s="2" t="str">
        <f t="shared" si="26"/>
        <v/>
      </c>
      <c r="AA78" s="2" t="str">
        <f t="shared" si="27"/>
        <v/>
      </c>
      <c r="AB78" s="2" t="str">
        <f t="shared" si="28"/>
        <v/>
      </c>
      <c r="AD78" s="21"/>
      <c r="AE78" s="3" t="str">
        <f t="shared" si="29"/>
        <v/>
      </c>
      <c r="AF78" s="3" t="str">
        <f>IF($A78="","",IF((AND($A78="ADD",OR(AE78="",AE78="In Use"))),"5",(_xlfn.XLOOKUP(AE78,ud_asset_status[lookupValue],ud_asset_status[lookupKey],""))))</f>
        <v/>
      </c>
      <c r="AG78" s="21"/>
      <c r="AI78" s="3" t="str">
        <f>IF($A78="ADD",IF(NOT(ISBLANK(AH78)),_xlfn.XLOOKUP(AH78,ar_replace_reason[lookupValue],ar_replace_reason[lookupKey],"ERROR"),""), "")</f>
        <v/>
      </c>
      <c r="AJ78" s="3" t="str">
        <f t="shared" si="30"/>
        <v/>
      </c>
      <c r="AK78" s="3" t="str">
        <f>IF($A78="","",IF((AND($A78="ADD",OR(AJ78="",AJ78="Queenstown-Lakes District Council"))),"70",(_xlfn.XLOOKUP(AJ78,ud_organisation_owner[lookupValue],ud_organisation_owner[lookupKey],""))))</f>
        <v/>
      </c>
      <c r="AL78" s="3" t="str">
        <f t="shared" si="31"/>
        <v/>
      </c>
      <c r="AM78" s="3" t="str">
        <f>IF($A78="","",IF((AND($A78="ADD",OR(AL78="",AL78="Queenstown-Lakes District Council"))),"70",(_xlfn.XLOOKUP(AL78,ud_organisation_owner[lookupValue],ud_organisation_owner[lookupKey],""))))</f>
        <v/>
      </c>
      <c r="AN78" s="3" t="str">
        <f t="shared" si="32"/>
        <v/>
      </c>
      <c r="AO78" s="3" t="str">
        <f>IF($A78="","",IF((AND($A78="ADD",OR(AN78="",AN78="Local Authority"))),"17",(_xlfn.XLOOKUP(AN78,ud_sub_organisation[lookupValue],ud_sub_organisation[lookupKey],""))))</f>
        <v/>
      </c>
      <c r="AP78" s="3" t="str">
        <f t="shared" si="33"/>
        <v/>
      </c>
      <c r="AQ78" s="3" t="str">
        <f>IF($A78="","",IF((AND($A78="ADD",OR(AP78="",AP78="Vested Assets"))),"12",(_xlfn.XLOOKUP(AP78,ud_work_category[lookupValue],ud_work_category[lookupKey],""))))</f>
        <v/>
      </c>
      <c r="AR78" s="20"/>
      <c r="AS78" s="2" t="str">
        <f t="shared" si="34"/>
        <v/>
      </c>
      <c r="AT78" s="2" t="str">
        <f t="shared" si="35"/>
        <v/>
      </c>
      <c r="AU78" s="3" t="str">
        <f t="shared" si="36"/>
        <v/>
      </c>
      <c r="AV78" s="3" t="str">
        <f>IF($A78="","",IF((AND($A78="ADD",OR(AU78="",AU78="Excellent"))),"1",(_xlfn.XLOOKUP(AU78,condition[lookupValue],condition[lookupKey],""))))</f>
        <v/>
      </c>
      <c r="AW78" s="21" t="str">
        <f t="shared" si="37"/>
        <v/>
      </c>
      <c r="AX78" s="5"/>
    </row>
    <row r="79" spans="2:50" x14ac:dyDescent="0.25">
      <c r="B79" s="4"/>
      <c r="E79" s="3" t="str">
        <f>IF($A79="ADD",IF(NOT(ISBLANK(D79)),_xlfn.XLOOKUP(D79,roadnames[lookupValue],roadnames[lookupKey],"ERROR"),""), "")</f>
        <v/>
      </c>
      <c r="F79" s="4"/>
      <c r="G79" s="4"/>
      <c r="H79" s="19"/>
      <c r="I79" s="19"/>
      <c r="K79" s="3" t="str">
        <f>IF($A79="ADD",IF(NOT(ISBLANK(J79)),_xlfn.XLOOKUP(J79,side[lookupValue],side[lookupKey],"ERROR"),""), "")</f>
        <v/>
      </c>
      <c r="L79" s="19" t="str">
        <f t="shared" si="19"/>
        <v/>
      </c>
      <c r="M79" s="4"/>
      <c r="O79" s="3" t="str">
        <f>IF($A79="ADD",IF(NOT(ISBLANK(N79)),_xlfn.XLOOKUP(N79,len_adjust_rsn[lookupValue],len_adjust_rsn[lookupKey],"ERROR"),""), "")</f>
        <v/>
      </c>
      <c r="P79" s="19"/>
      <c r="Q79" s="19" t="str">
        <f t="shared" si="20"/>
        <v/>
      </c>
      <c r="R79" s="19"/>
      <c r="S79" s="19" t="str">
        <f t="shared" si="21"/>
        <v/>
      </c>
      <c r="U79" s="3" t="str">
        <f>IF($A79="ADD",IF(NOT(ISBLANK(T79)),_xlfn.XLOOKUP(T79,ud_stopping_place_type[lookupValue],ud_stopping_place_type[lookupKey],"ERROR"),""), "")</f>
        <v/>
      </c>
      <c r="V79" s="2" t="str">
        <f t="shared" si="22"/>
        <v/>
      </c>
      <c r="W79" s="2" t="str">
        <f t="shared" si="23"/>
        <v/>
      </c>
      <c r="X79" s="2" t="str">
        <f t="shared" si="24"/>
        <v/>
      </c>
      <c r="Y79" s="2" t="str">
        <f t="shared" si="25"/>
        <v/>
      </c>
      <c r="Z79" s="2" t="str">
        <f t="shared" si="26"/>
        <v/>
      </c>
      <c r="AA79" s="2" t="str">
        <f t="shared" si="27"/>
        <v/>
      </c>
      <c r="AB79" s="2" t="str">
        <f t="shared" si="28"/>
        <v/>
      </c>
      <c r="AD79" s="21"/>
      <c r="AE79" s="3" t="str">
        <f t="shared" si="29"/>
        <v/>
      </c>
      <c r="AF79" s="3" t="str">
        <f>IF($A79="","",IF((AND($A79="ADD",OR(AE79="",AE79="In Use"))),"5",(_xlfn.XLOOKUP(AE79,ud_asset_status[lookupValue],ud_asset_status[lookupKey],""))))</f>
        <v/>
      </c>
      <c r="AG79" s="21"/>
      <c r="AI79" s="3" t="str">
        <f>IF($A79="ADD",IF(NOT(ISBLANK(AH79)),_xlfn.XLOOKUP(AH79,ar_replace_reason[lookupValue],ar_replace_reason[lookupKey],"ERROR"),""), "")</f>
        <v/>
      </c>
      <c r="AJ79" s="3" t="str">
        <f t="shared" si="30"/>
        <v/>
      </c>
      <c r="AK79" s="3" t="str">
        <f>IF($A79="","",IF((AND($A79="ADD",OR(AJ79="",AJ79="Queenstown-Lakes District Council"))),"70",(_xlfn.XLOOKUP(AJ79,ud_organisation_owner[lookupValue],ud_organisation_owner[lookupKey],""))))</f>
        <v/>
      </c>
      <c r="AL79" s="3" t="str">
        <f t="shared" si="31"/>
        <v/>
      </c>
      <c r="AM79" s="3" t="str">
        <f>IF($A79="","",IF((AND($A79="ADD",OR(AL79="",AL79="Queenstown-Lakes District Council"))),"70",(_xlfn.XLOOKUP(AL79,ud_organisation_owner[lookupValue],ud_organisation_owner[lookupKey],""))))</f>
        <v/>
      </c>
      <c r="AN79" s="3" t="str">
        <f t="shared" si="32"/>
        <v/>
      </c>
      <c r="AO79" s="3" t="str">
        <f>IF($A79="","",IF((AND($A79="ADD",OR(AN79="",AN79="Local Authority"))),"17",(_xlfn.XLOOKUP(AN79,ud_sub_organisation[lookupValue],ud_sub_organisation[lookupKey],""))))</f>
        <v/>
      </c>
      <c r="AP79" s="3" t="str">
        <f t="shared" si="33"/>
        <v/>
      </c>
      <c r="AQ79" s="3" t="str">
        <f>IF($A79="","",IF((AND($A79="ADD",OR(AP79="",AP79="Vested Assets"))),"12",(_xlfn.XLOOKUP(AP79,ud_work_category[lookupValue],ud_work_category[lookupKey],""))))</f>
        <v/>
      </c>
      <c r="AR79" s="20"/>
      <c r="AS79" s="2" t="str">
        <f t="shared" si="34"/>
        <v/>
      </c>
      <c r="AT79" s="2" t="str">
        <f t="shared" si="35"/>
        <v/>
      </c>
      <c r="AU79" s="3" t="str">
        <f t="shared" si="36"/>
        <v/>
      </c>
      <c r="AV79" s="3" t="str">
        <f>IF($A79="","",IF((AND($A79="ADD",OR(AU79="",AU79="Excellent"))),"1",(_xlfn.XLOOKUP(AU79,condition[lookupValue],condition[lookupKey],""))))</f>
        <v/>
      </c>
      <c r="AW79" s="21" t="str">
        <f t="shared" si="37"/>
        <v/>
      </c>
      <c r="AX79" s="5"/>
    </row>
    <row r="80" spans="2:50" x14ac:dyDescent="0.25">
      <c r="B80" s="4"/>
      <c r="E80" s="3" t="str">
        <f>IF($A80="ADD",IF(NOT(ISBLANK(D80)),_xlfn.XLOOKUP(D80,roadnames[lookupValue],roadnames[lookupKey],"ERROR"),""), "")</f>
        <v/>
      </c>
      <c r="F80" s="4"/>
      <c r="G80" s="4"/>
      <c r="H80" s="19"/>
      <c r="I80" s="19"/>
      <c r="K80" s="3" t="str">
        <f>IF($A80="ADD",IF(NOT(ISBLANK(J80)),_xlfn.XLOOKUP(J80,side[lookupValue],side[lookupKey],"ERROR"),""), "")</f>
        <v/>
      </c>
      <c r="L80" s="19" t="str">
        <f t="shared" si="19"/>
        <v/>
      </c>
      <c r="M80" s="4"/>
      <c r="O80" s="3" t="str">
        <f>IF($A80="ADD",IF(NOT(ISBLANK(N80)),_xlfn.XLOOKUP(N80,len_adjust_rsn[lookupValue],len_adjust_rsn[lookupKey],"ERROR"),""), "")</f>
        <v/>
      </c>
      <c r="P80" s="19"/>
      <c r="Q80" s="19" t="str">
        <f t="shared" si="20"/>
        <v/>
      </c>
      <c r="R80" s="19"/>
      <c r="S80" s="19" t="str">
        <f t="shared" si="21"/>
        <v/>
      </c>
      <c r="U80" s="3" t="str">
        <f>IF($A80="ADD",IF(NOT(ISBLANK(T80)),_xlfn.XLOOKUP(T80,ud_stopping_place_type[lookupValue],ud_stopping_place_type[lookupKey],"ERROR"),""), "")</f>
        <v/>
      </c>
      <c r="V80" s="2" t="str">
        <f t="shared" si="22"/>
        <v/>
      </c>
      <c r="W80" s="2" t="str">
        <f t="shared" si="23"/>
        <v/>
      </c>
      <c r="X80" s="2" t="str">
        <f t="shared" si="24"/>
        <v/>
      </c>
      <c r="Y80" s="2" t="str">
        <f t="shared" si="25"/>
        <v/>
      </c>
      <c r="Z80" s="2" t="str">
        <f t="shared" si="26"/>
        <v/>
      </c>
      <c r="AA80" s="2" t="str">
        <f t="shared" si="27"/>
        <v/>
      </c>
      <c r="AB80" s="2" t="str">
        <f t="shared" si="28"/>
        <v/>
      </c>
      <c r="AD80" s="21"/>
      <c r="AE80" s="3" t="str">
        <f t="shared" si="29"/>
        <v/>
      </c>
      <c r="AF80" s="3" t="str">
        <f>IF($A80="","",IF((AND($A80="ADD",OR(AE80="",AE80="In Use"))),"5",(_xlfn.XLOOKUP(AE80,ud_asset_status[lookupValue],ud_asset_status[lookupKey],""))))</f>
        <v/>
      </c>
      <c r="AG80" s="21"/>
      <c r="AI80" s="3" t="str">
        <f>IF($A80="ADD",IF(NOT(ISBLANK(AH80)),_xlfn.XLOOKUP(AH80,ar_replace_reason[lookupValue],ar_replace_reason[lookupKey],"ERROR"),""), "")</f>
        <v/>
      </c>
      <c r="AJ80" s="3" t="str">
        <f t="shared" si="30"/>
        <v/>
      </c>
      <c r="AK80" s="3" t="str">
        <f>IF($A80="","",IF((AND($A80="ADD",OR(AJ80="",AJ80="Queenstown-Lakes District Council"))),"70",(_xlfn.XLOOKUP(AJ80,ud_organisation_owner[lookupValue],ud_organisation_owner[lookupKey],""))))</f>
        <v/>
      </c>
      <c r="AL80" s="3" t="str">
        <f t="shared" si="31"/>
        <v/>
      </c>
      <c r="AM80" s="3" t="str">
        <f>IF($A80="","",IF((AND($A80="ADD",OR(AL80="",AL80="Queenstown-Lakes District Council"))),"70",(_xlfn.XLOOKUP(AL80,ud_organisation_owner[lookupValue],ud_organisation_owner[lookupKey],""))))</f>
        <v/>
      </c>
      <c r="AN80" s="3" t="str">
        <f t="shared" si="32"/>
        <v/>
      </c>
      <c r="AO80" s="3" t="str">
        <f>IF($A80="","",IF((AND($A80="ADD",OR(AN80="",AN80="Local Authority"))),"17",(_xlfn.XLOOKUP(AN80,ud_sub_organisation[lookupValue],ud_sub_organisation[lookupKey],""))))</f>
        <v/>
      </c>
      <c r="AP80" s="3" t="str">
        <f t="shared" si="33"/>
        <v/>
      </c>
      <c r="AQ80" s="3" t="str">
        <f>IF($A80="","",IF((AND($A80="ADD",OR(AP80="",AP80="Vested Assets"))),"12",(_xlfn.XLOOKUP(AP80,ud_work_category[lookupValue],ud_work_category[lookupKey],""))))</f>
        <v/>
      </c>
      <c r="AR80" s="20"/>
      <c r="AS80" s="2" t="str">
        <f t="shared" si="34"/>
        <v/>
      </c>
      <c r="AT80" s="2" t="str">
        <f t="shared" si="35"/>
        <v/>
      </c>
      <c r="AU80" s="3" t="str">
        <f t="shared" si="36"/>
        <v/>
      </c>
      <c r="AV80" s="3" t="str">
        <f>IF($A80="","",IF((AND($A80="ADD",OR(AU80="",AU80="Excellent"))),"1",(_xlfn.XLOOKUP(AU80,condition[lookupValue],condition[lookupKey],""))))</f>
        <v/>
      </c>
      <c r="AW80" s="21" t="str">
        <f t="shared" si="37"/>
        <v/>
      </c>
      <c r="AX80" s="5"/>
    </row>
    <row r="81" spans="2:50" x14ac:dyDescent="0.25">
      <c r="B81" s="4"/>
      <c r="E81" s="3" t="str">
        <f>IF($A81="ADD",IF(NOT(ISBLANK(D81)),_xlfn.XLOOKUP(D81,roadnames[lookupValue],roadnames[lookupKey],"ERROR"),""), "")</f>
        <v/>
      </c>
      <c r="F81" s="4"/>
      <c r="G81" s="4"/>
      <c r="H81" s="19"/>
      <c r="I81" s="19"/>
      <c r="K81" s="3" t="str">
        <f>IF($A81="ADD",IF(NOT(ISBLANK(J81)),_xlfn.XLOOKUP(J81,side[lookupValue],side[lookupKey],"ERROR"),""), "")</f>
        <v/>
      </c>
      <c r="L81" s="19" t="str">
        <f t="shared" si="19"/>
        <v/>
      </c>
      <c r="M81" s="4"/>
      <c r="O81" s="3" t="str">
        <f>IF($A81="ADD",IF(NOT(ISBLANK(N81)),_xlfn.XLOOKUP(N81,len_adjust_rsn[lookupValue],len_adjust_rsn[lookupKey],"ERROR"),""), "")</f>
        <v/>
      </c>
      <c r="P81" s="19"/>
      <c r="Q81" s="19" t="str">
        <f t="shared" si="20"/>
        <v/>
      </c>
      <c r="R81" s="19"/>
      <c r="S81" s="19" t="str">
        <f t="shared" si="21"/>
        <v/>
      </c>
      <c r="U81" s="3" t="str">
        <f>IF($A81="ADD",IF(NOT(ISBLANK(T81)),_xlfn.XLOOKUP(T81,ud_stopping_place_type[lookupValue],ud_stopping_place_type[lookupKey],"ERROR"),""), "")</f>
        <v/>
      </c>
      <c r="V81" s="2" t="str">
        <f t="shared" si="22"/>
        <v/>
      </c>
      <c r="W81" s="2" t="str">
        <f t="shared" si="23"/>
        <v/>
      </c>
      <c r="X81" s="2" t="str">
        <f t="shared" si="24"/>
        <v/>
      </c>
      <c r="Y81" s="2" t="str">
        <f t="shared" si="25"/>
        <v/>
      </c>
      <c r="Z81" s="2" t="str">
        <f t="shared" si="26"/>
        <v/>
      </c>
      <c r="AA81" s="2" t="str">
        <f t="shared" si="27"/>
        <v/>
      </c>
      <c r="AB81" s="2" t="str">
        <f t="shared" si="28"/>
        <v/>
      </c>
      <c r="AD81" s="21"/>
      <c r="AE81" s="3" t="str">
        <f t="shared" si="29"/>
        <v/>
      </c>
      <c r="AF81" s="3" t="str">
        <f>IF($A81="","",IF((AND($A81="ADD",OR(AE81="",AE81="In Use"))),"5",(_xlfn.XLOOKUP(AE81,ud_asset_status[lookupValue],ud_asset_status[lookupKey],""))))</f>
        <v/>
      </c>
      <c r="AG81" s="21"/>
      <c r="AI81" s="3" t="str">
        <f>IF($A81="ADD",IF(NOT(ISBLANK(AH81)),_xlfn.XLOOKUP(AH81,ar_replace_reason[lookupValue],ar_replace_reason[lookupKey],"ERROR"),""), "")</f>
        <v/>
      </c>
      <c r="AJ81" s="3" t="str">
        <f t="shared" si="30"/>
        <v/>
      </c>
      <c r="AK81" s="3" t="str">
        <f>IF($A81="","",IF((AND($A81="ADD",OR(AJ81="",AJ81="Queenstown-Lakes District Council"))),"70",(_xlfn.XLOOKUP(AJ81,ud_organisation_owner[lookupValue],ud_organisation_owner[lookupKey],""))))</f>
        <v/>
      </c>
      <c r="AL81" s="3" t="str">
        <f t="shared" si="31"/>
        <v/>
      </c>
      <c r="AM81" s="3" t="str">
        <f>IF($A81="","",IF((AND($A81="ADD",OR(AL81="",AL81="Queenstown-Lakes District Council"))),"70",(_xlfn.XLOOKUP(AL81,ud_organisation_owner[lookupValue],ud_organisation_owner[lookupKey],""))))</f>
        <v/>
      </c>
      <c r="AN81" s="3" t="str">
        <f t="shared" si="32"/>
        <v/>
      </c>
      <c r="AO81" s="3" t="str">
        <f>IF($A81="","",IF((AND($A81="ADD",OR(AN81="",AN81="Local Authority"))),"17",(_xlfn.XLOOKUP(AN81,ud_sub_organisation[lookupValue],ud_sub_organisation[lookupKey],""))))</f>
        <v/>
      </c>
      <c r="AP81" s="3" t="str">
        <f t="shared" si="33"/>
        <v/>
      </c>
      <c r="AQ81" s="3" t="str">
        <f>IF($A81="","",IF((AND($A81="ADD",OR(AP81="",AP81="Vested Assets"))),"12",(_xlfn.XLOOKUP(AP81,ud_work_category[lookupValue],ud_work_category[lookupKey],""))))</f>
        <v/>
      </c>
      <c r="AR81" s="20"/>
      <c r="AS81" s="2" t="str">
        <f t="shared" si="34"/>
        <v/>
      </c>
      <c r="AT81" s="2" t="str">
        <f t="shared" si="35"/>
        <v/>
      </c>
      <c r="AU81" s="3" t="str">
        <f t="shared" si="36"/>
        <v/>
      </c>
      <c r="AV81" s="3" t="str">
        <f>IF($A81="","",IF((AND($A81="ADD",OR(AU81="",AU81="Excellent"))),"1",(_xlfn.XLOOKUP(AU81,condition[lookupValue],condition[lookupKey],""))))</f>
        <v/>
      </c>
      <c r="AW81" s="21" t="str">
        <f t="shared" si="37"/>
        <v/>
      </c>
      <c r="AX81" s="5"/>
    </row>
    <row r="82" spans="2:50" x14ac:dyDescent="0.25">
      <c r="B82" s="4"/>
      <c r="E82" s="3" t="str">
        <f>IF($A82="ADD",IF(NOT(ISBLANK(D82)),_xlfn.XLOOKUP(D82,roadnames[lookupValue],roadnames[lookupKey],"ERROR"),""), "")</f>
        <v/>
      </c>
      <c r="F82" s="4"/>
      <c r="G82" s="4"/>
      <c r="H82" s="19"/>
      <c r="I82" s="19"/>
      <c r="K82" s="3" t="str">
        <f>IF($A82="ADD",IF(NOT(ISBLANK(J82)),_xlfn.XLOOKUP(J82,side[lookupValue],side[lookupKey],"ERROR"),""), "")</f>
        <v/>
      </c>
      <c r="L82" s="19" t="str">
        <f t="shared" si="19"/>
        <v/>
      </c>
      <c r="M82" s="4"/>
      <c r="O82" s="3" t="str">
        <f>IF($A82="ADD",IF(NOT(ISBLANK(N82)),_xlfn.XLOOKUP(N82,len_adjust_rsn[lookupValue],len_adjust_rsn[lookupKey],"ERROR"),""), "")</f>
        <v/>
      </c>
      <c r="P82" s="19"/>
      <c r="Q82" s="19" t="str">
        <f t="shared" si="20"/>
        <v/>
      </c>
      <c r="R82" s="19"/>
      <c r="S82" s="19" t="str">
        <f t="shared" si="21"/>
        <v/>
      </c>
      <c r="U82" s="3" t="str">
        <f>IF($A82="ADD",IF(NOT(ISBLANK(T82)),_xlfn.XLOOKUP(T82,ud_stopping_place_type[lookupValue],ud_stopping_place_type[lookupKey],"ERROR"),""), "")</f>
        <v/>
      </c>
      <c r="V82" s="2" t="str">
        <f t="shared" si="22"/>
        <v/>
      </c>
      <c r="W82" s="2" t="str">
        <f t="shared" si="23"/>
        <v/>
      </c>
      <c r="X82" s="2" t="str">
        <f t="shared" si="24"/>
        <v/>
      </c>
      <c r="Y82" s="2" t="str">
        <f t="shared" si="25"/>
        <v/>
      </c>
      <c r="Z82" s="2" t="str">
        <f t="shared" si="26"/>
        <v/>
      </c>
      <c r="AA82" s="2" t="str">
        <f t="shared" si="27"/>
        <v/>
      </c>
      <c r="AB82" s="2" t="str">
        <f t="shared" si="28"/>
        <v/>
      </c>
      <c r="AD82" s="21"/>
      <c r="AE82" s="3" t="str">
        <f t="shared" si="29"/>
        <v/>
      </c>
      <c r="AF82" s="3" t="str">
        <f>IF($A82="","",IF((AND($A82="ADD",OR(AE82="",AE82="In Use"))),"5",(_xlfn.XLOOKUP(AE82,ud_asset_status[lookupValue],ud_asset_status[lookupKey],""))))</f>
        <v/>
      </c>
      <c r="AG82" s="21"/>
      <c r="AI82" s="3" t="str">
        <f>IF($A82="ADD",IF(NOT(ISBLANK(AH82)),_xlfn.XLOOKUP(AH82,ar_replace_reason[lookupValue],ar_replace_reason[lookupKey],"ERROR"),""), "")</f>
        <v/>
      </c>
      <c r="AJ82" s="3" t="str">
        <f t="shared" si="30"/>
        <v/>
      </c>
      <c r="AK82" s="3" t="str">
        <f>IF($A82="","",IF((AND($A82="ADD",OR(AJ82="",AJ82="Queenstown-Lakes District Council"))),"70",(_xlfn.XLOOKUP(AJ82,ud_organisation_owner[lookupValue],ud_organisation_owner[lookupKey],""))))</f>
        <v/>
      </c>
      <c r="AL82" s="3" t="str">
        <f t="shared" si="31"/>
        <v/>
      </c>
      <c r="AM82" s="3" t="str">
        <f>IF($A82="","",IF((AND($A82="ADD",OR(AL82="",AL82="Queenstown-Lakes District Council"))),"70",(_xlfn.XLOOKUP(AL82,ud_organisation_owner[lookupValue],ud_organisation_owner[lookupKey],""))))</f>
        <v/>
      </c>
      <c r="AN82" s="3" t="str">
        <f t="shared" si="32"/>
        <v/>
      </c>
      <c r="AO82" s="3" t="str">
        <f>IF($A82="","",IF((AND($A82="ADD",OR(AN82="",AN82="Local Authority"))),"17",(_xlfn.XLOOKUP(AN82,ud_sub_organisation[lookupValue],ud_sub_organisation[lookupKey],""))))</f>
        <v/>
      </c>
      <c r="AP82" s="3" t="str">
        <f t="shared" si="33"/>
        <v/>
      </c>
      <c r="AQ82" s="3" t="str">
        <f>IF($A82="","",IF((AND($A82="ADD",OR(AP82="",AP82="Vested Assets"))),"12",(_xlfn.XLOOKUP(AP82,ud_work_category[lookupValue],ud_work_category[lookupKey],""))))</f>
        <v/>
      </c>
      <c r="AR82" s="20"/>
      <c r="AS82" s="2" t="str">
        <f t="shared" si="34"/>
        <v/>
      </c>
      <c r="AT82" s="2" t="str">
        <f t="shared" si="35"/>
        <v/>
      </c>
      <c r="AU82" s="3" t="str">
        <f t="shared" si="36"/>
        <v/>
      </c>
      <c r="AV82" s="3" t="str">
        <f>IF($A82="","",IF((AND($A82="ADD",OR(AU82="",AU82="Excellent"))),"1",(_xlfn.XLOOKUP(AU82,condition[lookupValue],condition[lookupKey],""))))</f>
        <v/>
      </c>
      <c r="AW82" s="21" t="str">
        <f t="shared" si="37"/>
        <v/>
      </c>
      <c r="AX82" s="5"/>
    </row>
    <row r="83" spans="2:50" x14ac:dyDescent="0.25">
      <c r="B83" s="4"/>
      <c r="E83" s="3" t="str">
        <f>IF($A83="ADD",IF(NOT(ISBLANK(D83)),_xlfn.XLOOKUP(D83,roadnames[lookupValue],roadnames[lookupKey],"ERROR"),""), "")</f>
        <v/>
      </c>
      <c r="F83" s="4"/>
      <c r="G83" s="4"/>
      <c r="H83" s="19"/>
      <c r="I83" s="19"/>
      <c r="K83" s="3" t="str">
        <f>IF($A83="ADD",IF(NOT(ISBLANK(J83)),_xlfn.XLOOKUP(J83,side[lookupValue],side[lookupKey],"ERROR"),""), "")</f>
        <v/>
      </c>
      <c r="L83" s="19" t="str">
        <f t="shared" si="19"/>
        <v/>
      </c>
      <c r="M83" s="4"/>
      <c r="O83" s="3" t="str">
        <f>IF($A83="ADD",IF(NOT(ISBLANK(N83)),_xlfn.XLOOKUP(N83,len_adjust_rsn[lookupValue],len_adjust_rsn[lookupKey],"ERROR"),""), "")</f>
        <v/>
      </c>
      <c r="P83" s="19"/>
      <c r="Q83" s="19" t="str">
        <f t="shared" si="20"/>
        <v/>
      </c>
      <c r="R83" s="19"/>
      <c r="S83" s="19" t="str">
        <f t="shared" si="21"/>
        <v/>
      </c>
      <c r="U83" s="3" t="str">
        <f>IF($A83="ADD",IF(NOT(ISBLANK(T83)),_xlfn.XLOOKUP(T83,ud_stopping_place_type[lookupValue],ud_stopping_place_type[lookupKey],"ERROR"),""), "")</f>
        <v/>
      </c>
      <c r="V83" s="2" t="str">
        <f t="shared" si="22"/>
        <v/>
      </c>
      <c r="W83" s="2" t="str">
        <f t="shared" si="23"/>
        <v/>
      </c>
      <c r="X83" s="2" t="str">
        <f t="shared" si="24"/>
        <v/>
      </c>
      <c r="Y83" s="2" t="str">
        <f t="shared" si="25"/>
        <v/>
      </c>
      <c r="Z83" s="2" t="str">
        <f t="shared" si="26"/>
        <v/>
      </c>
      <c r="AA83" s="2" t="str">
        <f t="shared" si="27"/>
        <v/>
      </c>
      <c r="AB83" s="2" t="str">
        <f t="shared" si="28"/>
        <v/>
      </c>
      <c r="AD83" s="21"/>
      <c r="AE83" s="3" t="str">
        <f t="shared" si="29"/>
        <v/>
      </c>
      <c r="AF83" s="3" t="str">
        <f>IF($A83="","",IF((AND($A83="ADD",OR(AE83="",AE83="In Use"))),"5",(_xlfn.XLOOKUP(AE83,ud_asset_status[lookupValue],ud_asset_status[lookupKey],""))))</f>
        <v/>
      </c>
      <c r="AG83" s="21"/>
      <c r="AI83" s="3" t="str">
        <f>IF($A83="ADD",IF(NOT(ISBLANK(AH83)),_xlfn.XLOOKUP(AH83,ar_replace_reason[lookupValue],ar_replace_reason[lookupKey],"ERROR"),""), "")</f>
        <v/>
      </c>
      <c r="AJ83" s="3" t="str">
        <f t="shared" si="30"/>
        <v/>
      </c>
      <c r="AK83" s="3" t="str">
        <f>IF($A83="","",IF((AND($A83="ADD",OR(AJ83="",AJ83="Queenstown-Lakes District Council"))),"70",(_xlfn.XLOOKUP(AJ83,ud_organisation_owner[lookupValue],ud_organisation_owner[lookupKey],""))))</f>
        <v/>
      </c>
      <c r="AL83" s="3" t="str">
        <f t="shared" si="31"/>
        <v/>
      </c>
      <c r="AM83" s="3" t="str">
        <f>IF($A83="","",IF((AND($A83="ADD",OR(AL83="",AL83="Queenstown-Lakes District Council"))),"70",(_xlfn.XLOOKUP(AL83,ud_organisation_owner[lookupValue],ud_organisation_owner[lookupKey],""))))</f>
        <v/>
      </c>
      <c r="AN83" s="3" t="str">
        <f t="shared" si="32"/>
        <v/>
      </c>
      <c r="AO83" s="3" t="str">
        <f>IF($A83="","",IF((AND($A83="ADD",OR(AN83="",AN83="Local Authority"))),"17",(_xlfn.XLOOKUP(AN83,ud_sub_organisation[lookupValue],ud_sub_organisation[lookupKey],""))))</f>
        <v/>
      </c>
      <c r="AP83" s="3" t="str">
        <f t="shared" si="33"/>
        <v/>
      </c>
      <c r="AQ83" s="3" t="str">
        <f>IF($A83="","",IF((AND($A83="ADD",OR(AP83="",AP83="Vested Assets"))),"12",(_xlfn.XLOOKUP(AP83,ud_work_category[lookupValue],ud_work_category[lookupKey],""))))</f>
        <v/>
      </c>
      <c r="AR83" s="20"/>
      <c r="AS83" s="2" t="str">
        <f t="shared" si="34"/>
        <v/>
      </c>
      <c r="AT83" s="2" t="str">
        <f t="shared" si="35"/>
        <v/>
      </c>
      <c r="AU83" s="3" t="str">
        <f t="shared" si="36"/>
        <v/>
      </c>
      <c r="AV83" s="3" t="str">
        <f>IF($A83="","",IF((AND($A83="ADD",OR(AU83="",AU83="Excellent"))),"1",(_xlfn.XLOOKUP(AU83,condition[lookupValue],condition[lookupKey],""))))</f>
        <v/>
      </c>
      <c r="AW83" s="21" t="str">
        <f t="shared" si="37"/>
        <v/>
      </c>
      <c r="AX83" s="5"/>
    </row>
    <row r="84" spans="2:50" x14ac:dyDescent="0.25">
      <c r="B84" s="4"/>
      <c r="E84" s="3" t="str">
        <f>IF($A84="ADD",IF(NOT(ISBLANK(D84)),_xlfn.XLOOKUP(D84,roadnames[lookupValue],roadnames[lookupKey],"ERROR"),""), "")</f>
        <v/>
      </c>
      <c r="F84" s="4"/>
      <c r="G84" s="4"/>
      <c r="H84" s="19"/>
      <c r="I84" s="19"/>
      <c r="K84" s="3" t="str">
        <f>IF($A84="ADD",IF(NOT(ISBLANK(J84)),_xlfn.XLOOKUP(J84,side[lookupValue],side[lookupKey],"ERROR"),""), "")</f>
        <v/>
      </c>
      <c r="L84" s="19" t="str">
        <f t="shared" si="19"/>
        <v/>
      </c>
      <c r="M84" s="4"/>
      <c r="O84" s="3" t="str">
        <f>IF($A84="ADD",IF(NOT(ISBLANK(N84)),_xlfn.XLOOKUP(N84,len_adjust_rsn[lookupValue],len_adjust_rsn[lookupKey],"ERROR"),""), "")</f>
        <v/>
      </c>
      <c r="P84" s="19"/>
      <c r="Q84" s="19" t="str">
        <f t="shared" si="20"/>
        <v/>
      </c>
      <c r="R84" s="19"/>
      <c r="S84" s="19" t="str">
        <f t="shared" si="21"/>
        <v/>
      </c>
      <c r="U84" s="3" t="str">
        <f>IF($A84="ADD",IF(NOT(ISBLANK(T84)),_xlfn.XLOOKUP(T84,ud_stopping_place_type[lookupValue],ud_stopping_place_type[lookupKey],"ERROR"),""), "")</f>
        <v/>
      </c>
      <c r="V84" s="2" t="str">
        <f t="shared" si="22"/>
        <v/>
      </c>
      <c r="W84" s="2" t="str">
        <f t="shared" si="23"/>
        <v/>
      </c>
      <c r="X84" s="2" t="str">
        <f t="shared" si="24"/>
        <v/>
      </c>
      <c r="Y84" s="2" t="str">
        <f t="shared" si="25"/>
        <v/>
      </c>
      <c r="Z84" s="2" t="str">
        <f t="shared" si="26"/>
        <v/>
      </c>
      <c r="AA84" s="2" t="str">
        <f t="shared" si="27"/>
        <v/>
      </c>
      <c r="AB84" s="2" t="str">
        <f t="shared" si="28"/>
        <v/>
      </c>
      <c r="AD84" s="21"/>
      <c r="AE84" s="3" t="str">
        <f t="shared" si="29"/>
        <v/>
      </c>
      <c r="AF84" s="3" t="str">
        <f>IF($A84="","",IF((AND($A84="ADD",OR(AE84="",AE84="In Use"))),"5",(_xlfn.XLOOKUP(AE84,ud_asset_status[lookupValue],ud_asset_status[lookupKey],""))))</f>
        <v/>
      </c>
      <c r="AG84" s="21"/>
      <c r="AI84" s="3" t="str">
        <f>IF($A84="ADD",IF(NOT(ISBLANK(AH84)),_xlfn.XLOOKUP(AH84,ar_replace_reason[lookupValue],ar_replace_reason[lookupKey],"ERROR"),""), "")</f>
        <v/>
      </c>
      <c r="AJ84" s="3" t="str">
        <f t="shared" si="30"/>
        <v/>
      </c>
      <c r="AK84" s="3" t="str">
        <f>IF($A84="","",IF((AND($A84="ADD",OR(AJ84="",AJ84="Queenstown-Lakes District Council"))),"70",(_xlfn.XLOOKUP(AJ84,ud_organisation_owner[lookupValue],ud_organisation_owner[lookupKey],""))))</f>
        <v/>
      </c>
      <c r="AL84" s="3" t="str">
        <f t="shared" si="31"/>
        <v/>
      </c>
      <c r="AM84" s="3" t="str">
        <f>IF($A84="","",IF((AND($A84="ADD",OR(AL84="",AL84="Queenstown-Lakes District Council"))),"70",(_xlfn.XLOOKUP(AL84,ud_organisation_owner[lookupValue],ud_organisation_owner[lookupKey],""))))</f>
        <v/>
      </c>
      <c r="AN84" s="3" t="str">
        <f t="shared" si="32"/>
        <v/>
      </c>
      <c r="AO84" s="3" t="str">
        <f>IF($A84="","",IF((AND($A84="ADD",OR(AN84="",AN84="Local Authority"))),"17",(_xlfn.XLOOKUP(AN84,ud_sub_organisation[lookupValue],ud_sub_organisation[lookupKey],""))))</f>
        <v/>
      </c>
      <c r="AP84" s="3" t="str">
        <f t="shared" si="33"/>
        <v/>
      </c>
      <c r="AQ84" s="3" t="str">
        <f>IF($A84="","",IF((AND($A84="ADD",OR(AP84="",AP84="Vested Assets"))),"12",(_xlfn.XLOOKUP(AP84,ud_work_category[lookupValue],ud_work_category[lookupKey],""))))</f>
        <v/>
      </c>
      <c r="AR84" s="20"/>
      <c r="AS84" s="2" t="str">
        <f t="shared" si="34"/>
        <v/>
      </c>
      <c r="AT84" s="2" t="str">
        <f t="shared" si="35"/>
        <v/>
      </c>
      <c r="AU84" s="3" t="str">
        <f t="shared" si="36"/>
        <v/>
      </c>
      <c r="AV84" s="3" t="str">
        <f>IF($A84="","",IF((AND($A84="ADD",OR(AU84="",AU84="Excellent"))),"1",(_xlfn.XLOOKUP(AU84,condition[lookupValue],condition[lookupKey],""))))</f>
        <v/>
      </c>
      <c r="AW84" s="21" t="str">
        <f t="shared" si="37"/>
        <v/>
      </c>
      <c r="AX84" s="5"/>
    </row>
    <row r="85" spans="2:50" x14ac:dyDescent="0.25">
      <c r="B85" s="4"/>
      <c r="E85" s="3" t="str">
        <f>IF($A85="ADD",IF(NOT(ISBLANK(D85)),_xlfn.XLOOKUP(D85,roadnames[lookupValue],roadnames[lookupKey],"ERROR"),""), "")</f>
        <v/>
      </c>
      <c r="F85" s="4"/>
      <c r="G85" s="4"/>
      <c r="H85" s="19"/>
      <c r="I85" s="19"/>
      <c r="K85" s="3" t="str">
        <f>IF($A85="ADD",IF(NOT(ISBLANK(J85)),_xlfn.XLOOKUP(J85,side[lookupValue],side[lookupKey],"ERROR"),""), "")</f>
        <v/>
      </c>
      <c r="L85" s="19" t="str">
        <f t="shared" si="19"/>
        <v/>
      </c>
      <c r="M85" s="4"/>
      <c r="O85" s="3" t="str">
        <f>IF($A85="ADD",IF(NOT(ISBLANK(N85)),_xlfn.XLOOKUP(N85,len_adjust_rsn[lookupValue],len_adjust_rsn[lookupKey],"ERROR"),""), "")</f>
        <v/>
      </c>
      <c r="P85" s="19"/>
      <c r="Q85" s="19" t="str">
        <f t="shared" si="20"/>
        <v/>
      </c>
      <c r="R85" s="19"/>
      <c r="S85" s="19" t="str">
        <f t="shared" si="21"/>
        <v/>
      </c>
      <c r="U85" s="3" t="str">
        <f>IF($A85="ADD",IF(NOT(ISBLANK(T85)),_xlfn.XLOOKUP(T85,ud_stopping_place_type[lookupValue],ud_stopping_place_type[lookupKey],"ERROR"),""), "")</f>
        <v/>
      </c>
      <c r="V85" s="2" t="str">
        <f t="shared" si="22"/>
        <v/>
      </c>
      <c r="W85" s="2" t="str">
        <f t="shared" si="23"/>
        <v/>
      </c>
      <c r="X85" s="2" t="str">
        <f t="shared" si="24"/>
        <v/>
      </c>
      <c r="Y85" s="2" t="str">
        <f t="shared" si="25"/>
        <v/>
      </c>
      <c r="Z85" s="2" t="str">
        <f t="shared" si="26"/>
        <v/>
      </c>
      <c r="AA85" s="2" t="str">
        <f t="shared" si="27"/>
        <v/>
      </c>
      <c r="AB85" s="2" t="str">
        <f t="shared" si="28"/>
        <v/>
      </c>
      <c r="AD85" s="21"/>
      <c r="AE85" s="3" t="str">
        <f t="shared" si="29"/>
        <v/>
      </c>
      <c r="AF85" s="3" t="str">
        <f>IF($A85="","",IF((AND($A85="ADD",OR(AE85="",AE85="In Use"))),"5",(_xlfn.XLOOKUP(AE85,ud_asset_status[lookupValue],ud_asset_status[lookupKey],""))))</f>
        <v/>
      </c>
      <c r="AG85" s="21"/>
      <c r="AI85" s="3" t="str">
        <f>IF($A85="ADD",IF(NOT(ISBLANK(AH85)),_xlfn.XLOOKUP(AH85,ar_replace_reason[lookupValue],ar_replace_reason[lookupKey],"ERROR"),""), "")</f>
        <v/>
      </c>
      <c r="AJ85" s="3" t="str">
        <f t="shared" si="30"/>
        <v/>
      </c>
      <c r="AK85" s="3" t="str">
        <f>IF($A85="","",IF((AND($A85="ADD",OR(AJ85="",AJ85="Queenstown-Lakes District Council"))),"70",(_xlfn.XLOOKUP(AJ85,ud_organisation_owner[lookupValue],ud_organisation_owner[lookupKey],""))))</f>
        <v/>
      </c>
      <c r="AL85" s="3" t="str">
        <f t="shared" si="31"/>
        <v/>
      </c>
      <c r="AM85" s="3" t="str">
        <f>IF($A85="","",IF((AND($A85="ADD",OR(AL85="",AL85="Queenstown-Lakes District Council"))),"70",(_xlfn.XLOOKUP(AL85,ud_organisation_owner[lookupValue],ud_organisation_owner[lookupKey],""))))</f>
        <v/>
      </c>
      <c r="AN85" s="3" t="str">
        <f t="shared" si="32"/>
        <v/>
      </c>
      <c r="AO85" s="3" t="str">
        <f>IF($A85="","",IF((AND($A85="ADD",OR(AN85="",AN85="Local Authority"))),"17",(_xlfn.XLOOKUP(AN85,ud_sub_organisation[lookupValue],ud_sub_organisation[lookupKey],""))))</f>
        <v/>
      </c>
      <c r="AP85" s="3" t="str">
        <f t="shared" si="33"/>
        <v/>
      </c>
      <c r="AQ85" s="3" t="str">
        <f>IF($A85="","",IF((AND($A85="ADD",OR(AP85="",AP85="Vested Assets"))),"12",(_xlfn.XLOOKUP(AP85,ud_work_category[lookupValue],ud_work_category[lookupKey],""))))</f>
        <v/>
      </c>
      <c r="AR85" s="20"/>
      <c r="AS85" s="2" t="str">
        <f t="shared" si="34"/>
        <v/>
      </c>
      <c r="AT85" s="2" t="str">
        <f t="shared" si="35"/>
        <v/>
      </c>
      <c r="AU85" s="3" t="str">
        <f t="shared" si="36"/>
        <v/>
      </c>
      <c r="AV85" s="3" t="str">
        <f>IF($A85="","",IF((AND($A85="ADD",OR(AU85="",AU85="Excellent"))),"1",(_xlfn.XLOOKUP(AU85,condition[lookupValue],condition[lookupKey],""))))</f>
        <v/>
      </c>
      <c r="AW85" s="21" t="str">
        <f t="shared" si="37"/>
        <v/>
      </c>
      <c r="AX85" s="5"/>
    </row>
    <row r="86" spans="2:50" x14ac:dyDescent="0.25">
      <c r="B86" s="4"/>
      <c r="E86" s="3" t="str">
        <f>IF($A86="ADD",IF(NOT(ISBLANK(D86)),_xlfn.XLOOKUP(D86,roadnames[lookupValue],roadnames[lookupKey],"ERROR"),""), "")</f>
        <v/>
      </c>
      <c r="F86" s="4"/>
      <c r="G86" s="4"/>
      <c r="H86" s="19"/>
      <c r="I86" s="19"/>
      <c r="K86" s="3" t="str">
        <f>IF($A86="ADD",IF(NOT(ISBLANK(J86)),_xlfn.XLOOKUP(J86,side[lookupValue],side[lookupKey],"ERROR"),""), "")</f>
        <v/>
      </c>
      <c r="L86" s="19" t="str">
        <f t="shared" si="19"/>
        <v/>
      </c>
      <c r="M86" s="4"/>
      <c r="O86" s="3" t="str">
        <f>IF($A86="ADD",IF(NOT(ISBLANK(N86)),_xlfn.XLOOKUP(N86,len_adjust_rsn[lookupValue],len_adjust_rsn[lookupKey],"ERROR"),""), "")</f>
        <v/>
      </c>
      <c r="P86" s="19"/>
      <c r="Q86" s="19" t="str">
        <f t="shared" si="20"/>
        <v/>
      </c>
      <c r="R86" s="19"/>
      <c r="S86" s="19" t="str">
        <f t="shared" si="21"/>
        <v/>
      </c>
      <c r="U86" s="3" t="str">
        <f>IF($A86="ADD",IF(NOT(ISBLANK(T86)),_xlfn.XLOOKUP(T86,ud_stopping_place_type[lookupValue],ud_stopping_place_type[lookupKey],"ERROR"),""), "")</f>
        <v/>
      </c>
      <c r="V86" s="2" t="str">
        <f t="shared" si="22"/>
        <v/>
      </c>
      <c r="W86" s="2" t="str">
        <f t="shared" si="23"/>
        <v/>
      </c>
      <c r="X86" s="2" t="str">
        <f t="shared" si="24"/>
        <v/>
      </c>
      <c r="Y86" s="2" t="str">
        <f t="shared" si="25"/>
        <v/>
      </c>
      <c r="Z86" s="2" t="str">
        <f t="shared" si="26"/>
        <v/>
      </c>
      <c r="AA86" s="2" t="str">
        <f t="shared" si="27"/>
        <v/>
      </c>
      <c r="AB86" s="2" t="str">
        <f t="shared" si="28"/>
        <v/>
      </c>
      <c r="AD86" s="21"/>
      <c r="AE86" s="3" t="str">
        <f t="shared" si="29"/>
        <v/>
      </c>
      <c r="AF86" s="3" t="str">
        <f>IF($A86="","",IF((AND($A86="ADD",OR(AE86="",AE86="In Use"))),"5",(_xlfn.XLOOKUP(AE86,ud_asset_status[lookupValue],ud_asset_status[lookupKey],""))))</f>
        <v/>
      </c>
      <c r="AG86" s="21"/>
      <c r="AI86" s="3" t="str">
        <f>IF($A86="ADD",IF(NOT(ISBLANK(AH86)),_xlfn.XLOOKUP(AH86,ar_replace_reason[lookupValue],ar_replace_reason[lookupKey],"ERROR"),""), "")</f>
        <v/>
      </c>
      <c r="AJ86" s="3" t="str">
        <f t="shared" si="30"/>
        <v/>
      </c>
      <c r="AK86" s="3" t="str">
        <f>IF($A86="","",IF((AND($A86="ADD",OR(AJ86="",AJ86="Queenstown-Lakes District Council"))),"70",(_xlfn.XLOOKUP(AJ86,ud_organisation_owner[lookupValue],ud_organisation_owner[lookupKey],""))))</f>
        <v/>
      </c>
      <c r="AL86" s="3" t="str">
        <f t="shared" si="31"/>
        <v/>
      </c>
      <c r="AM86" s="3" t="str">
        <f>IF($A86="","",IF((AND($A86="ADD",OR(AL86="",AL86="Queenstown-Lakes District Council"))),"70",(_xlfn.XLOOKUP(AL86,ud_organisation_owner[lookupValue],ud_organisation_owner[lookupKey],""))))</f>
        <v/>
      </c>
      <c r="AN86" s="3" t="str">
        <f t="shared" si="32"/>
        <v/>
      </c>
      <c r="AO86" s="3" t="str">
        <f>IF($A86="","",IF((AND($A86="ADD",OR(AN86="",AN86="Local Authority"))),"17",(_xlfn.XLOOKUP(AN86,ud_sub_organisation[lookupValue],ud_sub_organisation[lookupKey],""))))</f>
        <v/>
      </c>
      <c r="AP86" s="3" t="str">
        <f t="shared" si="33"/>
        <v/>
      </c>
      <c r="AQ86" s="3" t="str">
        <f>IF($A86="","",IF((AND($A86="ADD",OR(AP86="",AP86="Vested Assets"))),"12",(_xlfn.XLOOKUP(AP86,ud_work_category[lookupValue],ud_work_category[lookupKey],""))))</f>
        <v/>
      </c>
      <c r="AR86" s="20"/>
      <c r="AS86" s="2" t="str">
        <f t="shared" si="34"/>
        <v/>
      </c>
      <c r="AT86" s="2" t="str">
        <f t="shared" si="35"/>
        <v/>
      </c>
      <c r="AU86" s="3" t="str">
        <f t="shared" si="36"/>
        <v/>
      </c>
      <c r="AV86" s="3" t="str">
        <f>IF($A86="","",IF((AND($A86="ADD",OR(AU86="",AU86="Excellent"))),"1",(_xlfn.XLOOKUP(AU86,condition[lookupValue],condition[lookupKey],""))))</f>
        <v/>
      </c>
      <c r="AW86" s="21" t="str">
        <f t="shared" si="37"/>
        <v/>
      </c>
      <c r="AX86" s="5"/>
    </row>
    <row r="87" spans="2:50" x14ac:dyDescent="0.25">
      <c r="B87" s="4"/>
      <c r="E87" s="3" t="str">
        <f>IF($A87="ADD",IF(NOT(ISBLANK(D87)),_xlfn.XLOOKUP(D87,roadnames[lookupValue],roadnames[lookupKey],"ERROR"),""), "")</f>
        <v/>
      </c>
      <c r="F87" s="4"/>
      <c r="G87" s="4"/>
      <c r="H87" s="19"/>
      <c r="I87" s="19"/>
      <c r="K87" s="3" t="str">
        <f>IF($A87="ADD",IF(NOT(ISBLANK(J87)),_xlfn.XLOOKUP(J87,side[lookupValue],side[lookupKey],"ERROR"),""), "")</f>
        <v/>
      </c>
      <c r="L87" s="19" t="str">
        <f t="shared" si="19"/>
        <v/>
      </c>
      <c r="M87" s="4"/>
      <c r="O87" s="3" t="str">
        <f>IF($A87="ADD",IF(NOT(ISBLANK(N87)),_xlfn.XLOOKUP(N87,len_adjust_rsn[lookupValue],len_adjust_rsn[lookupKey],"ERROR"),""), "")</f>
        <v/>
      </c>
      <c r="P87" s="19"/>
      <c r="Q87" s="19" t="str">
        <f t="shared" si="20"/>
        <v/>
      </c>
      <c r="R87" s="19"/>
      <c r="S87" s="19" t="str">
        <f t="shared" si="21"/>
        <v/>
      </c>
      <c r="U87" s="3" t="str">
        <f>IF($A87="ADD",IF(NOT(ISBLANK(T87)),_xlfn.XLOOKUP(T87,ud_stopping_place_type[lookupValue],ud_stopping_place_type[lookupKey],"ERROR"),""), "")</f>
        <v/>
      </c>
      <c r="V87" s="2" t="str">
        <f t="shared" si="22"/>
        <v/>
      </c>
      <c r="W87" s="2" t="str">
        <f t="shared" si="23"/>
        <v/>
      </c>
      <c r="X87" s="2" t="str">
        <f t="shared" si="24"/>
        <v/>
      </c>
      <c r="Y87" s="2" t="str">
        <f t="shared" si="25"/>
        <v/>
      </c>
      <c r="Z87" s="2" t="str">
        <f t="shared" si="26"/>
        <v/>
      </c>
      <c r="AA87" s="2" t="str">
        <f t="shared" si="27"/>
        <v/>
      </c>
      <c r="AB87" s="2" t="str">
        <f t="shared" si="28"/>
        <v/>
      </c>
      <c r="AD87" s="21"/>
      <c r="AE87" s="3" t="str">
        <f t="shared" si="29"/>
        <v/>
      </c>
      <c r="AF87" s="3" t="str">
        <f>IF($A87="","",IF((AND($A87="ADD",OR(AE87="",AE87="In Use"))),"5",(_xlfn.XLOOKUP(AE87,ud_asset_status[lookupValue],ud_asset_status[lookupKey],""))))</f>
        <v/>
      </c>
      <c r="AG87" s="21"/>
      <c r="AI87" s="3" t="str">
        <f>IF($A87="ADD",IF(NOT(ISBLANK(AH87)),_xlfn.XLOOKUP(AH87,ar_replace_reason[lookupValue],ar_replace_reason[lookupKey],"ERROR"),""), "")</f>
        <v/>
      </c>
      <c r="AJ87" s="3" t="str">
        <f t="shared" si="30"/>
        <v/>
      </c>
      <c r="AK87" s="3" t="str">
        <f>IF($A87="","",IF((AND($A87="ADD",OR(AJ87="",AJ87="Queenstown-Lakes District Council"))),"70",(_xlfn.XLOOKUP(AJ87,ud_organisation_owner[lookupValue],ud_organisation_owner[lookupKey],""))))</f>
        <v/>
      </c>
      <c r="AL87" s="3" t="str">
        <f t="shared" si="31"/>
        <v/>
      </c>
      <c r="AM87" s="3" t="str">
        <f>IF($A87="","",IF((AND($A87="ADD",OR(AL87="",AL87="Queenstown-Lakes District Council"))),"70",(_xlfn.XLOOKUP(AL87,ud_organisation_owner[lookupValue],ud_organisation_owner[lookupKey],""))))</f>
        <v/>
      </c>
      <c r="AN87" s="3" t="str">
        <f t="shared" si="32"/>
        <v/>
      </c>
      <c r="AO87" s="3" t="str">
        <f>IF($A87="","",IF((AND($A87="ADD",OR(AN87="",AN87="Local Authority"))),"17",(_xlfn.XLOOKUP(AN87,ud_sub_organisation[lookupValue],ud_sub_organisation[lookupKey],""))))</f>
        <v/>
      </c>
      <c r="AP87" s="3" t="str">
        <f t="shared" si="33"/>
        <v/>
      </c>
      <c r="AQ87" s="3" t="str">
        <f>IF($A87="","",IF((AND($A87="ADD",OR(AP87="",AP87="Vested Assets"))),"12",(_xlfn.XLOOKUP(AP87,ud_work_category[lookupValue],ud_work_category[lookupKey],""))))</f>
        <v/>
      </c>
      <c r="AR87" s="20"/>
      <c r="AS87" s="2" t="str">
        <f t="shared" si="34"/>
        <v/>
      </c>
      <c r="AT87" s="2" t="str">
        <f t="shared" si="35"/>
        <v/>
      </c>
      <c r="AU87" s="3" t="str">
        <f t="shared" si="36"/>
        <v/>
      </c>
      <c r="AV87" s="3" t="str">
        <f>IF($A87="","",IF((AND($A87="ADD",OR(AU87="",AU87="Excellent"))),"1",(_xlfn.XLOOKUP(AU87,condition[lookupValue],condition[lookupKey],""))))</f>
        <v/>
      </c>
      <c r="AW87" s="21" t="str">
        <f t="shared" si="37"/>
        <v/>
      </c>
      <c r="AX87" s="5"/>
    </row>
    <row r="88" spans="2:50" x14ac:dyDescent="0.25">
      <c r="B88" s="4"/>
      <c r="E88" s="3" t="str">
        <f>IF($A88="ADD",IF(NOT(ISBLANK(D88)),_xlfn.XLOOKUP(D88,roadnames[lookupValue],roadnames[lookupKey],"ERROR"),""), "")</f>
        <v/>
      </c>
      <c r="F88" s="4"/>
      <c r="G88" s="4"/>
      <c r="H88" s="19"/>
      <c r="I88" s="19"/>
      <c r="K88" s="3" t="str">
        <f>IF($A88="ADD",IF(NOT(ISBLANK(J88)),_xlfn.XLOOKUP(J88,side[lookupValue],side[lookupKey],"ERROR"),""), "")</f>
        <v/>
      </c>
      <c r="L88" s="19" t="str">
        <f t="shared" si="19"/>
        <v/>
      </c>
      <c r="M88" s="4"/>
      <c r="O88" s="3" t="str">
        <f>IF($A88="ADD",IF(NOT(ISBLANK(N88)),_xlfn.XLOOKUP(N88,len_adjust_rsn[lookupValue],len_adjust_rsn[lookupKey],"ERROR"),""), "")</f>
        <v/>
      </c>
      <c r="P88" s="19"/>
      <c r="Q88" s="19" t="str">
        <f t="shared" si="20"/>
        <v/>
      </c>
      <c r="R88" s="19"/>
      <c r="S88" s="19" t="str">
        <f t="shared" si="21"/>
        <v/>
      </c>
      <c r="U88" s="3" t="str">
        <f>IF($A88="ADD",IF(NOT(ISBLANK(T88)),_xlfn.XLOOKUP(T88,ud_stopping_place_type[lookupValue],ud_stopping_place_type[lookupKey],"ERROR"),""), "")</f>
        <v/>
      </c>
      <c r="V88" s="2" t="str">
        <f t="shared" si="22"/>
        <v/>
      </c>
      <c r="W88" s="2" t="str">
        <f t="shared" si="23"/>
        <v/>
      </c>
      <c r="X88" s="2" t="str">
        <f t="shared" si="24"/>
        <v/>
      </c>
      <c r="Y88" s="2" t="str">
        <f t="shared" si="25"/>
        <v/>
      </c>
      <c r="Z88" s="2" t="str">
        <f t="shared" si="26"/>
        <v/>
      </c>
      <c r="AA88" s="2" t="str">
        <f t="shared" si="27"/>
        <v/>
      </c>
      <c r="AB88" s="2" t="str">
        <f t="shared" si="28"/>
        <v/>
      </c>
      <c r="AD88" s="21"/>
      <c r="AE88" s="3" t="str">
        <f t="shared" si="29"/>
        <v/>
      </c>
      <c r="AF88" s="3" t="str">
        <f>IF($A88="","",IF((AND($A88="ADD",OR(AE88="",AE88="In Use"))),"5",(_xlfn.XLOOKUP(AE88,ud_asset_status[lookupValue],ud_asset_status[lookupKey],""))))</f>
        <v/>
      </c>
      <c r="AG88" s="21"/>
      <c r="AI88" s="3" t="str">
        <f>IF($A88="ADD",IF(NOT(ISBLANK(AH88)),_xlfn.XLOOKUP(AH88,ar_replace_reason[lookupValue],ar_replace_reason[lookupKey],"ERROR"),""), "")</f>
        <v/>
      </c>
      <c r="AJ88" s="3" t="str">
        <f t="shared" si="30"/>
        <v/>
      </c>
      <c r="AK88" s="3" t="str">
        <f>IF($A88="","",IF((AND($A88="ADD",OR(AJ88="",AJ88="Queenstown-Lakes District Council"))),"70",(_xlfn.XLOOKUP(AJ88,ud_organisation_owner[lookupValue],ud_organisation_owner[lookupKey],""))))</f>
        <v/>
      </c>
      <c r="AL88" s="3" t="str">
        <f t="shared" si="31"/>
        <v/>
      </c>
      <c r="AM88" s="3" t="str">
        <f>IF($A88="","",IF((AND($A88="ADD",OR(AL88="",AL88="Queenstown-Lakes District Council"))),"70",(_xlfn.XLOOKUP(AL88,ud_organisation_owner[lookupValue],ud_organisation_owner[lookupKey],""))))</f>
        <v/>
      </c>
      <c r="AN88" s="3" t="str">
        <f t="shared" si="32"/>
        <v/>
      </c>
      <c r="AO88" s="3" t="str">
        <f>IF($A88="","",IF((AND($A88="ADD",OR(AN88="",AN88="Local Authority"))),"17",(_xlfn.XLOOKUP(AN88,ud_sub_organisation[lookupValue],ud_sub_organisation[lookupKey],""))))</f>
        <v/>
      </c>
      <c r="AP88" s="3" t="str">
        <f t="shared" si="33"/>
        <v/>
      </c>
      <c r="AQ88" s="3" t="str">
        <f>IF($A88="","",IF((AND($A88="ADD",OR(AP88="",AP88="Vested Assets"))),"12",(_xlfn.XLOOKUP(AP88,ud_work_category[lookupValue],ud_work_category[lookupKey],""))))</f>
        <v/>
      </c>
      <c r="AR88" s="20"/>
      <c r="AS88" s="2" t="str">
        <f t="shared" si="34"/>
        <v/>
      </c>
      <c r="AT88" s="2" t="str">
        <f t="shared" si="35"/>
        <v/>
      </c>
      <c r="AU88" s="3" t="str">
        <f t="shared" si="36"/>
        <v/>
      </c>
      <c r="AV88" s="3" t="str">
        <f>IF($A88="","",IF((AND($A88="ADD",OR(AU88="",AU88="Excellent"))),"1",(_xlfn.XLOOKUP(AU88,condition[lookupValue],condition[lookupKey],""))))</f>
        <v/>
      </c>
      <c r="AW88" s="21" t="str">
        <f t="shared" si="37"/>
        <v/>
      </c>
      <c r="AX88" s="5"/>
    </row>
    <row r="89" spans="2:50" x14ac:dyDescent="0.25">
      <c r="B89" s="4"/>
      <c r="E89" s="3" t="str">
        <f>IF($A89="ADD",IF(NOT(ISBLANK(D89)),_xlfn.XLOOKUP(D89,roadnames[lookupValue],roadnames[lookupKey],"ERROR"),""), "")</f>
        <v/>
      </c>
      <c r="F89" s="4"/>
      <c r="G89" s="4"/>
      <c r="H89" s="19"/>
      <c r="I89" s="19"/>
      <c r="K89" s="3" t="str">
        <f>IF($A89="ADD",IF(NOT(ISBLANK(J89)),_xlfn.XLOOKUP(J89,side[lookupValue],side[lookupKey],"ERROR"),""), "")</f>
        <v/>
      </c>
      <c r="L89" s="19" t="str">
        <f t="shared" si="19"/>
        <v/>
      </c>
      <c r="M89" s="4"/>
      <c r="O89" s="3" t="str">
        <f>IF($A89="ADD",IF(NOT(ISBLANK(N89)),_xlfn.XLOOKUP(N89,len_adjust_rsn[lookupValue],len_adjust_rsn[lookupKey],"ERROR"),""), "")</f>
        <v/>
      </c>
      <c r="P89" s="19"/>
      <c r="Q89" s="19" t="str">
        <f t="shared" si="20"/>
        <v/>
      </c>
      <c r="R89" s="19"/>
      <c r="S89" s="19" t="str">
        <f t="shared" si="21"/>
        <v/>
      </c>
      <c r="U89" s="3" t="str">
        <f>IF($A89="ADD",IF(NOT(ISBLANK(T89)),_xlfn.XLOOKUP(T89,ud_stopping_place_type[lookupValue],ud_stopping_place_type[lookupKey],"ERROR"),""), "")</f>
        <v/>
      </c>
      <c r="V89" s="2" t="str">
        <f t="shared" si="22"/>
        <v/>
      </c>
      <c r="W89" s="2" t="str">
        <f t="shared" si="23"/>
        <v/>
      </c>
      <c r="X89" s="2" t="str">
        <f t="shared" si="24"/>
        <v/>
      </c>
      <c r="Y89" s="2" t="str">
        <f t="shared" si="25"/>
        <v/>
      </c>
      <c r="Z89" s="2" t="str">
        <f t="shared" si="26"/>
        <v/>
      </c>
      <c r="AA89" s="2" t="str">
        <f t="shared" si="27"/>
        <v/>
      </c>
      <c r="AB89" s="2" t="str">
        <f t="shared" si="28"/>
        <v/>
      </c>
      <c r="AD89" s="21"/>
      <c r="AE89" s="3" t="str">
        <f t="shared" si="29"/>
        <v/>
      </c>
      <c r="AF89" s="3" t="str">
        <f>IF($A89="","",IF((AND($A89="ADD",OR(AE89="",AE89="In Use"))),"5",(_xlfn.XLOOKUP(AE89,ud_asset_status[lookupValue],ud_asset_status[lookupKey],""))))</f>
        <v/>
      </c>
      <c r="AG89" s="21"/>
      <c r="AI89" s="3" t="str">
        <f>IF($A89="ADD",IF(NOT(ISBLANK(AH89)),_xlfn.XLOOKUP(AH89,ar_replace_reason[lookupValue],ar_replace_reason[lookupKey],"ERROR"),""), "")</f>
        <v/>
      </c>
      <c r="AJ89" s="3" t="str">
        <f t="shared" si="30"/>
        <v/>
      </c>
      <c r="AK89" s="3" t="str">
        <f>IF($A89="","",IF((AND($A89="ADD",OR(AJ89="",AJ89="Queenstown-Lakes District Council"))),"70",(_xlfn.XLOOKUP(AJ89,ud_organisation_owner[lookupValue],ud_organisation_owner[lookupKey],""))))</f>
        <v/>
      </c>
      <c r="AL89" s="3" t="str">
        <f t="shared" si="31"/>
        <v/>
      </c>
      <c r="AM89" s="3" t="str">
        <f>IF($A89="","",IF((AND($A89="ADD",OR(AL89="",AL89="Queenstown-Lakes District Council"))),"70",(_xlfn.XLOOKUP(AL89,ud_organisation_owner[lookupValue],ud_organisation_owner[lookupKey],""))))</f>
        <v/>
      </c>
      <c r="AN89" s="3" t="str">
        <f t="shared" si="32"/>
        <v/>
      </c>
      <c r="AO89" s="3" t="str">
        <f>IF($A89="","",IF((AND($A89="ADD",OR(AN89="",AN89="Local Authority"))),"17",(_xlfn.XLOOKUP(AN89,ud_sub_organisation[lookupValue],ud_sub_organisation[lookupKey],""))))</f>
        <v/>
      </c>
      <c r="AP89" s="3" t="str">
        <f t="shared" si="33"/>
        <v/>
      </c>
      <c r="AQ89" s="3" t="str">
        <f>IF($A89="","",IF((AND($A89="ADD",OR(AP89="",AP89="Vested Assets"))),"12",(_xlfn.XLOOKUP(AP89,ud_work_category[lookupValue],ud_work_category[lookupKey],""))))</f>
        <v/>
      </c>
      <c r="AR89" s="20"/>
      <c r="AS89" s="2" t="str">
        <f t="shared" si="34"/>
        <v/>
      </c>
      <c r="AT89" s="2" t="str">
        <f t="shared" si="35"/>
        <v/>
      </c>
      <c r="AU89" s="3" t="str">
        <f t="shared" si="36"/>
        <v/>
      </c>
      <c r="AV89" s="3" t="str">
        <f>IF($A89="","",IF((AND($A89="ADD",OR(AU89="",AU89="Excellent"))),"1",(_xlfn.XLOOKUP(AU89,condition[lookupValue],condition[lookupKey],""))))</f>
        <v/>
      </c>
      <c r="AW89" s="21" t="str">
        <f t="shared" si="37"/>
        <v/>
      </c>
      <c r="AX89" s="5"/>
    </row>
    <row r="90" spans="2:50" x14ac:dyDescent="0.25">
      <c r="B90" s="4"/>
      <c r="E90" s="3" t="str">
        <f>IF($A90="ADD",IF(NOT(ISBLANK(D90)),_xlfn.XLOOKUP(D90,roadnames[lookupValue],roadnames[lookupKey],"ERROR"),""), "")</f>
        <v/>
      </c>
      <c r="F90" s="4"/>
      <c r="G90" s="4"/>
      <c r="H90" s="19"/>
      <c r="I90" s="19"/>
      <c r="K90" s="3" t="str">
        <f>IF($A90="ADD",IF(NOT(ISBLANK(J90)),_xlfn.XLOOKUP(J90,side[lookupValue],side[lookupKey],"ERROR"),""), "")</f>
        <v/>
      </c>
      <c r="L90" s="19" t="str">
        <f t="shared" si="19"/>
        <v/>
      </c>
      <c r="M90" s="4"/>
      <c r="O90" s="3" t="str">
        <f>IF($A90="ADD",IF(NOT(ISBLANK(N90)),_xlfn.XLOOKUP(N90,len_adjust_rsn[lookupValue],len_adjust_rsn[lookupKey],"ERROR"),""), "")</f>
        <v/>
      </c>
      <c r="P90" s="19"/>
      <c r="Q90" s="19" t="str">
        <f t="shared" si="20"/>
        <v/>
      </c>
      <c r="R90" s="19"/>
      <c r="S90" s="19" t="str">
        <f t="shared" si="21"/>
        <v/>
      </c>
      <c r="U90" s="3" t="str">
        <f>IF($A90="ADD",IF(NOT(ISBLANK(T90)),_xlfn.XLOOKUP(T90,ud_stopping_place_type[lookupValue],ud_stopping_place_type[lookupKey],"ERROR"),""), "")</f>
        <v/>
      </c>
      <c r="V90" s="2" t="str">
        <f t="shared" si="22"/>
        <v/>
      </c>
      <c r="W90" s="2" t="str">
        <f t="shared" si="23"/>
        <v/>
      </c>
      <c r="X90" s="2" t="str">
        <f t="shared" si="24"/>
        <v/>
      </c>
      <c r="Y90" s="2" t="str">
        <f t="shared" si="25"/>
        <v/>
      </c>
      <c r="Z90" s="2" t="str">
        <f t="shared" si="26"/>
        <v/>
      </c>
      <c r="AA90" s="2" t="str">
        <f t="shared" si="27"/>
        <v/>
      </c>
      <c r="AB90" s="2" t="str">
        <f t="shared" si="28"/>
        <v/>
      </c>
      <c r="AD90" s="21"/>
      <c r="AE90" s="3" t="str">
        <f t="shared" si="29"/>
        <v/>
      </c>
      <c r="AF90" s="3" t="str">
        <f>IF($A90="","",IF((AND($A90="ADD",OR(AE90="",AE90="In Use"))),"5",(_xlfn.XLOOKUP(AE90,ud_asset_status[lookupValue],ud_asset_status[lookupKey],""))))</f>
        <v/>
      </c>
      <c r="AG90" s="21"/>
      <c r="AI90" s="3" t="str">
        <f>IF($A90="ADD",IF(NOT(ISBLANK(AH90)),_xlfn.XLOOKUP(AH90,ar_replace_reason[lookupValue],ar_replace_reason[lookupKey],"ERROR"),""), "")</f>
        <v/>
      </c>
      <c r="AJ90" s="3" t="str">
        <f t="shared" si="30"/>
        <v/>
      </c>
      <c r="AK90" s="3" t="str">
        <f>IF($A90="","",IF((AND($A90="ADD",OR(AJ90="",AJ90="Queenstown-Lakes District Council"))),"70",(_xlfn.XLOOKUP(AJ90,ud_organisation_owner[lookupValue],ud_organisation_owner[lookupKey],""))))</f>
        <v/>
      </c>
      <c r="AL90" s="3" t="str">
        <f t="shared" si="31"/>
        <v/>
      </c>
      <c r="AM90" s="3" t="str">
        <f>IF($A90="","",IF((AND($A90="ADD",OR(AL90="",AL90="Queenstown-Lakes District Council"))),"70",(_xlfn.XLOOKUP(AL90,ud_organisation_owner[lookupValue],ud_organisation_owner[lookupKey],""))))</f>
        <v/>
      </c>
      <c r="AN90" s="3" t="str">
        <f t="shared" si="32"/>
        <v/>
      </c>
      <c r="AO90" s="3" t="str">
        <f>IF($A90="","",IF((AND($A90="ADD",OR(AN90="",AN90="Local Authority"))),"17",(_xlfn.XLOOKUP(AN90,ud_sub_organisation[lookupValue],ud_sub_organisation[lookupKey],""))))</f>
        <v/>
      </c>
      <c r="AP90" s="3" t="str">
        <f t="shared" si="33"/>
        <v/>
      </c>
      <c r="AQ90" s="3" t="str">
        <f>IF($A90="","",IF((AND($A90="ADD",OR(AP90="",AP90="Vested Assets"))),"12",(_xlfn.XLOOKUP(AP90,ud_work_category[lookupValue],ud_work_category[lookupKey],""))))</f>
        <v/>
      </c>
      <c r="AR90" s="20"/>
      <c r="AS90" s="2" t="str">
        <f t="shared" si="34"/>
        <v/>
      </c>
      <c r="AT90" s="2" t="str">
        <f t="shared" si="35"/>
        <v/>
      </c>
      <c r="AU90" s="3" t="str">
        <f t="shared" si="36"/>
        <v/>
      </c>
      <c r="AV90" s="3" t="str">
        <f>IF($A90="","",IF((AND($A90="ADD",OR(AU90="",AU90="Excellent"))),"1",(_xlfn.XLOOKUP(AU90,condition[lookupValue],condition[lookupKey],""))))</f>
        <v/>
      </c>
      <c r="AW90" s="21" t="str">
        <f t="shared" si="37"/>
        <v/>
      </c>
      <c r="AX90" s="5"/>
    </row>
    <row r="91" spans="2:50" x14ac:dyDescent="0.25">
      <c r="B91" s="4"/>
      <c r="E91" s="3" t="str">
        <f>IF($A91="ADD",IF(NOT(ISBLANK(D91)),_xlfn.XLOOKUP(D91,roadnames[lookupValue],roadnames[lookupKey],"ERROR"),""), "")</f>
        <v/>
      </c>
      <c r="F91" s="4"/>
      <c r="G91" s="4"/>
      <c r="H91" s="19"/>
      <c r="I91" s="19"/>
      <c r="K91" s="3" t="str">
        <f>IF($A91="ADD",IF(NOT(ISBLANK(J91)),_xlfn.XLOOKUP(J91,side[lookupValue],side[lookupKey],"ERROR"),""), "")</f>
        <v/>
      </c>
      <c r="L91" s="19" t="str">
        <f t="shared" si="19"/>
        <v/>
      </c>
      <c r="M91" s="4"/>
      <c r="O91" s="3" t="str">
        <f>IF($A91="ADD",IF(NOT(ISBLANK(N91)),_xlfn.XLOOKUP(N91,len_adjust_rsn[lookupValue],len_adjust_rsn[lookupKey],"ERROR"),""), "")</f>
        <v/>
      </c>
      <c r="P91" s="19"/>
      <c r="Q91" s="19" t="str">
        <f t="shared" si="20"/>
        <v/>
      </c>
      <c r="R91" s="19"/>
      <c r="S91" s="19" t="str">
        <f t="shared" si="21"/>
        <v/>
      </c>
      <c r="U91" s="3" t="str">
        <f>IF($A91="ADD",IF(NOT(ISBLANK(T91)),_xlfn.XLOOKUP(T91,ud_stopping_place_type[lookupValue],ud_stopping_place_type[lookupKey],"ERROR"),""), "")</f>
        <v/>
      </c>
      <c r="V91" s="2" t="str">
        <f t="shared" si="22"/>
        <v/>
      </c>
      <c r="W91" s="2" t="str">
        <f t="shared" si="23"/>
        <v/>
      </c>
      <c r="X91" s="2" t="str">
        <f t="shared" si="24"/>
        <v/>
      </c>
      <c r="Y91" s="2" t="str">
        <f t="shared" si="25"/>
        <v/>
      </c>
      <c r="Z91" s="2" t="str">
        <f t="shared" si="26"/>
        <v/>
      </c>
      <c r="AA91" s="2" t="str">
        <f t="shared" si="27"/>
        <v/>
      </c>
      <c r="AB91" s="2" t="str">
        <f t="shared" si="28"/>
        <v/>
      </c>
      <c r="AD91" s="21"/>
      <c r="AE91" s="3" t="str">
        <f t="shared" si="29"/>
        <v/>
      </c>
      <c r="AF91" s="3" t="str">
        <f>IF($A91="","",IF((AND($A91="ADD",OR(AE91="",AE91="In Use"))),"5",(_xlfn.XLOOKUP(AE91,ud_asset_status[lookupValue],ud_asset_status[lookupKey],""))))</f>
        <v/>
      </c>
      <c r="AG91" s="21"/>
      <c r="AI91" s="3" t="str">
        <f>IF($A91="ADD",IF(NOT(ISBLANK(AH91)),_xlfn.XLOOKUP(AH91,ar_replace_reason[lookupValue],ar_replace_reason[lookupKey],"ERROR"),""), "")</f>
        <v/>
      </c>
      <c r="AJ91" s="3" t="str">
        <f t="shared" si="30"/>
        <v/>
      </c>
      <c r="AK91" s="3" t="str">
        <f>IF($A91="","",IF((AND($A91="ADD",OR(AJ91="",AJ91="Queenstown-Lakes District Council"))),"70",(_xlfn.XLOOKUP(AJ91,ud_organisation_owner[lookupValue],ud_organisation_owner[lookupKey],""))))</f>
        <v/>
      </c>
      <c r="AL91" s="3" t="str">
        <f t="shared" si="31"/>
        <v/>
      </c>
      <c r="AM91" s="3" t="str">
        <f>IF($A91="","",IF((AND($A91="ADD",OR(AL91="",AL91="Queenstown-Lakes District Council"))),"70",(_xlfn.XLOOKUP(AL91,ud_organisation_owner[lookupValue],ud_organisation_owner[lookupKey],""))))</f>
        <v/>
      </c>
      <c r="AN91" s="3" t="str">
        <f t="shared" si="32"/>
        <v/>
      </c>
      <c r="AO91" s="3" t="str">
        <f>IF($A91="","",IF((AND($A91="ADD",OR(AN91="",AN91="Local Authority"))),"17",(_xlfn.XLOOKUP(AN91,ud_sub_organisation[lookupValue],ud_sub_organisation[lookupKey],""))))</f>
        <v/>
      </c>
      <c r="AP91" s="3" t="str">
        <f t="shared" si="33"/>
        <v/>
      </c>
      <c r="AQ91" s="3" t="str">
        <f>IF($A91="","",IF((AND($A91="ADD",OR(AP91="",AP91="Vested Assets"))),"12",(_xlfn.XLOOKUP(AP91,ud_work_category[lookupValue],ud_work_category[lookupKey],""))))</f>
        <v/>
      </c>
      <c r="AR91" s="20"/>
      <c r="AS91" s="2" t="str">
        <f t="shared" si="34"/>
        <v/>
      </c>
      <c r="AT91" s="2" t="str">
        <f t="shared" si="35"/>
        <v/>
      </c>
      <c r="AU91" s="3" t="str">
        <f t="shared" si="36"/>
        <v/>
      </c>
      <c r="AV91" s="3" t="str">
        <f>IF($A91="","",IF((AND($A91="ADD",OR(AU91="",AU91="Excellent"))),"1",(_xlfn.XLOOKUP(AU91,condition[lookupValue],condition[lookupKey],""))))</f>
        <v/>
      </c>
      <c r="AW91" s="21" t="str">
        <f t="shared" si="37"/>
        <v/>
      </c>
      <c r="AX91" s="5"/>
    </row>
    <row r="92" spans="2:50" x14ac:dyDescent="0.25">
      <c r="B92" s="4"/>
      <c r="E92" s="3" t="str">
        <f>IF($A92="ADD",IF(NOT(ISBLANK(D92)),_xlfn.XLOOKUP(D92,roadnames[lookupValue],roadnames[lookupKey],"ERROR"),""), "")</f>
        <v/>
      </c>
      <c r="F92" s="4"/>
      <c r="G92" s="4"/>
      <c r="H92" s="19"/>
      <c r="I92" s="19"/>
      <c r="K92" s="3" t="str">
        <f>IF($A92="ADD",IF(NOT(ISBLANK(J92)),_xlfn.XLOOKUP(J92,side[lookupValue],side[lookupKey],"ERROR"),""), "")</f>
        <v/>
      </c>
      <c r="L92" s="19" t="str">
        <f t="shared" si="19"/>
        <v/>
      </c>
      <c r="M92" s="4"/>
      <c r="O92" s="3" t="str">
        <f>IF($A92="ADD",IF(NOT(ISBLANK(N92)),_xlfn.XLOOKUP(N92,len_adjust_rsn[lookupValue],len_adjust_rsn[lookupKey],"ERROR"),""), "")</f>
        <v/>
      </c>
      <c r="P92" s="19"/>
      <c r="Q92" s="19" t="str">
        <f t="shared" si="20"/>
        <v/>
      </c>
      <c r="R92" s="19"/>
      <c r="S92" s="19" t="str">
        <f t="shared" si="21"/>
        <v/>
      </c>
      <c r="U92" s="3" t="str">
        <f>IF($A92="ADD",IF(NOT(ISBLANK(T92)),_xlfn.XLOOKUP(T92,ud_stopping_place_type[lookupValue],ud_stopping_place_type[lookupKey],"ERROR"),""), "")</f>
        <v/>
      </c>
      <c r="V92" s="2" t="str">
        <f t="shared" si="22"/>
        <v/>
      </c>
      <c r="W92" s="2" t="str">
        <f t="shared" si="23"/>
        <v/>
      </c>
      <c r="X92" s="2" t="str">
        <f t="shared" si="24"/>
        <v/>
      </c>
      <c r="Y92" s="2" t="str">
        <f t="shared" si="25"/>
        <v/>
      </c>
      <c r="Z92" s="2" t="str">
        <f t="shared" si="26"/>
        <v/>
      </c>
      <c r="AA92" s="2" t="str">
        <f t="shared" si="27"/>
        <v/>
      </c>
      <c r="AB92" s="2" t="str">
        <f t="shared" si="28"/>
        <v/>
      </c>
      <c r="AD92" s="21"/>
      <c r="AE92" s="3" t="str">
        <f t="shared" si="29"/>
        <v/>
      </c>
      <c r="AF92" s="3" t="str">
        <f>IF($A92="","",IF((AND($A92="ADD",OR(AE92="",AE92="In Use"))),"5",(_xlfn.XLOOKUP(AE92,ud_asset_status[lookupValue],ud_asset_status[lookupKey],""))))</f>
        <v/>
      </c>
      <c r="AG92" s="21"/>
      <c r="AI92" s="3" t="str">
        <f>IF($A92="ADD",IF(NOT(ISBLANK(AH92)),_xlfn.XLOOKUP(AH92,ar_replace_reason[lookupValue],ar_replace_reason[lookupKey],"ERROR"),""), "")</f>
        <v/>
      </c>
      <c r="AJ92" s="3" t="str">
        <f t="shared" si="30"/>
        <v/>
      </c>
      <c r="AK92" s="3" t="str">
        <f>IF($A92="","",IF((AND($A92="ADD",OR(AJ92="",AJ92="Queenstown-Lakes District Council"))),"70",(_xlfn.XLOOKUP(AJ92,ud_organisation_owner[lookupValue],ud_organisation_owner[lookupKey],""))))</f>
        <v/>
      </c>
      <c r="AL92" s="3" t="str">
        <f t="shared" si="31"/>
        <v/>
      </c>
      <c r="AM92" s="3" t="str">
        <f>IF($A92="","",IF((AND($A92="ADD",OR(AL92="",AL92="Queenstown-Lakes District Council"))),"70",(_xlfn.XLOOKUP(AL92,ud_organisation_owner[lookupValue],ud_organisation_owner[lookupKey],""))))</f>
        <v/>
      </c>
      <c r="AN92" s="3" t="str">
        <f t="shared" si="32"/>
        <v/>
      </c>
      <c r="AO92" s="3" t="str">
        <f>IF($A92="","",IF((AND($A92="ADD",OR(AN92="",AN92="Local Authority"))),"17",(_xlfn.XLOOKUP(AN92,ud_sub_organisation[lookupValue],ud_sub_organisation[lookupKey],""))))</f>
        <v/>
      </c>
      <c r="AP92" s="3" t="str">
        <f t="shared" si="33"/>
        <v/>
      </c>
      <c r="AQ92" s="3" t="str">
        <f>IF($A92="","",IF((AND($A92="ADD",OR(AP92="",AP92="Vested Assets"))),"12",(_xlfn.XLOOKUP(AP92,ud_work_category[lookupValue],ud_work_category[lookupKey],""))))</f>
        <v/>
      </c>
      <c r="AR92" s="20"/>
      <c r="AS92" s="2" t="str">
        <f t="shared" si="34"/>
        <v/>
      </c>
      <c r="AT92" s="2" t="str">
        <f t="shared" si="35"/>
        <v/>
      </c>
      <c r="AU92" s="3" t="str">
        <f t="shared" si="36"/>
        <v/>
      </c>
      <c r="AV92" s="3" t="str">
        <f>IF($A92="","",IF((AND($A92="ADD",OR(AU92="",AU92="Excellent"))),"1",(_xlfn.XLOOKUP(AU92,condition[lookupValue],condition[lookupKey],""))))</f>
        <v/>
      </c>
      <c r="AW92" s="21" t="str">
        <f t="shared" si="37"/>
        <v/>
      </c>
      <c r="AX92" s="5"/>
    </row>
    <row r="93" spans="2:50" x14ac:dyDescent="0.25">
      <c r="B93" s="4"/>
      <c r="E93" s="3" t="str">
        <f>IF($A93="ADD",IF(NOT(ISBLANK(D93)),_xlfn.XLOOKUP(D93,roadnames[lookupValue],roadnames[lookupKey],"ERROR"),""), "")</f>
        <v/>
      </c>
      <c r="F93" s="4"/>
      <c r="G93" s="4"/>
      <c r="H93" s="19"/>
      <c r="I93" s="19"/>
      <c r="K93" s="3" t="str">
        <f>IF($A93="ADD",IF(NOT(ISBLANK(J93)),_xlfn.XLOOKUP(J93,side[lookupValue],side[lookupKey],"ERROR"),""), "")</f>
        <v/>
      </c>
      <c r="L93" s="19" t="str">
        <f t="shared" si="19"/>
        <v/>
      </c>
      <c r="M93" s="4"/>
      <c r="O93" s="3" t="str">
        <f>IF($A93="ADD",IF(NOT(ISBLANK(N93)),_xlfn.XLOOKUP(N93,len_adjust_rsn[lookupValue],len_adjust_rsn[lookupKey],"ERROR"),""), "")</f>
        <v/>
      </c>
      <c r="P93" s="19"/>
      <c r="Q93" s="19" t="str">
        <f t="shared" si="20"/>
        <v/>
      </c>
      <c r="R93" s="19"/>
      <c r="S93" s="19" t="str">
        <f t="shared" si="21"/>
        <v/>
      </c>
      <c r="U93" s="3" t="str">
        <f>IF($A93="ADD",IF(NOT(ISBLANK(T93)),_xlfn.XLOOKUP(T93,ud_stopping_place_type[lookupValue],ud_stopping_place_type[lookupKey],"ERROR"),""), "")</f>
        <v/>
      </c>
      <c r="V93" s="2" t="str">
        <f t="shared" si="22"/>
        <v/>
      </c>
      <c r="W93" s="2" t="str">
        <f t="shared" si="23"/>
        <v/>
      </c>
      <c r="X93" s="2" t="str">
        <f t="shared" si="24"/>
        <v/>
      </c>
      <c r="Y93" s="2" t="str">
        <f t="shared" si="25"/>
        <v/>
      </c>
      <c r="Z93" s="2" t="str">
        <f t="shared" si="26"/>
        <v/>
      </c>
      <c r="AA93" s="2" t="str">
        <f t="shared" si="27"/>
        <v/>
      </c>
      <c r="AB93" s="2" t="str">
        <f t="shared" si="28"/>
        <v/>
      </c>
      <c r="AD93" s="21"/>
      <c r="AE93" s="3" t="str">
        <f t="shared" si="29"/>
        <v/>
      </c>
      <c r="AF93" s="3" t="str">
        <f>IF($A93="","",IF((AND($A93="ADD",OR(AE93="",AE93="In Use"))),"5",(_xlfn.XLOOKUP(AE93,ud_asset_status[lookupValue],ud_asset_status[lookupKey],""))))</f>
        <v/>
      </c>
      <c r="AG93" s="21"/>
      <c r="AI93" s="3" t="str">
        <f>IF($A93="ADD",IF(NOT(ISBLANK(AH93)),_xlfn.XLOOKUP(AH93,ar_replace_reason[lookupValue],ar_replace_reason[lookupKey],"ERROR"),""), "")</f>
        <v/>
      </c>
      <c r="AJ93" s="3" t="str">
        <f t="shared" si="30"/>
        <v/>
      </c>
      <c r="AK93" s="3" t="str">
        <f>IF($A93="","",IF((AND($A93="ADD",OR(AJ93="",AJ93="Queenstown-Lakes District Council"))),"70",(_xlfn.XLOOKUP(AJ93,ud_organisation_owner[lookupValue],ud_organisation_owner[lookupKey],""))))</f>
        <v/>
      </c>
      <c r="AL93" s="3" t="str">
        <f t="shared" si="31"/>
        <v/>
      </c>
      <c r="AM93" s="3" t="str">
        <f>IF($A93="","",IF((AND($A93="ADD",OR(AL93="",AL93="Queenstown-Lakes District Council"))),"70",(_xlfn.XLOOKUP(AL93,ud_organisation_owner[lookupValue],ud_organisation_owner[lookupKey],""))))</f>
        <v/>
      </c>
      <c r="AN93" s="3" t="str">
        <f t="shared" si="32"/>
        <v/>
      </c>
      <c r="AO93" s="3" t="str">
        <f>IF($A93="","",IF((AND($A93="ADD",OR(AN93="",AN93="Local Authority"))),"17",(_xlfn.XLOOKUP(AN93,ud_sub_organisation[lookupValue],ud_sub_organisation[lookupKey],""))))</f>
        <v/>
      </c>
      <c r="AP93" s="3" t="str">
        <f t="shared" si="33"/>
        <v/>
      </c>
      <c r="AQ93" s="3" t="str">
        <f>IF($A93="","",IF((AND($A93="ADD",OR(AP93="",AP93="Vested Assets"))),"12",(_xlfn.XLOOKUP(AP93,ud_work_category[lookupValue],ud_work_category[lookupKey],""))))</f>
        <v/>
      </c>
      <c r="AR93" s="20"/>
      <c r="AS93" s="2" t="str">
        <f t="shared" si="34"/>
        <v/>
      </c>
      <c r="AT93" s="2" t="str">
        <f t="shared" si="35"/>
        <v/>
      </c>
      <c r="AU93" s="3" t="str">
        <f t="shared" si="36"/>
        <v/>
      </c>
      <c r="AV93" s="3" t="str">
        <f>IF($A93="","",IF((AND($A93="ADD",OR(AU93="",AU93="Excellent"))),"1",(_xlfn.XLOOKUP(AU93,condition[lookupValue],condition[lookupKey],""))))</f>
        <v/>
      </c>
      <c r="AW93" s="21" t="str">
        <f t="shared" si="37"/>
        <v/>
      </c>
      <c r="AX93" s="5"/>
    </row>
    <row r="94" spans="2:50" x14ac:dyDescent="0.25">
      <c r="B94" s="4"/>
      <c r="E94" s="3" t="str">
        <f>IF($A94="ADD",IF(NOT(ISBLANK(D94)),_xlfn.XLOOKUP(D94,roadnames[lookupValue],roadnames[lookupKey],"ERROR"),""), "")</f>
        <v/>
      </c>
      <c r="F94" s="4"/>
      <c r="G94" s="4"/>
      <c r="H94" s="19"/>
      <c r="I94" s="19"/>
      <c r="K94" s="3" t="str">
        <f>IF($A94="ADD",IF(NOT(ISBLANK(J94)),_xlfn.XLOOKUP(J94,side[lookupValue],side[lookupKey],"ERROR"),""), "")</f>
        <v/>
      </c>
      <c r="L94" s="19" t="str">
        <f t="shared" si="19"/>
        <v/>
      </c>
      <c r="M94" s="4"/>
      <c r="O94" s="3" t="str">
        <f>IF($A94="ADD",IF(NOT(ISBLANK(N94)),_xlfn.XLOOKUP(N94,len_adjust_rsn[lookupValue],len_adjust_rsn[lookupKey],"ERROR"),""), "")</f>
        <v/>
      </c>
      <c r="P94" s="19"/>
      <c r="Q94" s="19" t="str">
        <f t="shared" si="20"/>
        <v/>
      </c>
      <c r="R94" s="19"/>
      <c r="S94" s="19" t="str">
        <f t="shared" si="21"/>
        <v/>
      </c>
      <c r="U94" s="3" t="str">
        <f>IF($A94="ADD",IF(NOT(ISBLANK(T94)),_xlfn.XLOOKUP(T94,ud_stopping_place_type[lookupValue],ud_stopping_place_type[lookupKey],"ERROR"),""), "")</f>
        <v/>
      </c>
      <c r="V94" s="2" t="str">
        <f t="shared" si="22"/>
        <v/>
      </c>
      <c r="W94" s="2" t="str">
        <f t="shared" si="23"/>
        <v/>
      </c>
      <c r="X94" s="2" t="str">
        <f t="shared" si="24"/>
        <v/>
      </c>
      <c r="Y94" s="2" t="str">
        <f t="shared" si="25"/>
        <v/>
      </c>
      <c r="Z94" s="2" t="str">
        <f t="shared" si="26"/>
        <v/>
      </c>
      <c r="AA94" s="2" t="str">
        <f t="shared" si="27"/>
        <v/>
      </c>
      <c r="AB94" s="2" t="str">
        <f t="shared" si="28"/>
        <v/>
      </c>
      <c r="AD94" s="21"/>
      <c r="AE94" s="3" t="str">
        <f t="shared" si="29"/>
        <v/>
      </c>
      <c r="AF94" s="3" t="str">
        <f>IF($A94="","",IF((AND($A94="ADD",OR(AE94="",AE94="In Use"))),"5",(_xlfn.XLOOKUP(AE94,ud_asset_status[lookupValue],ud_asset_status[lookupKey],""))))</f>
        <v/>
      </c>
      <c r="AG94" s="21"/>
      <c r="AI94" s="3" t="str">
        <f>IF($A94="ADD",IF(NOT(ISBLANK(AH94)),_xlfn.XLOOKUP(AH94,ar_replace_reason[lookupValue],ar_replace_reason[lookupKey],"ERROR"),""), "")</f>
        <v/>
      </c>
      <c r="AJ94" s="3" t="str">
        <f t="shared" si="30"/>
        <v/>
      </c>
      <c r="AK94" s="3" t="str">
        <f>IF($A94="","",IF((AND($A94="ADD",OR(AJ94="",AJ94="Queenstown-Lakes District Council"))),"70",(_xlfn.XLOOKUP(AJ94,ud_organisation_owner[lookupValue],ud_organisation_owner[lookupKey],""))))</f>
        <v/>
      </c>
      <c r="AL94" s="3" t="str">
        <f t="shared" si="31"/>
        <v/>
      </c>
      <c r="AM94" s="3" t="str">
        <f>IF($A94="","",IF((AND($A94="ADD",OR(AL94="",AL94="Queenstown-Lakes District Council"))),"70",(_xlfn.XLOOKUP(AL94,ud_organisation_owner[lookupValue],ud_organisation_owner[lookupKey],""))))</f>
        <v/>
      </c>
      <c r="AN94" s="3" t="str">
        <f t="shared" si="32"/>
        <v/>
      </c>
      <c r="AO94" s="3" t="str">
        <f>IF($A94="","",IF((AND($A94="ADD",OR(AN94="",AN94="Local Authority"))),"17",(_xlfn.XLOOKUP(AN94,ud_sub_organisation[lookupValue],ud_sub_organisation[lookupKey],""))))</f>
        <v/>
      </c>
      <c r="AP94" s="3" t="str">
        <f t="shared" si="33"/>
        <v/>
      </c>
      <c r="AQ94" s="3" t="str">
        <f>IF($A94="","",IF((AND($A94="ADD",OR(AP94="",AP94="Vested Assets"))),"12",(_xlfn.XLOOKUP(AP94,ud_work_category[lookupValue],ud_work_category[lookupKey],""))))</f>
        <v/>
      </c>
      <c r="AR94" s="20"/>
      <c r="AS94" s="2" t="str">
        <f t="shared" si="34"/>
        <v/>
      </c>
      <c r="AT94" s="2" t="str">
        <f t="shared" si="35"/>
        <v/>
      </c>
      <c r="AU94" s="3" t="str">
        <f t="shared" si="36"/>
        <v/>
      </c>
      <c r="AV94" s="3" t="str">
        <f>IF($A94="","",IF((AND($A94="ADD",OR(AU94="",AU94="Excellent"))),"1",(_xlfn.XLOOKUP(AU94,condition[lookupValue],condition[lookupKey],""))))</f>
        <v/>
      </c>
      <c r="AW94" s="21" t="str">
        <f t="shared" si="37"/>
        <v/>
      </c>
      <c r="AX94" s="5"/>
    </row>
    <row r="95" spans="2:50" x14ac:dyDescent="0.25">
      <c r="B95" s="4"/>
      <c r="E95" s="3" t="str">
        <f>IF($A95="ADD",IF(NOT(ISBLANK(D95)),_xlfn.XLOOKUP(D95,roadnames[lookupValue],roadnames[lookupKey],"ERROR"),""), "")</f>
        <v/>
      </c>
      <c r="F95" s="4"/>
      <c r="G95" s="4"/>
      <c r="H95" s="19"/>
      <c r="I95" s="19"/>
      <c r="K95" s="3" t="str">
        <f>IF($A95="ADD",IF(NOT(ISBLANK(J95)),_xlfn.XLOOKUP(J95,side[lookupValue],side[lookupKey],"ERROR"),""), "")</f>
        <v/>
      </c>
      <c r="L95" s="19" t="str">
        <f t="shared" si="19"/>
        <v/>
      </c>
      <c r="M95" s="4"/>
      <c r="O95" s="3" t="str">
        <f>IF($A95="ADD",IF(NOT(ISBLANK(N95)),_xlfn.XLOOKUP(N95,len_adjust_rsn[lookupValue],len_adjust_rsn[lookupKey],"ERROR"),""), "")</f>
        <v/>
      </c>
      <c r="P95" s="19"/>
      <c r="Q95" s="19" t="str">
        <f t="shared" si="20"/>
        <v/>
      </c>
      <c r="R95" s="19"/>
      <c r="S95" s="19" t="str">
        <f t="shared" si="21"/>
        <v/>
      </c>
      <c r="U95" s="3" t="str">
        <f>IF($A95="ADD",IF(NOT(ISBLANK(T95)),_xlfn.XLOOKUP(T95,ud_stopping_place_type[lookupValue],ud_stopping_place_type[lookupKey],"ERROR"),""), "")</f>
        <v/>
      </c>
      <c r="V95" s="2" t="str">
        <f t="shared" si="22"/>
        <v/>
      </c>
      <c r="W95" s="2" t="str">
        <f t="shared" si="23"/>
        <v/>
      </c>
      <c r="X95" s="2" t="str">
        <f t="shared" si="24"/>
        <v/>
      </c>
      <c r="Y95" s="2" t="str">
        <f t="shared" si="25"/>
        <v/>
      </c>
      <c r="Z95" s="2" t="str">
        <f t="shared" si="26"/>
        <v/>
      </c>
      <c r="AA95" s="2" t="str">
        <f t="shared" si="27"/>
        <v/>
      </c>
      <c r="AB95" s="2" t="str">
        <f t="shared" si="28"/>
        <v/>
      </c>
      <c r="AD95" s="21"/>
      <c r="AE95" s="3" t="str">
        <f t="shared" si="29"/>
        <v/>
      </c>
      <c r="AF95" s="3" t="str">
        <f>IF($A95="","",IF((AND($A95="ADD",OR(AE95="",AE95="In Use"))),"5",(_xlfn.XLOOKUP(AE95,ud_asset_status[lookupValue],ud_asset_status[lookupKey],""))))</f>
        <v/>
      </c>
      <c r="AG95" s="21"/>
      <c r="AI95" s="3" t="str">
        <f>IF($A95="ADD",IF(NOT(ISBLANK(AH95)),_xlfn.XLOOKUP(AH95,ar_replace_reason[lookupValue],ar_replace_reason[lookupKey],"ERROR"),""), "")</f>
        <v/>
      </c>
      <c r="AJ95" s="3" t="str">
        <f t="shared" si="30"/>
        <v/>
      </c>
      <c r="AK95" s="3" t="str">
        <f>IF($A95="","",IF((AND($A95="ADD",OR(AJ95="",AJ95="Queenstown-Lakes District Council"))),"70",(_xlfn.XLOOKUP(AJ95,ud_organisation_owner[lookupValue],ud_organisation_owner[lookupKey],""))))</f>
        <v/>
      </c>
      <c r="AL95" s="3" t="str">
        <f t="shared" si="31"/>
        <v/>
      </c>
      <c r="AM95" s="3" t="str">
        <f>IF($A95="","",IF((AND($A95="ADD",OR(AL95="",AL95="Queenstown-Lakes District Council"))),"70",(_xlfn.XLOOKUP(AL95,ud_organisation_owner[lookupValue],ud_organisation_owner[lookupKey],""))))</f>
        <v/>
      </c>
      <c r="AN95" s="3" t="str">
        <f t="shared" si="32"/>
        <v/>
      </c>
      <c r="AO95" s="3" t="str">
        <f>IF($A95="","",IF((AND($A95="ADD",OR(AN95="",AN95="Local Authority"))),"17",(_xlfn.XLOOKUP(AN95,ud_sub_organisation[lookupValue],ud_sub_organisation[lookupKey],""))))</f>
        <v/>
      </c>
      <c r="AP95" s="3" t="str">
        <f t="shared" si="33"/>
        <v/>
      </c>
      <c r="AQ95" s="3" t="str">
        <f>IF($A95="","",IF((AND($A95="ADD",OR(AP95="",AP95="Vested Assets"))),"12",(_xlfn.XLOOKUP(AP95,ud_work_category[lookupValue],ud_work_category[lookupKey],""))))</f>
        <v/>
      </c>
      <c r="AR95" s="20"/>
      <c r="AS95" s="2" t="str">
        <f t="shared" si="34"/>
        <v/>
      </c>
      <c r="AT95" s="2" t="str">
        <f t="shared" si="35"/>
        <v/>
      </c>
      <c r="AU95" s="3" t="str">
        <f t="shared" si="36"/>
        <v/>
      </c>
      <c r="AV95" s="3" t="str">
        <f>IF($A95="","",IF((AND($A95="ADD",OR(AU95="",AU95="Excellent"))),"1",(_xlfn.XLOOKUP(AU95,condition[lookupValue],condition[lookupKey],""))))</f>
        <v/>
      </c>
      <c r="AW95" s="21" t="str">
        <f t="shared" si="37"/>
        <v/>
      </c>
      <c r="AX95" s="5"/>
    </row>
    <row r="96" spans="2:50" x14ac:dyDescent="0.25">
      <c r="B96" s="4"/>
      <c r="E96" s="3" t="str">
        <f>IF($A96="ADD",IF(NOT(ISBLANK(D96)),_xlfn.XLOOKUP(D96,roadnames[lookupValue],roadnames[lookupKey],"ERROR"),""), "")</f>
        <v/>
      </c>
      <c r="F96" s="4"/>
      <c r="G96" s="4"/>
      <c r="H96" s="19"/>
      <c r="I96" s="19"/>
      <c r="K96" s="3" t="str">
        <f>IF($A96="ADD",IF(NOT(ISBLANK(J96)),_xlfn.XLOOKUP(J96,side[lookupValue],side[lookupKey],"ERROR"),""), "")</f>
        <v/>
      </c>
      <c r="L96" s="19" t="str">
        <f t="shared" si="19"/>
        <v/>
      </c>
      <c r="M96" s="4"/>
      <c r="O96" s="3" t="str">
        <f>IF($A96="ADD",IF(NOT(ISBLANK(N96)),_xlfn.XLOOKUP(N96,len_adjust_rsn[lookupValue],len_adjust_rsn[lookupKey],"ERROR"),""), "")</f>
        <v/>
      </c>
      <c r="P96" s="19"/>
      <c r="Q96" s="19" t="str">
        <f t="shared" si="20"/>
        <v/>
      </c>
      <c r="R96" s="19"/>
      <c r="S96" s="19" t="str">
        <f t="shared" si="21"/>
        <v/>
      </c>
      <c r="U96" s="3" t="str">
        <f>IF($A96="ADD",IF(NOT(ISBLANK(T96)),_xlfn.XLOOKUP(T96,ud_stopping_place_type[lookupValue],ud_stopping_place_type[lookupKey],"ERROR"),""), "")</f>
        <v/>
      </c>
      <c r="V96" s="2" t="str">
        <f t="shared" si="22"/>
        <v/>
      </c>
      <c r="W96" s="2" t="str">
        <f t="shared" si="23"/>
        <v/>
      </c>
      <c r="X96" s="2" t="str">
        <f t="shared" si="24"/>
        <v/>
      </c>
      <c r="Y96" s="2" t="str">
        <f t="shared" si="25"/>
        <v/>
      </c>
      <c r="Z96" s="2" t="str">
        <f t="shared" si="26"/>
        <v/>
      </c>
      <c r="AA96" s="2" t="str">
        <f t="shared" si="27"/>
        <v/>
      </c>
      <c r="AB96" s="2" t="str">
        <f t="shared" si="28"/>
        <v/>
      </c>
      <c r="AD96" s="21"/>
      <c r="AE96" s="3" t="str">
        <f t="shared" si="29"/>
        <v/>
      </c>
      <c r="AF96" s="3" t="str">
        <f>IF($A96="","",IF((AND($A96="ADD",OR(AE96="",AE96="In Use"))),"5",(_xlfn.XLOOKUP(AE96,ud_asset_status[lookupValue],ud_asset_status[lookupKey],""))))</f>
        <v/>
      </c>
      <c r="AG96" s="21"/>
      <c r="AI96" s="3" t="str">
        <f>IF($A96="ADD",IF(NOT(ISBLANK(AH96)),_xlfn.XLOOKUP(AH96,ar_replace_reason[lookupValue],ar_replace_reason[lookupKey],"ERROR"),""), "")</f>
        <v/>
      </c>
      <c r="AJ96" s="3" t="str">
        <f t="shared" si="30"/>
        <v/>
      </c>
      <c r="AK96" s="3" t="str">
        <f>IF($A96="","",IF((AND($A96="ADD",OR(AJ96="",AJ96="Queenstown-Lakes District Council"))),"70",(_xlfn.XLOOKUP(AJ96,ud_organisation_owner[lookupValue],ud_organisation_owner[lookupKey],""))))</f>
        <v/>
      </c>
      <c r="AL96" s="3" t="str">
        <f t="shared" si="31"/>
        <v/>
      </c>
      <c r="AM96" s="3" t="str">
        <f>IF($A96="","",IF((AND($A96="ADD",OR(AL96="",AL96="Queenstown-Lakes District Council"))),"70",(_xlfn.XLOOKUP(AL96,ud_organisation_owner[lookupValue],ud_organisation_owner[lookupKey],""))))</f>
        <v/>
      </c>
      <c r="AN96" s="3" t="str">
        <f t="shared" si="32"/>
        <v/>
      </c>
      <c r="AO96" s="3" t="str">
        <f>IF($A96="","",IF((AND($A96="ADD",OR(AN96="",AN96="Local Authority"))),"17",(_xlfn.XLOOKUP(AN96,ud_sub_organisation[lookupValue],ud_sub_organisation[lookupKey],""))))</f>
        <v/>
      </c>
      <c r="AP96" s="3" t="str">
        <f t="shared" si="33"/>
        <v/>
      </c>
      <c r="AQ96" s="3" t="str">
        <f>IF($A96="","",IF((AND($A96="ADD",OR(AP96="",AP96="Vested Assets"))),"12",(_xlfn.XLOOKUP(AP96,ud_work_category[lookupValue],ud_work_category[lookupKey],""))))</f>
        <v/>
      </c>
      <c r="AR96" s="20"/>
      <c r="AS96" s="2" t="str">
        <f t="shared" si="34"/>
        <v/>
      </c>
      <c r="AT96" s="2" t="str">
        <f t="shared" si="35"/>
        <v/>
      </c>
      <c r="AU96" s="3" t="str">
        <f t="shared" si="36"/>
        <v/>
      </c>
      <c r="AV96" s="3" t="str">
        <f>IF($A96="","",IF((AND($A96="ADD",OR(AU96="",AU96="Excellent"))),"1",(_xlfn.XLOOKUP(AU96,condition[lookupValue],condition[lookupKey],""))))</f>
        <v/>
      </c>
      <c r="AW96" s="21" t="str">
        <f t="shared" si="37"/>
        <v/>
      </c>
      <c r="AX96" s="5"/>
    </row>
    <row r="97" spans="2:50" x14ac:dyDescent="0.25">
      <c r="B97" s="4"/>
      <c r="E97" s="3" t="str">
        <f>IF($A97="ADD",IF(NOT(ISBLANK(D97)),_xlfn.XLOOKUP(D97,roadnames[lookupValue],roadnames[lookupKey],"ERROR"),""), "")</f>
        <v/>
      </c>
      <c r="F97" s="4"/>
      <c r="G97" s="4"/>
      <c r="H97" s="19"/>
      <c r="I97" s="19"/>
      <c r="K97" s="3" t="str">
        <f>IF($A97="ADD",IF(NOT(ISBLANK(J97)),_xlfn.XLOOKUP(J97,side[lookupValue],side[lookupKey],"ERROR"),""), "")</f>
        <v/>
      </c>
      <c r="L97" s="19" t="str">
        <f t="shared" si="19"/>
        <v/>
      </c>
      <c r="M97" s="4"/>
      <c r="O97" s="3" t="str">
        <f>IF($A97="ADD",IF(NOT(ISBLANK(N97)),_xlfn.XLOOKUP(N97,len_adjust_rsn[lookupValue],len_adjust_rsn[lookupKey],"ERROR"),""), "")</f>
        <v/>
      </c>
      <c r="P97" s="19"/>
      <c r="Q97" s="19" t="str">
        <f t="shared" si="20"/>
        <v/>
      </c>
      <c r="R97" s="19"/>
      <c r="S97" s="19" t="str">
        <f t="shared" si="21"/>
        <v/>
      </c>
      <c r="U97" s="3" t="str">
        <f>IF($A97="ADD",IF(NOT(ISBLANK(T97)),_xlfn.XLOOKUP(T97,ud_stopping_place_type[lookupValue],ud_stopping_place_type[lookupKey],"ERROR"),""), "")</f>
        <v/>
      </c>
      <c r="V97" s="2" t="str">
        <f t="shared" si="22"/>
        <v/>
      </c>
      <c r="W97" s="2" t="str">
        <f t="shared" si="23"/>
        <v/>
      </c>
      <c r="X97" s="2" t="str">
        <f t="shared" si="24"/>
        <v/>
      </c>
      <c r="Y97" s="2" t="str">
        <f t="shared" si="25"/>
        <v/>
      </c>
      <c r="Z97" s="2" t="str">
        <f t="shared" si="26"/>
        <v/>
      </c>
      <c r="AA97" s="2" t="str">
        <f t="shared" si="27"/>
        <v/>
      </c>
      <c r="AB97" s="2" t="str">
        <f t="shared" si="28"/>
        <v/>
      </c>
      <c r="AD97" s="21"/>
      <c r="AE97" s="3" t="str">
        <f t="shared" si="29"/>
        <v/>
      </c>
      <c r="AF97" s="3" t="str">
        <f>IF($A97="","",IF((AND($A97="ADD",OR(AE97="",AE97="In Use"))),"5",(_xlfn.XLOOKUP(AE97,ud_asset_status[lookupValue],ud_asset_status[lookupKey],""))))</f>
        <v/>
      </c>
      <c r="AG97" s="21"/>
      <c r="AI97" s="3" t="str">
        <f>IF($A97="ADD",IF(NOT(ISBLANK(AH97)),_xlfn.XLOOKUP(AH97,ar_replace_reason[lookupValue],ar_replace_reason[lookupKey],"ERROR"),""), "")</f>
        <v/>
      </c>
      <c r="AJ97" s="3" t="str">
        <f t="shared" si="30"/>
        <v/>
      </c>
      <c r="AK97" s="3" t="str">
        <f>IF($A97="","",IF((AND($A97="ADD",OR(AJ97="",AJ97="Queenstown-Lakes District Council"))),"70",(_xlfn.XLOOKUP(AJ97,ud_organisation_owner[lookupValue],ud_organisation_owner[lookupKey],""))))</f>
        <v/>
      </c>
      <c r="AL97" s="3" t="str">
        <f t="shared" si="31"/>
        <v/>
      </c>
      <c r="AM97" s="3" t="str">
        <f>IF($A97="","",IF((AND($A97="ADD",OR(AL97="",AL97="Queenstown-Lakes District Council"))),"70",(_xlfn.XLOOKUP(AL97,ud_organisation_owner[lookupValue],ud_organisation_owner[lookupKey],""))))</f>
        <v/>
      </c>
      <c r="AN97" s="3" t="str">
        <f t="shared" si="32"/>
        <v/>
      </c>
      <c r="AO97" s="3" t="str">
        <f>IF($A97="","",IF((AND($A97="ADD",OR(AN97="",AN97="Local Authority"))),"17",(_xlfn.XLOOKUP(AN97,ud_sub_organisation[lookupValue],ud_sub_organisation[lookupKey],""))))</f>
        <v/>
      </c>
      <c r="AP97" s="3" t="str">
        <f t="shared" si="33"/>
        <v/>
      </c>
      <c r="AQ97" s="3" t="str">
        <f>IF($A97="","",IF((AND($A97="ADD",OR(AP97="",AP97="Vested Assets"))),"12",(_xlfn.XLOOKUP(AP97,ud_work_category[lookupValue],ud_work_category[lookupKey],""))))</f>
        <v/>
      </c>
      <c r="AR97" s="20"/>
      <c r="AS97" s="2" t="str">
        <f t="shared" si="34"/>
        <v/>
      </c>
      <c r="AT97" s="2" t="str">
        <f t="shared" si="35"/>
        <v/>
      </c>
      <c r="AU97" s="3" t="str">
        <f t="shared" si="36"/>
        <v/>
      </c>
      <c r="AV97" s="3" t="str">
        <f>IF($A97="","",IF((AND($A97="ADD",OR(AU97="",AU97="Excellent"))),"1",(_xlfn.XLOOKUP(AU97,condition[lookupValue],condition[lookupKey],""))))</f>
        <v/>
      </c>
      <c r="AW97" s="21" t="str">
        <f t="shared" si="37"/>
        <v/>
      </c>
      <c r="AX97" s="5"/>
    </row>
    <row r="98" spans="2:50" x14ac:dyDescent="0.25">
      <c r="B98" s="4"/>
      <c r="E98" s="3" t="str">
        <f>IF($A98="ADD",IF(NOT(ISBLANK(D98)),_xlfn.XLOOKUP(D98,roadnames[lookupValue],roadnames[lookupKey],"ERROR"),""), "")</f>
        <v/>
      </c>
      <c r="F98" s="4"/>
      <c r="G98" s="4"/>
      <c r="H98" s="19"/>
      <c r="I98" s="19"/>
      <c r="K98" s="3" t="str">
        <f>IF($A98="ADD",IF(NOT(ISBLANK(J98)),_xlfn.XLOOKUP(J98,side[lookupValue],side[lookupKey],"ERROR"),""), "")</f>
        <v/>
      </c>
      <c r="L98" s="19" t="str">
        <f t="shared" si="19"/>
        <v/>
      </c>
      <c r="M98" s="4"/>
      <c r="O98" s="3" t="str">
        <f>IF($A98="ADD",IF(NOT(ISBLANK(N98)),_xlfn.XLOOKUP(N98,len_adjust_rsn[lookupValue],len_adjust_rsn[lookupKey],"ERROR"),""), "")</f>
        <v/>
      </c>
      <c r="P98" s="19"/>
      <c r="Q98" s="19" t="str">
        <f t="shared" si="20"/>
        <v/>
      </c>
      <c r="R98" s="19"/>
      <c r="S98" s="19" t="str">
        <f t="shared" si="21"/>
        <v/>
      </c>
      <c r="U98" s="3" t="str">
        <f>IF($A98="ADD",IF(NOT(ISBLANK(T98)),_xlfn.XLOOKUP(T98,ud_stopping_place_type[lookupValue],ud_stopping_place_type[lookupKey],"ERROR"),""), "")</f>
        <v/>
      </c>
      <c r="V98" s="2" t="str">
        <f t="shared" si="22"/>
        <v/>
      </c>
      <c r="W98" s="2" t="str">
        <f t="shared" si="23"/>
        <v/>
      </c>
      <c r="X98" s="2" t="str">
        <f t="shared" si="24"/>
        <v/>
      </c>
      <c r="Y98" s="2" t="str">
        <f t="shared" si="25"/>
        <v/>
      </c>
      <c r="Z98" s="2" t="str">
        <f t="shared" si="26"/>
        <v/>
      </c>
      <c r="AA98" s="2" t="str">
        <f t="shared" si="27"/>
        <v/>
      </c>
      <c r="AB98" s="2" t="str">
        <f t="shared" si="28"/>
        <v/>
      </c>
      <c r="AD98" s="21"/>
      <c r="AE98" s="3" t="str">
        <f t="shared" si="29"/>
        <v/>
      </c>
      <c r="AF98" s="3" t="str">
        <f>IF($A98="","",IF((AND($A98="ADD",OR(AE98="",AE98="In Use"))),"5",(_xlfn.XLOOKUP(AE98,ud_asset_status[lookupValue],ud_asset_status[lookupKey],""))))</f>
        <v/>
      </c>
      <c r="AG98" s="21"/>
      <c r="AI98" s="3" t="str">
        <f>IF($A98="ADD",IF(NOT(ISBLANK(AH98)),_xlfn.XLOOKUP(AH98,ar_replace_reason[lookupValue],ar_replace_reason[lookupKey],"ERROR"),""), "")</f>
        <v/>
      </c>
      <c r="AJ98" s="3" t="str">
        <f t="shared" si="30"/>
        <v/>
      </c>
      <c r="AK98" s="3" t="str">
        <f>IF($A98="","",IF((AND($A98="ADD",OR(AJ98="",AJ98="Queenstown-Lakes District Council"))),"70",(_xlfn.XLOOKUP(AJ98,ud_organisation_owner[lookupValue],ud_organisation_owner[lookupKey],""))))</f>
        <v/>
      </c>
      <c r="AL98" s="3" t="str">
        <f t="shared" si="31"/>
        <v/>
      </c>
      <c r="AM98" s="3" t="str">
        <f>IF($A98="","",IF((AND($A98="ADD",OR(AL98="",AL98="Queenstown-Lakes District Council"))),"70",(_xlfn.XLOOKUP(AL98,ud_organisation_owner[lookupValue],ud_organisation_owner[lookupKey],""))))</f>
        <v/>
      </c>
      <c r="AN98" s="3" t="str">
        <f t="shared" si="32"/>
        <v/>
      </c>
      <c r="AO98" s="3" t="str">
        <f>IF($A98="","",IF((AND($A98="ADD",OR(AN98="",AN98="Local Authority"))),"17",(_xlfn.XLOOKUP(AN98,ud_sub_organisation[lookupValue],ud_sub_organisation[lookupKey],""))))</f>
        <v/>
      </c>
      <c r="AP98" s="3" t="str">
        <f t="shared" si="33"/>
        <v/>
      </c>
      <c r="AQ98" s="3" t="str">
        <f>IF($A98="","",IF((AND($A98="ADD",OR(AP98="",AP98="Vested Assets"))),"12",(_xlfn.XLOOKUP(AP98,ud_work_category[lookupValue],ud_work_category[lookupKey],""))))</f>
        <v/>
      </c>
      <c r="AR98" s="20"/>
      <c r="AS98" s="2" t="str">
        <f t="shared" si="34"/>
        <v/>
      </c>
      <c r="AT98" s="2" t="str">
        <f t="shared" si="35"/>
        <v/>
      </c>
      <c r="AU98" s="3" t="str">
        <f t="shared" si="36"/>
        <v/>
      </c>
      <c r="AV98" s="3" t="str">
        <f>IF($A98="","",IF((AND($A98="ADD",OR(AU98="",AU98="Excellent"))),"1",(_xlfn.XLOOKUP(AU98,condition[lookupValue],condition[lookupKey],""))))</f>
        <v/>
      </c>
      <c r="AW98" s="21" t="str">
        <f t="shared" si="37"/>
        <v/>
      </c>
      <c r="AX98" s="5"/>
    </row>
    <row r="99" spans="2:50" x14ac:dyDescent="0.25">
      <c r="B99" s="4"/>
      <c r="E99" s="3" t="str">
        <f>IF($A99="ADD",IF(NOT(ISBLANK(D99)),_xlfn.XLOOKUP(D99,roadnames[lookupValue],roadnames[lookupKey],"ERROR"),""), "")</f>
        <v/>
      </c>
      <c r="F99" s="4"/>
      <c r="G99" s="4"/>
      <c r="H99" s="19"/>
      <c r="I99" s="19"/>
      <c r="K99" s="3" t="str">
        <f>IF($A99="ADD",IF(NOT(ISBLANK(J99)),_xlfn.XLOOKUP(J99,side[lookupValue],side[lookupKey],"ERROR"),""), "")</f>
        <v/>
      </c>
      <c r="L99" s="19" t="str">
        <f t="shared" si="19"/>
        <v/>
      </c>
      <c r="M99" s="4"/>
      <c r="O99" s="3" t="str">
        <f>IF($A99="ADD",IF(NOT(ISBLANK(N99)),_xlfn.XLOOKUP(N99,len_adjust_rsn[lookupValue],len_adjust_rsn[lookupKey],"ERROR"),""), "")</f>
        <v/>
      </c>
      <c r="P99" s="19"/>
      <c r="Q99" s="19" t="str">
        <f t="shared" si="20"/>
        <v/>
      </c>
      <c r="R99" s="19"/>
      <c r="S99" s="19" t="str">
        <f t="shared" si="21"/>
        <v/>
      </c>
      <c r="U99" s="3" t="str">
        <f>IF($A99="ADD",IF(NOT(ISBLANK(T99)),_xlfn.XLOOKUP(T99,ud_stopping_place_type[lookupValue],ud_stopping_place_type[lookupKey],"ERROR"),""), "")</f>
        <v/>
      </c>
      <c r="V99" s="2" t="str">
        <f t="shared" si="22"/>
        <v/>
      </c>
      <c r="W99" s="2" t="str">
        <f t="shared" si="23"/>
        <v/>
      </c>
      <c r="X99" s="2" t="str">
        <f t="shared" si="24"/>
        <v/>
      </c>
      <c r="Y99" s="2" t="str">
        <f t="shared" si="25"/>
        <v/>
      </c>
      <c r="Z99" s="2" t="str">
        <f t="shared" si="26"/>
        <v/>
      </c>
      <c r="AA99" s="2" t="str">
        <f t="shared" si="27"/>
        <v/>
      </c>
      <c r="AB99" s="2" t="str">
        <f t="shared" si="28"/>
        <v/>
      </c>
      <c r="AD99" s="21"/>
      <c r="AE99" s="3" t="str">
        <f t="shared" si="29"/>
        <v/>
      </c>
      <c r="AF99" s="3" t="str">
        <f>IF($A99="","",IF((AND($A99="ADD",OR(AE99="",AE99="In Use"))),"5",(_xlfn.XLOOKUP(AE99,ud_asset_status[lookupValue],ud_asset_status[lookupKey],""))))</f>
        <v/>
      </c>
      <c r="AG99" s="21"/>
      <c r="AI99" s="3" t="str">
        <f>IF($A99="ADD",IF(NOT(ISBLANK(AH99)),_xlfn.XLOOKUP(AH99,ar_replace_reason[lookupValue],ar_replace_reason[lookupKey],"ERROR"),""), "")</f>
        <v/>
      </c>
      <c r="AJ99" s="3" t="str">
        <f t="shared" si="30"/>
        <v/>
      </c>
      <c r="AK99" s="3" t="str">
        <f>IF($A99="","",IF((AND($A99="ADD",OR(AJ99="",AJ99="Queenstown-Lakes District Council"))),"70",(_xlfn.XLOOKUP(AJ99,ud_organisation_owner[lookupValue],ud_organisation_owner[lookupKey],""))))</f>
        <v/>
      </c>
      <c r="AL99" s="3" t="str">
        <f t="shared" si="31"/>
        <v/>
      </c>
      <c r="AM99" s="3" t="str">
        <f>IF($A99="","",IF((AND($A99="ADD",OR(AL99="",AL99="Queenstown-Lakes District Council"))),"70",(_xlfn.XLOOKUP(AL99,ud_organisation_owner[lookupValue],ud_organisation_owner[lookupKey],""))))</f>
        <v/>
      </c>
      <c r="AN99" s="3" t="str">
        <f t="shared" si="32"/>
        <v/>
      </c>
      <c r="AO99" s="3" t="str">
        <f>IF($A99="","",IF((AND($A99="ADD",OR(AN99="",AN99="Local Authority"))),"17",(_xlfn.XLOOKUP(AN99,ud_sub_organisation[lookupValue],ud_sub_organisation[lookupKey],""))))</f>
        <v/>
      </c>
      <c r="AP99" s="3" t="str">
        <f t="shared" si="33"/>
        <v/>
      </c>
      <c r="AQ99" s="3" t="str">
        <f>IF($A99="","",IF((AND($A99="ADD",OR(AP99="",AP99="Vested Assets"))),"12",(_xlfn.XLOOKUP(AP99,ud_work_category[lookupValue],ud_work_category[lookupKey],""))))</f>
        <v/>
      </c>
      <c r="AR99" s="20"/>
      <c r="AS99" s="2" t="str">
        <f t="shared" si="34"/>
        <v/>
      </c>
      <c r="AT99" s="2" t="str">
        <f t="shared" si="35"/>
        <v/>
      </c>
      <c r="AU99" s="3" t="str">
        <f t="shared" si="36"/>
        <v/>
      </c>
      <c r="AV99" s="3" t="str">
        <f>IF($A99="","",IF((AND($A99="ADD",OR(AU99="",AU99="Excellent"))),"1",(_xlfn.XLOOKUP(AU99,condition[lookupValue],condition[lookupKey],""))))</f>
        <v/>
      </c>
      <c r="AW99" s="21" t="str">
        <f t="shared" si="37"/>
        <v/>
      </c>
      <c r="AX99" s="5"/>
    </row>
    <row r="100" spans="2:50" x14ac:dyDescent="0.25">
      <c r="B100" s="4"/>
      <c r="E100" s="3" t="str">
        <f>IF($A100="ADD",IF(NOT(ISBLANK(D100)),_xlfn.XLOOKUP(D100,roadnames[lookupValue],roadnames[lookupKey],"ERROR"),""), "")</f>
        <v/>
      </c>
      <c r="F100" s="4"/>
      <c r="G100" s="4"/>
      <c r="H100" s="19"/>
      <c r="I100" s="19"/>
      <c r="K100" s="3" t="str">
        <f>IF($A100="ADD",IF(NOT(ISBLANK(J100)),_xlfn.XLOOKUP(J100,side[lookupValue],side[lookupKey],"ERROR"),""), "")</f>
        <v/>
      </c>
      <c r="L100" s="19" t="str">
        <f t="shared" si="19"/>
        <v/>
      </c>
      <c r="M100" s="4"/>
      <c r="O100" s="3" t="str">
        <f>IF($A100="ADD",IF(NOT(ISBLANK(N100)),_xlfn.XLOOKUP(N100,len_adjust_rsn[lookupValue],len_adjust_rsn[lookupKey],"ERROR"),""), "")</f>
        <v/>
      </c>
      <c r="P100" s="19"/>
      <c r="Q100" s="19" t="str">
        <f t="shared" si="20"/>
        <v/>
      </c>
      <c r="R100" s="19"/>
      <c r="S100" s="19" t="str">
        <f t="shared" si="21"/>
        <v/>
      </c>
      <c r="U100" s="3" t="str">
        <f>IF($A100="ADD",IF(NOT(ISBLANK(T100)),_xlfn.XLOOKUP(T100,ud_stopping_place_type[lookupValue],ud_stopping_place_type[lookupKey],"ERROR"),""), "")</f>
        <v/>
      </c>
      <c r="V100" s="2" t="str">
        <f t="shared" si="22"/>
        <v/>
      </c>
      <c r="W100" s="2" t="str">
        <f t="shared" si="23"/>
        <v/>
      </c>
      <c r="X100" s="2" t="str">
        <f t="shared" si="24"/>
        <v/>
      </c>
      <c r="Y100" s="2" t="str">
        <f t="shared" si="25"/>
        <v/>
      </c>
      <c r="Z100" s="2" t="str">
        <f t="shared" si="26"/>
        <v/>
      </c>
      <c r="AA100" s="2" t="str">
        <f t="shared" si="27"/>
        <v/>
      </c>
      <c r="AB100" s="2" t="str">
        <f t="shared" si="28"/>
        <v/>
      </c>
      <c r="AD100" s="21"/>
      <c r="AE100" s="3" t="str">
        <f t="shared" si="29"/>
        <v/>
      </c>
      <c r="AF100" s="3" t="str">
        <f>IF($A100="","",IF((AND($A100="ADD",OR(AE100="",AE100="In Use"))),"5",(_xlfn.XLOOKUP(AE100,ud_asset_status[lookupValue],ud_asset_status[lookupKey],""))))</f>
        <v/>
      </c>
      <c r="AG100" s="21"/>
      <c r="AI100" s="3" t="str">
        <f>IF($A100="ADD",IF(NOT(ISBLANK(AH100)),_xlfn.XLOOKUP(AH100,ar_replace_reason[lookupValue],ar_replace_reason[lookupKey],"ERROR"),""), "")</f>
        <v/>
      </c>
      <c r="AJ100" s="3" t="str">
        <f t="shared" si="30"/>
        <v/>
      </c>
      <c r="AK100" s="3" t="str">
        <f>IF($A100="","",IF((AND($A100="ADD",OR(AJ100="",AJ100="Queenstown-Lakes District Council"))),"70",(_xlfn.XLOOKUP(AJ100,ud_organisation_owner[lookupValue],ud_organisation_owner[lookupKey],""))))</f>
        <v/>
      </c>
      <c r="AL100" s="3" t="str">
        <f t="shared" si="31"/>
        <v/>
      </c>
      <c r="AM100" s="3" t="str">
        <f>IF($A100="","",IF((AND($A100="ADD",OR(AL100="",AL100="Queenstown-Lakes District Council"))),"70",(_xlfn.XLOOKUP(AL100,ud_organisation_owner[lookupValue],ud_organisation_owner[lookupKey],""))))</f>
        <v/>
      </c>
      <c r="AN100" s="3" t="str">
        <f t="shared" si="32"/>
        <v/>
      </c>
      <c r="AO100" s="3" t="str">
        <f>IF($A100="","",IF((AND($A100="ADD",OR(AN100="",AN100="Local Authority"))),"17",(_xlfn.XLOOKUP(AN100,ud_sub_organisation[lookupValue],ud_sub_organisation[lookupKey],""))))</f>
        <v/>
      </c>
      <c r="AP100" s="3" t="str">
        <f t="shared" si="33"/>
        <v/>
      </c>
      <c r="AQ100" s="3" t="str">
        <f>IF($A100="","",IF((AND($A100="ADD",OR(AP100="",AP100="Vested Assets"))),"12",(_xlfn.XLOOKUP(AP100,ud_work_category[lookupValue],ud_work_category[lookupKey],""))))</f>
        <v/>
      </c>
      <c r="AR100" s="20"/>
      <c r="AS100" s="2" t="str">
        <f t="shared" si="34"/>
        <v/>
      </c>
      <c r="AT100" s="2" t="str">
        <f t="shared" si="35"/>
        <v/>
      </c>
      <c r="AU100" s="3" t="str">
        <f t="shared" si="36"/>
        <v/>
      </c>
      <c r="AV100" s="3" t="str">
        <f>IF($A100="","",IF((AND($A100="ADD",OR(AU100="",AU100="Excellent"))),"1",(_xlfn.XLOOKUP(AU100,condition[lookupValue],condition[lookupKey],""))))</f>
        <v/>
      </c>
      <c r="AW100" s="21" t="str">
        <f t="shared" si="37"/>
        <v/>
      </c>
      <c r="AX100" s="5"/>
    </row>
    <row r="101" spans="2:50" x14ac:dyDescent="0.25">
      <c r="B101" s="4"/>
      <c r="E101" s="3" t="str">
        <f>IF($A101="ADD",IF(NOT(ISBLANK(D101)),_xlfn.XLOOKUP(D101,roadnames[lookupValue],roadnames[lookupKey],"ERROR"),""), "")</f>
        <v/>
      </c>
      <c r="F101" s="4"/>
      <c r="G101" s="4"/>
      <c r="H101" s="19"/>
      <c r="I101" s="19"/>
      <c r="K101" s="3" t="str">
        <f>IF($A101="ADD",IF(NOT(ISBLANK(J101)),_xlfn.XLOOKUP(J101,side[lookupValue],side[lookupKey],"ERROR"),""), "")</f>
        <v/>
      </c>
      <c r="L101" s="19" t="str">
        <f t="shared" si="19"/>
        <v/>
      </c>
      <c r="M101" s="4"/>
      <c r="O101" s="3" t="str">
        <f>IF($A101="ADD",IF(NOT(ISBLANK(N101)),_xlfn.XLOOKUP(N101,len_adjust_rsn[lookupValue],len_adjust_rsn[lookupKey],"ERROR"),""), "")</f>
        <v/>
      </c>
      <c r="P101" s="19"/>
      <c r="Q101" s="19" t="str">
        <f t="shared" si="20"/>
        <v/>
      </c>
      <c r="R101" s="19"/>
      <c r="S101" s="19" t="str">
        <f t="shared" si="21"/>
        <v/>
      </c>
      <c r="U101" s="3" t="str">
        <f>IF($A101="ADD",IF(NOT(ISBLANK(T101)),_xlfn.XLOOKUP(T101,ud_stopping_place_type[lookupValue],ud_stopping_place_type[lookupKey],"ERROR"),""), "")</f>
        <v/>
      </c>
      <c r="V101" s="2" t="str">
        <f t="shared" si="22"/>
        <v/>
      </c>
      <c r="W101" s="2" t="str">
        <f t="shared" si="23"/>
        <v/>
      </c>
      <c r="X101" s="2" t="str">
        <f t="shared" si="24"/>
        <v/>
      </c>
      <c r="Y101" s="2" t="str">
        <f t="shared" si="25"/>
        <v/>
      </c>
      <c r="Z101" s="2" t="str">
        <f t="shared" si="26"/>
        <v/>
      </c>
      <c r="AA101" s="2" t="str">
        <f t="shared" si="27"/>
        <v/>
      </c>
      <c r="AB101" s="2" t="str">
        <f t="shared" si="28"/>
        <v/>
      </c>
      <c r="AD101" s="21"/>
      <c r="AE101" s="3" t="str">
        <f t="shared" si="29"/>
        <v/>
      </c>
      <c r="AF101" s="3" t="str">
        <f>IF($A101="","",IF((AND($A101="ADD",OR(AE101="",AE101="In Use"))),"5",(_xlfn.XLOOKUP(AE101,ud_asset_status[lookupValue],ud_asset_status[lookupKey],""))))</f>
        <v/>
      </c>
      <c r="AG101" s="21"/>
      <c r="AI101" s="3" t="str">
        <f>IF($A101="ADD",IF(NOT(ISBLANK(AH101)),_xlfn.XLOOKUP(AH101,ar_replace_reason[lookupValue],ar_replace_reason[lookupKey],"ERROR"),""), "")</f>
        <v/>
      </c>
      <c r="AJ101" s="3" t="str">
        <f t="shared" si="30"/>
        <v/>
      </c>
      <c r="AK101" s="3" t="str">
        <f>IF($A101="","",IF((AND($A101="ADD",OR(AJ101="",AJ101="Queenstown-Lakes District Council"))),"70",(_xlfn.XLOOKUP(AJ101,ud_organisation_owner[lookupValue],ud_organisation_owner[lookupKey],""))))</f>
        <v/>
      </c>
      <c r="AL101" s="3" t="str">
        <f t="shared" si="31"/>
        <v/>
      </c>
      <c r="AM101" s="3" t="str">
        <f>IF($A101="","",IF((AND($A101="ADD",OR(AL101="",AL101="Queenstown-Lakes District Council"))),"70",(_xlfn.XLOOKUP(AL101,ud_organisation_owner[lookupValue],ud_organisation_owner[lookupKey],""))))</f>
        <v/>
      </c>
      <c r="AN101" s="3" t="str">
        <f t="shared" si="32"/>
        <v/>
      </c>
      <c r="AO101" s="3" t="str">
        <f>IF($A101="","",IF((AND($A101="ADD",OR(AN101="",AN101="Local Authority"))),"17",(_xlfn.XLOOKUP(AN101,ud_sub_organisation[lookupValue],ud_sub_organisation[lookupKey],""))))</f>
        <v/>
      </c>
      <c r="AP101" s="3" t="str">
        <f t="shared" si="33"/>
        <v/>
      </c>
      <c r="AQ101" s="3" t="str">
        <f>IF($A101="","",IF((AND($A101="ADD",OR(AP101="",AP101="Vested Assets"))),"12",(_xlfn.XLOOKUP(AP101,ud_work_category[lookupValue],ud_work_category[lookupKey],""))))</f>
        <v/>
      </c>
      <c r="AR101" s="20"/>
      <c r="AS101" s="2" t="str">
        <f t="shared" si="34"/>
        <v/>
      </c>
      <c r="AT101" s="2" t="str">
        <f t="shared" si="35"/>
        <v/>
      </c>
      <c r="AU101" s="3" t="str">
        <f t="shared" si="36"/>
        <v/>
      </c>
      <c r="AV101" s="3" t="str">
        <f>IF($A101="","",IF((AND($A101="ADD",OR(AU101="",AU101="Excellent"))),"1",(_xlfn.XLOOKUP(AU101,condition[lookupValue],condition[lookupKey],""))))</f>
        <v/>
      </c>
      <c r="AW101" s="21" t="str">
        <f t="shared" si="37"/>
        <v/>
      </c>
      <c r="AX101" s="5"/>
    </row>
    <row r="102" spans="2:50" x14ac:dyDescent="0.25">
      <c r="B102" s="4"/>
      <c r="E102" s="3" t="str">
        <f>IF($A102="ADD",IF(NOT(ISBLANK(D102)),_xlfn.XLOOKUP(D102,roadnames[lookupValue],roadnames[lookupKey],"ERROR"),""), "")</f>
        <v/>
      </c>
      <c r="F102" s="4"/>
      <c r="G102" s="4"/>
      <c r="H102" s="19"/>
      <c r="I102" s="19"/>
      <c r="K102" s="3" t="str">
        <f>IF($A102="ADD",IF(NOT(ISBLANK(J102)),_xlfn.XLOOKUP(J102,side[lookupValue],side[lookupKey],"ERROR"),""), "")</f>
        <v/>
      </c>
      <c r="L102" s="19" t="str">
        <f t="shared" si="19"/>
        <v/>
      </c>
      <c r="M102" s="4"/>
      <c r="O102" s="3" t="str">
        <f>IF($A102="ADD",IF(NOT(ISBLANK(N102)),_xlfn.XLOOKUP(N102,len_adjust_rsn[lookupValue],len_adjust_rsn[lookupKey],"ERROR"),""), "")</f>
        <v/>
      </c>
      <c r="P102" s="19"/>
      <c r="Q102" s="19" t="str">
        <f t="shared" si="20"/>
        <v/>
      </c>
      <c r="R102" s="19"/>
      <c r="S102" s="19" t="str">
        <f t="shared" si="21"/>
        <v/>
      </c>
      <c r="U102" s="3" t="str">
        <f>IF($A102="ADD",IF(NOT(ISBLANK(T102)),_xlfn.XLOOKUP(T102,ud_stopping_place_type[lookupValue],ud_stopping_place_type[lookupKey],"ERROR"),""), "")</f>
        <v/>
      </c>
      <c r="V102" s="2" t="str">
        <f t="shared" si="22"/>
        <v/>
      </c>
      <c r="W102" s="2" t="str">
        <f t="shared" si="23"/>
        <v/>
      </c>
      <c r="X102" s="2" t="str">
        <f t="shared" si="24"/>
        <v/>
      </c>
      <c r="Y102" s="2" t="str">
        <f t="shared" si="25"/>
        <v/>
      </c>
      <c r="Z102" s="2" t="str">
        <f t="shared" si="26"/>
        <v/>
      </c>
      <c r="AA102" s="2" t="str">
        <f t="shared" si="27"/>
        <v/>
      </c>
      <c r="AB102" s="2" t="str">
        <f t="shared" si="28"/>
        <v/>
      </c>
      <c r="AD102" s="21"/>
      <c r="AE102" s="3" t="str">
        <f t="shared" si="29"/>
        <v/>
      </c>
      <c r="AF102" s="3" t="str">
        <f>IF($A102="","",IF((AND($A102="ADD",OR(AE102="",AE102="In Use"))),"5",(_xlfn.XLOOKUP(AE102,ud_asset_status[lookupValue],ud_asset_status[lookupKey],""))))</f>
        <v/>
      </c>
      <c r="AG102" s="21"/>
      <c r="AI102" s="3" t="str">
        <f>IF($A102="ADD",IF(NOT(ISBLANK(AH102)),_xlfn.XLOOKUP(AH102,ar_replace_reason[lookupValue],ar_replace_reason[lookupKey],"ERROR"),""), "")</f>
        <v/>
      </c>
      <c r="AJ102" s="3" t="str">
        <f t="shared" si="30"/>
        <v/>
      </c>
      <c r="AK102" s="3" t="str">
        <f>IF($A102="","",IF((AND($A102="ADD",OR(AJ102="",AJ102="Queenstown-Lakes District Council"))),"70",(_xlfn.XLOOKUP(AJ102,ud_organisation_owner[lookupValue],ud_organisation_owner[lookupKey],""))))</f>
        <v/>
      </c>
      <c r="AL102" s="3" t="str">
        <f t="shared" si="31"/>
        <v/>
      </c>
      <c r="AM102" s="3" t="str">
        <f>IF($A102="","",IF((AND($A102="ADD",OR(AL102="",AL102="Queenstown-Lakes District Council"))),"70",(_xlfn.XLOOKUP(AL102,ud_organisation_owner[lookupValue],ud_organisation_owner[lookupKey],""))))</f>
        <v/>
      </c>
      <c r="AN102" s="3" t="str">
        <f t="shared" si="32"/>
        <v/>
      </c>
      <c r="AO102" s="3" t="str">
        <f>IF($A102="","",IF((AND($A102="ADD",OR(AN102="",AN102="Local Authority"))),"17",(_xlfn.XLOOKUP(AN102,ud_sub_organisation[lookupValue],ud_sub_organisation[lookupKey],""))))</f>
        <v/>
      </c>
      <c r="AP102" s="3" t="str">
        <f t="shared" si="33"/>
        <v/>
      </c>
      <c r="AQ102" s="3" t="str">
        <f>IF($A102="","",IF((AND($A102="ADD",OR(AP102="",AP102="Vested Assets"))),"12",(_xlfn.XLOOKUP(AP102,ud_work_category[lookupValue],ud_work_category[lookupKey],""))))</f>
        <v/>
      </c>
      <c r="AR102" s="20"/>
      <c r="AS102" s="2" t="str">
        <f t="shared" si="34"/>
        <v/>
      </c>
      <c r="AT102" s="2" t="str">
        <f t="shared" si="35"/>
        <v/>
      </c>
      <c r="AU102" s="3" t="str">
        <f t="shared" si="36"/>
        <v/>
      </c>
      <c r="AV102" s="3" t="str">
        <f>IF($A102="","",IF((AND($A102="ADD",OR(AU102="",AU102="Excellent"))),"1",(_xlfn.XLOOKUP(AU102,condition[lookupValue],condition[lookupKey],""))))</f>
        <v/>
      </c>
      <c r="AW102" s="21" t="str">
        <f t="shared" si="37"/>
        <v/>
      </c>
      <c r="AX102" s="5"/>
    </row>
    <row r="103" spans="2:50" x14ac:dyDescent="0.25">
      <c r="B103" s="4"/>
      <c r="E103" s="3" t="str">
        <f>IF($A103="ADD",IF(NOT(ISBLANK(D103)),_xlfn.XLOOKUP(D103,roadnames[lookupValue],roadnames[lookupKey],"ERROR"),""), "")</f>
        <v/>
      </c>
      <c r="F103" s="4"/>
      <c r="G103" s="4"/>
      <c r="H103" s="19"/>
      <c r="I103" s="19"/>
      <c r="K103" s="3" t="str">
        <f>IF($A103="ADD",IF(NOT(ISBLANK(J103)),_xlfn.XLOOKUP(J103,side[lookupValue],side[lookupKey],"ERROR"),""), "")</f>
        <v/>
      </c>
      <c r="L103" s="19" t="str">
        <f t="shared" si="19"/>
        <v/>
      </c>
      <c r="M103" s="4"/>
      <c r="O103" s="3" t="str">
        <f>IF($A103="ADD",IF(NOT(ISBLANK(N103)),_xlfn.XLOOKUP(N103,len_adjust_rsn[lookupValue],len_adjust_rsn[lookupKey],"ERROR"),""), "")</f>
        <v/>
      </c>
      <c r="P103" s="19"/>
      <c r="Q103" s="19" t="str">
        <f t="shared" si="20"/>
        <v/>
      </c>
      <c r="R103" s="19"/>
      <c r="S103" s="19" t="str">
        <f t="shared" si="21"/>
        <v/>
      </c>
      <c r="U103" s="3" t="str">
        <f>IF($A103="ADD",IF(NOT(ISBLANK(T103)),_xlfn.XLOOKUP(T103,ud_stopping_place_type[lookupValue],ud_stopping_place_type[lookupKey],"ERROR"),""), "")</f>
        <v/>
      </c>
      <c r="V103" s="2" t="str">
        <f t="shared" si="22"/>
        <v/>
      </c>
      <c r="W103" s="2" t="str">
        <f t="shared" si="23"/>
        <v/>
      </c>
      <c r="X103" s="2" t="str">
        <f t="shared" si="24"/>
        <v/>
      </c>
      <c r="Y103" s="2" t="str">
        <f t="shared" si="25"/>
        <v/>
      </c>
      <c r="Z103" s="2" t="str">
        <f t="shared" si="26"/>
        <v/>
      </c>
      <c r="AA103" s="2" t="str">
        <f t="shared" si="27"/>
        <v/>
      </c>
      <c r="AB103" s="2" t="str">
        <f t="shared" si="28"/>
        <v/>
      </c>
      <c r="AD103" s="21"/>
      <c r="AE103" s="3" t="str">
        <f t="shared" si="29"/>
        <v/>
      </c>
      <c r="AF103" s="3" t="str">
        <f>IF($A103="","",IF((AND($A103="ADD",OR(AE103="",AE103="In Use"))),"5",(_xlfn.XLOOKUP(AE103,ud_asset_status[lookupValue],ud_asset_status[lookupKey],""))))</f>
        <v/>
      </c>
      <c r="AG103" s="21"/>
      <c r="AI103" s="3" t="str">
        <f>IF($A103="ADD",IF(NOT(ISBLANK(AH103)),_xlfn.XLOOKUP(AH103,ar_replace_reason[lookupValue],ar_replace_reason[lookupKey],"ERROR"),""), "")</f>
        <v/>
      </c>
      <c r="AJ103" s="3" t="str">
        <f t="shared" si="30"/>
        <v/>
      </c>
      <c r="AK103" s="3" t="str">
        <f>IF($A103="","",IF((AND($A103="ADD",OR(AJ103="",AJ103="Queenstown-Lakes District Council"))),"70",(_xlfn.XLOOKUP(AJ103,ud_organisation_owner[lookupValue],ud_organisation_owner[lookupKey],""))))</f>
        <v/>
      </c>
      <c r="AL103" s="3" t="str">
        <f t="shared" si="31"/>
        <v/>
      </c>
      <c r="AM103" s="3" t="str">
        <f>IF($A103="","",IF((AND($A103="ADD",OR(AL103="",AL103="Queenstown-Lakes District Council"))),"70",(_xlfn.XLOOKUP(AL103,ud_organisation_owner[lookupValue],ud_organisation_owner[lookupKey],""))))</f>
        <v/>
      </c>
      <c r="AN103" s="3" t="str">
        <f t="shared" si="32"/>
        <v/>
      </c>
      <c r="AO103" s="3" t="str">
        <f>IF($A103="","",IF((AND($A103="ADD",OR(AN103="",AN103="Local Authority"))),"17",(_xlfn.XLOOKUP(AN103,ud_sub_organisation[lookupValue],ud_sub_organisation[lookupKey],""))))</f>
        <v/>
      </c>
      <c r="AP103" s="3" t="str">
        <f t="shared" si="33"/>
        <v/>
      </c>
      <c r="AQ103" s="3" t="str">
        <f>IF($A103="","",IF((AND($A103="ADD",OR(AP103="",AP103="Vested Assets"))),"12",(_xlfn.XLOOKUP(AP103,ud_work_category[lookupValue],ud_work_category[lookupKey],""))))</f>
        <v/>
      </c>
      <c r="AR103" s="20"/>
      <c r="AS103" s="2" t="str">
        <f t="shared" si="34"/>
        <v/>
      </c>
      <c r="AT103" s="2" t="str">
        <f t="shared" si="35"/>
        <v/>
      </c>
      <c r="AU103" s="3" t="str">
        <f t="shared" si="36"/>
        <v/>
      </c>
      <c r="AV103" s="3" t="str">
        <f>IF($A103="","",IF((AND($A103="ADD",OR(AU103="",AU103="Excellent"))),"1",(_xlfn.XLOOKUP(AU103,condition[lookupValue],condition[lookupKey],""))))</f>
        <v/>
      </c>
      <c r="AW103" s="21" t="str">
        <f t="shared" si="37"/>
        <v/>
      </c>
      <c r="AX103" s="5"/>
    </row>
    <row r="104" spans="2:50" x14ac:dyDescent="0.25">
      <c r="B104" s="4"/>
      <c r="E104" s="3" t="str">
        <f>IF($A104="ADD",IF(NOT(ISBLANK(D104)),_xlfn.XLOOKUP(D104,roadnames[lookupValue],roadnames[lookupKey],"ERROR"),""), "")</f>
        <v/>
      </c>
      <c r="F104" s="4"/>
      <c r="G104" s="4"/>
      <c r="H104" s="19"/>
      <c r="I104" s="19"/>
      <c r="K104" s="3" t="str">
        <f>IF($A104="ADD",IF(NOT(ISBLANK(J104)),_xlfn.XLOOKUP(J104,side[lookupValue],side[lookupKey],"ERROR"),""), "")</f>
        <v/>
      </c>
      <c r="L104" s="19" t="str">
        <f t="shared" si="19"/>
        <v/>
      </c>
      <c r="M104" s="4"/>
      <c r="O104" s="3" t="str">
        <f>IF($A104="ADD",IF(NOT(ISBLANK(N104)),_xlfn.XLOOKUP(N104,len_adjust_rsn[lookupValue],len_adjust_rsn[lookupKey],"ERROR"),""), "")</f>
        <v/>
      </c>
      <c r="P104" s="19"/>
      <c r="Q104" s="19" t="str">
        <f t="shared" si="20"/>
        <v/>
      </c>
      <c r="R104" s="19"/>
      <c r="S104" s="19" t="str">
        <f t="shared" si="21"/>
        <v/>
      </c>
      <c r="U104" s="3" t="str">
        <f>IF($A104="ADD",IF(NOT(ISBLANK(T104)),_xlfn.XLOOKUP(T104,ud_stopping_place_type[lookupValue],ud_stopping_place_type[lookupKey],"ERROR"),""), "")</f>
        <v/>
      </c>
      <c r="V104" s="2" t="str">
        <f t="shared" si="22"/>
        <v/>
      </c>
      <c r="W104" s="2" t="str">
        <f t="shared" si="23"/>
        <v/>
      </c>
      <c r="X104" s="2" t="str">
        <f t="shared" si="24"/>
        <v/>
      </c>
      <c r="Y104" s="2" t="str">
        <f t="shared" si="25"/>
        <v/>
      </c>
      <c r="Z104" s="2" t="str">
        <f t="shared" si="26"/>
        <v/>
      </c>
      <c r="AA104" s="2" t="str">
        <f t="shared" si="27"/>
        <v/>
      </c>
      <c r="AB104" s="2" t="str">
        <f t="shared" si="28"/>
        <v/>
      </c>
      <c r="AD104" s="21"/>
      <c r="AE104" s="3" t="str">
        <f t="shared" si="29"/>
        <v/>
      </c>
      <c r="AF104" s="3" t="str">
        <f>IF($A104="","",IF((AND($A104="ADD",OR(AE104="",AE104="In Use"))),"5",(_xlfn.XLOOKUP(AE104,ud_asset_status[lookupValue],ud_asset_status[lookupKey],""))))</f>
        <v/>
      </c>
      <c r="AG104" s="21"/>
      <c r="AI104" s="3" t="str">
        <f>IF($A104="ADD",IF(NOT(ISBLANK(AH104)),_xlfn.XLOOKUP(AH104,ar_replace_reason[lookupValue],ar_replace_reason[lookupKey],"ERROR"),""), "")</f>
        <v/>
      </c>
      <c r="AJ104" s="3" t="str">
        <f t="shared" si="30"/>
        <v/>
      </c>
      <c r="AK104" s="3" t="str">
        <f>IF($A104="","",IF((AND($A104="ADD",OR(AJ104="",AJ104="Queenstown-Lakes District Council"))),"70",(_xlfn.XLOOKUP(AJ104,ud_organisation_owner[lookupValue],ud_organisation_owner[lookupKey],""))))</f>
        <v/>
      </c>
      <c r="AL104" s="3" t="str">
        <f t="shared" si="31"/>
        <v/>
      </c>
      <c r="AM104" s="3" t="str">
        <f>IF($A104="","",IF((AND($A104="ADD",OR(AL104="",AL104="Queenstown-Lakes District Council"))),"70",(_xlfn.XLOOKUP(AL104,ud_organisation_owner[lookupValue],ud_organisation_owner[lookupKey],""))))</f>
        <v/>
      </c>
      <c r="AN104" s="3" t="str">
        <f t="shared" si="32"/>
        <v/>
      </c>
      <c r="AO104" s="3" t="str">
        <f>IF($A104="","",IF((AND($A104="ADD",OR(AN104="",AN104="Local Authority"))),"17",(_xlfn.XLOOKUP(AN104,ud_sub_organisation[lookupValue],ud_sub_organisation[lookupKey],""))))</f>
        <v/>
      </c>
      <c r="AP104" s="3" t="str">
        <f t="shared" si="33"/>
        <v/>
      </c>
      <c r="AQ104" s="3" t="str">
        <f>IF($A104="","",IF((AND($A104="ADD",OR(AP104="",AP104="Vested Assets"))),"12",(_xlfn.XLOOKUP(AP104,ud_work_category[lookupValue],ud_work_category[lookupKey],""))))</f>
        <v/>
      </c>
      <c r="AR104" s="20"/>
      <c r="AS104" s="2" t="str">
        <f t="shared" si="34"/>
        <v/>
      </c>
      <c r="AT104" s="2" t="str">
        <f t="shared" si="35"/>
        <v/>
      </c>
      <c r="AU104" s="3" t="str">
        <f t="shared" si="36"/>
        <v/>
      </c>
      <c r="AV104" s="3" t="str">
        <f>IF($A104="","",IF((AND($A104="ADD",OR(AU104="",AU104="Excellent"))),"1",(_xlfn.XLOOKUP(AU104,condition[lookupValue],condition[lookupKey],""))))</f>
        <v/>
      </c>
      <c r="AW104" s="21" t="str">
        <f t="shared" si="37"/>
        <v/>
      </c>
      <c r="AX104" s="5"/>
    </row>
    <row r="105" spans="2:50" x14ac:dyDescent="0.25">
      <c r="B105" s="4"/>
      <c r="E105" s="3" t="str">
        <f>IF($A105="ADD",IF(NOT(ISBLANK(D105)),_xlfn.XLOOKUP(D105,roadnames[lookupValue],roadnames[lookupKey],"ERROR"),""), "")</f>
        <v/>
      </c>
      <c r="F105" s="4"/>
      <c r="G105" s="4"/>
      <c r="H105" s="19"/>
      <c r="I105" s="19"/>
      <c r="K105" s="3" t="str">
        <f>IF($A105="ADD",IF(NOT(ISBLANK(J105)),_xlfn.XLOOKUP(J105,side[lookupValue],side[lookupKey],"ERROR"),""), "")</f>
        <v/>
      </c>
      <c r="L105" s="19" t="str">
        <f t="shared" si="19"/>
        <v/>
      </c>
      <c r="M105" s="4"/>
      <c r="O105" s="3" t="str">
        <f>IF($A105="ADD",IF(NOT(ISBLANK(N105)),_xlfn.XLOOKUP(N105,len_adjust_rsn[lookupValue],len_adjust_rsn[lookupKey],"ERROR"),""), "")</f>
        <v/>
      </c>
      <c r="P105" s="19"/>
      <c r="Q105" s="19" t="str">
        <f t="shared" si="20"/>
        <v/>
      </c>
      <c r="R105" s="19"/>
      <c r="S105" s="19" t="str">
        <f t="shared" si="21"/>
        <v/>
      </c>
      <c r="U105" s="3" t="str">
        <f>IF($A105="ADD",IF(NOT(ISBLANK(T105)),_xlfn.XLOOKUP(T105,ud_stopping_place_type[lookupValue],ud_stopping_place_type[lookupKey],"ERROR"),""), "")</f>
        <v/>
      </c>
      <c r="V105" s="2" t="str">
        <f t="shared" si="22"/>
        <v/>
      </c>
      <c r="W105" s="2" t="str">
        <f t="shared" si="23"/>
        <v/>
      </c>
      <c r="X105" s="2" t="str">
        <f t="shared" si="24"/>
        <v/>
      </c>
      <c r="Y105" s="2" t="str">
        <f t="shared" si="25"/>
        <v/>
      </c>
      <c r="Z105" s="2" t="str">
        <f t="shared" si="26"/>
        <v/>
      </c>
      <c r="AA105" s="2" t="str">
        <f t="shared" si="27"/>
        <v/>
      </c>
      <c r="AB105" s="2" t="str">
        <f t="shared" si="28"/>
        <v/>
      </c>
      <c r="AD105" s="21"/>
      <c r="AE105" s="3" t="str">
        <f t="shared" si="29"/>
        <v/>
      </c>
      <c r="AF105" s="3" t="str">
        <f>IF($A105="","",IF((AND($A105="ADD",OR(AE105="",AE105="In Use"))),"5",(_xlfn.XLOOKUP(AE105,ud_asset_status[lookupValue],ud_asset_status[lookupKey],""))))</f>
        <v/>
      </c>
      <c r="AG105" s="21"/>
      <c r="AI105" s="3" t="str">
        <f>IF($A105="ADD",IF(NOT(ISBLANK(AH105)),_xlfn.XLOOKUP(AH105,ar_replace_reason[lookupValue],ar_replace_reason[lookupKey],"ERROR"),""), "")</f>
        <v/>
      </c>
      <c r="AJ105" s="3" t="str">
        <f t="shared" si="30"/>
        <v/>
      </c>
      <c r="AK105" s="3" t="str">
        <f>IF($A105="","",IF((AND($A105="ADD",OR(AJ105="",AJ105="Queenstown-Lakes District Council"))),"70",(_xlfn.XLOOKUP(AJ105,ud_organisation_owner[lookupValue],ud_organisation_owner[lookupKey],""))))</f>
        <v/>
      </c>
      <c r="AL105" s="3" t="str">
        <f t="shared" si="31"/>
        <v/>
      </c>
      <c r="AM105" s="3" t="str">
        <f>IF($A105="","",IF((AND($A105="ADD",OR(AL105="",AL105="Queenstown-Lakes District Council"))),"70",(_xlfn.XLOOKUP(AL105,ud_organisation_owner[lookupValue],ud_organisation_owner[lookupKey],""))))</f>
        <v/>
      </c>
      <c r="AN105" s="3" t="str">
        <f t="shared" si="32"/>
        <v/>
      </c>
      <c r="AO105" s="3" t="str">
        <f>IF($A105="","",IF((AND($A105="ADD",OR(AN105="",AN105="Local Authority"))),"17",(_xlfn.XLOOKUP(AN105,ud_sub_organisation[lookupValue],ud_sub_organisation[lookupKey],""))))</f>
        <v/>
      </c>
      <c r="AP105" s="3" t="str">
        <f t="shared" si="33"/>
        <v/>
      </c>
      <c r="AQ105" s="3" t="str">
        <f>IF($A105="","",IF((AND($A105="ADD",OR(AP105="",AP105="Vested Assets"))),"12",(_xlfn.XLOOKUP(AP105,ud_work_category[lookupValue],ud_work_category[lookupKey],""))))</f>
        <v/>
      </c>
      <c r="AR105" s="20"/>
      <c r="AS105" s="2" t="str">
        <f t="shared" si="34"/>
        <v/>
      </c>
      <c r="AT105" s="2" t="str">
        <f t="shared" si="35"/>
        <v/>
      </c>
      <c r="AU105" s="3" t="str">
        <f t="shared" si="36"/>
        <v/>
      </c>
      <c r="AV105" s="3" t="str">
        <f>IF($A105="","",IF((AND($A105="ADD",OR(AU105="",AU105="Excellent"))),"1",(_xlfn.XLOOKUP(AU105,condition[lookupValue],condition[lookupKey],""))))</f>
        <v/>
      </c>
      <c r="AW105" s="21" t="str">
        <f t="shared" si="37"/>
        <v/>
      </c>
      <c r="AX105" s="5"/>
    </row>
    <row r="106" spans="2:50" x14ac:dyDescent="0.25">
      <c r="B106" s="4"/>
      <c r="E106" s="3" t="str">
        <f>IF($A106="ADD",IF(NOT(ISBLANK(D106)),_xlfn.XLOOKUP(D106,roadnames[lookupValue],roadnames[lookupKey],"ERROR"),""), "")</f>
        <v/>
      </c>
      <c r="F106" s="4"/>
      <c r="G106" s="4"/>
      <c r="H106" s="19"/>
      <c r="I106" s="19"/>
      <c r="K106" s="3" t="str">
        <f>IF($A106="ADD",IF(NOT(ISBLANK(J106)),_xlfn.XLOOKUP(J106,side[lookupValue],side[lookupKey],"ERROR"),""), "")</f>
        <v/>
      </c>
      <c r="L106" s="19" t="str">
        <f t="shared" si="19"/>
        <v/>
      </c>
      <c r="M106" s="4"/>
      <c r="O106" s="3" t="str">
        <f>IF($A106="ADD",IF(NOT(ISBLANK(N106)),_xlfn.XLOOKUP(N106,len_adjust_rsn[lookupValue],len_adjust_rsn[lookupKey],"ERROR"),""), "")</f>
        <v/>
      </c>
      <c r="P106" s="19"/>
      <c r="Q106" s="19" t="str">
        <f t="shared" si="20"/>
        <v/>
      </c>
      <c r="R106" s="19"/>
      <c r="S106" s="19" t="str">
        <f t="shared" si="21"/>
        <v/>
      </c>
      <c r="U106" s="3" t="str">
        <f>IF($A106="ADD",IF(NOT(ISBLANK(T106)),_xlfn.XLOOKUP(T106,ud_stopping_place_type[lookupValue],ud_stopping_place_type[lookupKey],"ERROR"),""), "")</f>
        <v/>
      </c>
      <c r="V106" s="2" t="str">
        <f t="shared" si="22"/>
        <v/>
      </c>
      <c r="W106" s="2" t="str">
        <f t="shared" si="23"/>
        <v/>
      </c>
      <c r="X106" s="2" t="str">
        <f t="shared" si="24"/>
        <v/>
      </c>
      <c r="Y106" s="2" t="str">
        <f t="shared" si="25"/>
        <v/>
      </c>
      <c r="Z106" s="2" t="str">
        <f t="shared" si="26"/>
        <v/>
      </c>
      <c r="AA106" s="2" t="str">
        <f t="shared" si="27"/>
        <v/>
      </c>
      <c r="AB106" s="2" t="str">
        <f t="shared" si="28"/>
        <v/>
      </c>
      <c r="AD106" s="21"/>
      <c r="AE106" s="3" t="str">
        <f t="shared" si="29"/>
        <v/>
      </c>
      <c r="AF106" s="3" t="str">
        <f>IF($A106="","",IF((AND($A106="ADD",OR(AE106="",AE106="In Use"))),"5",(_xlfn.XLOOKUP(AE106,ud_asset_status[lookupValue],ud_asset_status[lookupKey],""))))</f>
        <v/>
      </c>
      <c r="AG106" s="21"/>
      <c r="AI106" s="3" t="str">
        <f>IF($A106="ADD",IF(NOT(ISBLANK(AH106)),_xlfn.XLOOKUP(AH106,ar_replace_reason[lookupValue],ar_replace_reason[lookupKey],"ERROR"),""), "")</f>
        <v/>
      </c>
      <c r="AJ106" s="3" t="str">
        <f t="shared" si="30"/>
        <v/>
      </c>
      <c r="AK106" s="3" t="str">
        <f>IF($A106="","",IF((AND($A106="ADD",OR(AJ106="",AJ106="Queenstown-Lakes District Council"))),"70",(_xlfn.XLOOKUP(AJ106,ud_organisation_owner[lookupValue],ud_organisation_owner[lookupKey],""))))</f>
        <v/>
      </c>
      <c r="AL106" s="3" t="str">
        <f t="shared" si="31"/>
        <v/>
      </c>
      <c r="AM106" s="3" t="str">
        <f>IF($A106="","",IF((AND($A106="ADD",OR(AL106="",AL106="Queenstown-Lakes District Council"))),"70",(_xlfn.XLOOKUP(AL106,ud_organisation_owner[lookupValue],ud_organisation_owner[lookupKey],""))))</f>
        <v/>
      </c>
      <c r="AN106" s="3" t="str">
        <f t="shared" si="32"/>
        <v/>
      </c>
      <c r="AO106" s="3" t="str">
        <f>IF($A106="","",IF((AND($A106="ADD",OR(AN106="",AN106="Local Authority"))),"17",(_xlfn.XLOOKUP(AN106,ud_sub_organisation[lookupValue],ud_sub_organisation[lookupKey],""))))</f>
        <v/>
      </c>
      <c r="AP106" s="3" t="str">
        <f t="shared" si="33"/>
        <v/>
      </c>
      <c r="AQ106" s="3" t="str">
        <f>IF($A106="","",IF((AND($A106="ADD",OR(AP106="",AP106="Vested Assets"))),"12",(_xlfn.XLOOKUP(AP106,ud_work_category[lookupValue],ud_work_category[lookupKey],""))))</f>
        <v/>
      </c>
      <c r="AR106" s="20"/>
      <c r="AS106" s="2" t="str">
        <f t="shared" si="34"/>
        <v/>
      </c>
      <c r="AT106" s="2" t="str">
        <f t="shared" si="35"/>
        <v/>
      </c>
      <c r="AU106" s="3" t="str">
        <f t="shared" si="36"/>
        <v/>
      </c>
      <c r="AV106" s="3" t="str">
        <f>IF($A106="","",IF((AND($A106="ADD",OR(AU106="",AU106="Excellent"))),"1",(_xlfn.XLOOKUP(AU106,condition[lookupValue],condition[lookupKey],""))))</f>
        <v/>
      </c>
      <c r="AW106" s="21" t="str">
        <f t="shared" si="37"/>
        <v/>
      </c>
      <c r="AX106" s="5"/>
    </row>
    <row r="107" spans="2:50" x14ac:dyDescent="0.25">
      <c r="B107" s="4"/>
      <c r="E107" s="3" t="str">
        <f>IF($A107="ADD",IF(NOT(ISBLANK(D107)),_xlfn.XLOOKUP(D107,roadnames[lookupValue],roadnames[lookupKey],"ERROR"),""), "")</f>
        <v/>
      </c>
      <c r="F107" s="4"/>
      <c r="G107" s="4"/>
      <c r="H107" s="19"/>
      <c r="I107" s="19"/>
      <c r="K107" s="3" t="str">
        <f>IF($A107="ADD",IF(NOT(ISBLANK(J107)),_xlfn.XLOOKUP(J107,side[lookupValue],side[lookupKey],"ERROR"),""), "")</f>
        <v/>
      </c>
      <c r="L107" s="19" t="str">
        <f t="shared" si="19"/>
        <v/>
      </c>
      <c r="M107" s="4"/>
      <c r="O107" s="3" t="str">
        <f>IF($A107="ADD",IF(NOT(ISBLANK(N107)),_xlfn.XLOOKUP(N107,len_adjust_rsn[lookupValue],len_adjust_rsn[lookupKey],"ERROR"),""), "")</f>
        <v/>
      </c>
      <c r="P107" s="19"/>
      <c r="Q107" s="19" t="str">
        <f t="shared" si="20"/>
        <v/>
      </c>
      <c r="R107" s="19"/>
      <c r="S107" s="19" t="str">
        <f t="shared" si="21"/>
        <v/>
      </c>
      <c r="U107" s="3" t="str">
        <f>IF($A107="ADD",IF(NOT(ISBLANK(T107)),_xlfn.XLOOKUP(T107,ud_stopping_place_type[lookupValue],ud_stopping_place_type[lookupKey],"ERROR"),""), "")</f>
        <v/>
      </c>
      <c r="V107" s="2" t="str">
        <f t="shared" si="22"/>
        <v/>
      </c>
      <c r="W107" s="2" t="str">
        <f t="shared" si="23"/>
        <v/>
      </c>
      <c r="X107" s="2" t="str">
        <f t="shared" si="24"/>
        <v/>
      </c>
      <c r="Y107" s="2" t="str">
        <f t="shared" si="25"/>
        <v/>
      </c>
      <c r="Z107" s="2" t="str">
        <f t="shared" si="26"/>
        <v/>
      </c>
      <c r="AA107" s="2" t="str">
        <f t="shared" si="27"/>
        <v/>
      </c>
      <c r="AB107" s="2" t="str">
        <f t="shared" si="28"/>
        <v/>
      </c>
      <c r="AD107" s="21"/>
      <c r="AE107" s="3" t="str">
        <f t="shared" si="29"/>
        <v/>
      </c>
      <c r="AF107" s="3" t="str">
        <f>IF($A107="","",IF((AND($A107="ADD",OR(AE107="",AE107="In Use"))),"5",(_xlfn.XLOOKUP(AE107,ud_asset_status[lookupValue],ud_asset_status[lookupKey],""))))</f>
        <v/>
      </c>
      <c r="AG107" s="21"/>
      <c r="AI107" s="3" t="str">
        <f>IF($A107="ADD",IF(NOT(ISBLANK(AH107)),_xlfn.XLOOKUP(AH107,ar_replace_reason[lookupValue],ar_replace_reason[lookupKey],"ERROR"),""), "")</f>
        <v/>
      </c>
      <c r="AJ107" s="3" t="str">
        <f t="shared" si="30"/>
        <v/>
      </c>
      <c r="AK107" s="3" t="str">
        <f>IF($A107="","",IF((AND($A107="ADD",OR(AJ107="",AJ107="Queenstown-Lakes District Council"))),"70",(_xlfn.XLOOKUP(AJ107,ud_organisation_owner[lookupValue],ud_organisation_owner[lookupKey],""))))</f>
        <v/>
      </c>
      <c r="AL107" s="3" t="str">
        <f t="shared" si="31"/>
        <v/>
      </c>
      <c r="AM107" s="3" t="str">
        <f>IF($A107="","",IF((AND($A107="ADD",OR(AL107="",AL107="Queenstown-Lakes District Council"))),"70",(_xlfn.XLOOKUP(AL107,ud_organisation_owner[lookupValue],ud_organisation_owner[lookupKey],""))))</f>
        <v/>
      </c>
      <c r="AN107" s="3" t="str">
        <f t="shared" si="32"/>
        <v/>
      </c>
      <c r="AO107" s="3" t="str">
        <f>IF($A107="","",IF((AND($A107="ADD",OR(AN107="",AN107="Local Authority"))),"17",(_xlfn.XLOOKUP(AN107,ud_sub_organisation[lookupValue],ud_sub_organisation[lookupKey],""))))</f>
        <v/>
      </c>
      <c r="AP107" s="3" t="str">
        <f t="shared" si="33"/>
        <v/>
      </c>
      <c r="AQ107" s="3" t="str">
        <f>IF($A107="","",IF((AND($A107="ADD",OR(AP107="",AP107="Vested Assets"))),"12",(_xlfn.XLOOKUP(AP107,ud_work_category[lookupValue],ud_work_category[lookupKey],""))))</f>
        <v/>
      </c>
      <c r="AR107" s="20"/>
      <c r="AS107" s="2" t="str">
        <f t="shared" si="34"/>
        <v/>
      </c>
      <c r="AT107" s="2" t="str">
        <f t="shared" si="35"/>
        <v/>
      </c>
      <c r="AU107" s="3" t="str">
        <f t="shared" si="36"/>
        <v/>
      </c>
      <c r="AV107" s="3" t="str">
        <f>IF($A107="","",IF((AND($A107="ADD",OR(AU107="",AU107="Excellent"))),"1",(_xlfn.XLOOKUP(AU107,condition[lookupValue],condition[lookupKey],""))))</f>
        <v/>
      </c>
      <c r="AW107" s="21" t="str">
        <f t="shared" si="37"/>
        <v/>
      </c>
      <c r="AX107" s="5"/>
    </row>
    <row r="108" spans="2:50" x14ac:dyDescent="0.25">
      <c r="B108" s="4"/>
      <c r="E108" s="3" t="str">
        <f>IF($A108="ADD",IF(NOT(ISBLANK(D108)),_xlfn.XLOOKUP(D108,roadnames[lookupValue],roadnames[lookupKey],"ERROR"),""), "")</f>
        <v/>
      </c>
      <c r="F108" s="4"/>
      <c r="G108" s="4"/>
      <c r="H108" s="19"/>
      <c r="I108" s="19"/>
      <c r="K108" s="3" t="str">
        <f>IF($A108="ADD",IF(NOT(ISBLANK(J108)),_xlfn.XLOOKUP(J108,side[lookupValue],side[lookupKey],"ERROR"),""), "")</f>
        <v/>
      </c>
      <c r="L108" s="19" t="str">
        <f t="shared" si="19"/>
        <v/>
      </c>
      <c r="M108" s="4"/>
      <c r="O108" s="3" t="str">
        <f>IF($A108="ADD",IF(NOT(ISBLANK(N108)),_xlfn.XLOOKUP(N108,len_adjust_rsn[lookupValue],len_adjust_rsn[lookupKey],"ERROR"),""), "")</f>
        <v/>
      </c>
      <c r="P108" s="19"/>
      <c r="Q108" s="19" t="str">
        <f t="shared" si="20"/>
        <v/>
      </c>
      <c r="R108" s="19"/>
      <c r="S108" s="19" t="str">
        <f t="shared" si="21"/>
        <v/>
      </c>
      <c r="U108" s="3" t="str">
        <f>IF($A108="ADD",IF(NOT(ISBLANK(T108)),_xlfn.XLOOKUP(T108,ud_stopping_place_type[lookupValue],ud_stopping_place_type[lookupKey],"ERROR"),""), "")</f>
        <v/>
      </c>
      <c r="V108" s="2" t="str">
        <f t="shared" si="22"/>
        <v/>
      </c>
      <c r="W108" s="2" t="str">
        <f t="shared" si="23"/>
        <v/>
      </c>
      <c r="X108" s="2" t="str">
        <f t="shared" si="24"/>
        <v/>
      </c>
      <c r="Y108" s="2" t="str">
        <f t="shared" si="25"/>
        <v/>
      </c>
      <c r="Z108" s="2" t="str">
        <f t="shared" si="26"/>
        <v/>
      </c>
      <c r="AA108" s="2" t="str">
        <f t="shared" si="27"/>
        <v/>
      </c>
      <c r="AB108" s="2" t="str">
        <f t="shared" si="28"/>
        <v/>
      </c>
      <c r="AD108" s="21"/>
      <c r="AE108" s="3" t="str">
        <f t="shared" si="29"/>
        <v/>
      </c>
      <c r="AF108" s="3" t="str">
        <f>IF($A108="","",IF((AND($A108="ADD",OR(AE108="",AE108="In Use"))),"5",(_xlfn.XLOOKUP(AE108,ud_asset_status[lookupValue],ud_asset_status[lookupKey],""))))</f>
        <v/>
      </c>
      <c r="AG108" s="21"/>
      <c r="AI108" s="3" t="str">
        <f>IF($A108="ADD",IF(NOT(ISBLANK(AH108)),_xlfn.XLOOKUP(AH108,ar_replace_reason[lookupValue],ar_replace_reason[lookupKey],"ERROR"),""), "")</f>
        <v/>
      </c>
      <c r="AJ108" s="3" t="str">
        <f t="shared" si="30"/>
        <v/>
      </c>
      <c r="AK108" s="3" t="str">
        <f>IF($A108="","",IF((AND($A108="ADD",OR(AJ108="",AJ108="Queenstown-Lakes District Council"))),"70",(_xlfn.XLOOKUP(AJ108,ud_organisation_owner[lookupValue],ud_organisation_owner[lookupKey],""))))</f>
        <v/>
      </c>
      <c r="AL108" s="3" t="str">
        <f t="shared" si="31"/>
        <v/>
      </c>
      <c r="AM108" s="3" t="str">
        <f>IF($A108="","",IF((AND($A108="ADD",OR(AL108="",AL108="Queenstown-Lakes District Council"))),"70",(_xlfn.XLOOKUP(AL108,ud_organisation_owner[lookupValue],ud_organisation_owner[lookupKey],""))))</f>
        <v/>
      </c>
      <c r="AN108" s="3" t="str">
        <f t="shared" si="32"/>
        <v/>
      </c>
      <c r="AO108" s="3" t="str">
        <f>IF($A108="","",IF((AND($A108="ADD",OR(AN108="",AN108="Local Authority"))),"17",(_xlfn.XLOOKUP(AN108,ud_sub_organisation[lookupValue],ud_sub_organisation[lookupKey],""))))</f>
        <v/>
      </c>
      <c r="AP108" s="3" t="str">
        <f t="shared" si="33"/>
        <v/>
      </c>
      <c r="AQ108" s="3" t="str">
        <f>IF($A108="","",IF((AND($A108="ADD",OR(AP108="",AP108="Vested Assets"))),"12",(_xlfn.XLOOKUP(AP108,ud_work_category[lookupValue],ud_work_category[lookupKey],""))))</f>
        <v/>
      </c>
      <c r="AR108" s="20"/>
      <c r="AS108" s="2" t="str">
        <f t="shared" si="34"/>
        <v/>
      </c>
      <c r="AT108" s="2" t="str">
        <f t="shared" si="35"/>
        <v/>
      </c>
      <c r="AU108" s="3" t="str">
        <f t="shared" si="36"/>
        <v/>
      </c>
      <c r="AV108" s="3" t="str">
        <f>IF($A108="","",IF((AND($A108="ADD",OR(AU108="",AU108="Excellent"))),"1",(_xlfn.XLOOKUP(AU108,condition[lookupValue],condition[lookupKey],""))))</f>
        <v/>
      </c>
      <c r="AW108" s="21" t="str">
        <f t="shared" si="37"/>
        <v/>
      </c>
      <c r="AX108" s="5"/>
    </row>
    <row r="109" spans="2:50" x14ac:dyDescent="0.25">
      <c r="B109" s="4"/>
      <c r="E109" s="3" t="str">
        <f>IF($A109="ADD",IF(NOT(ISBLANK(D109)),_xlfn.XLOOKUP(D109,roadnames[lookupValue],roadnames[lookupKey],"ERROR"),""), "")</f>
        <v/>
      </c>
      <c r="F109" s="4"/>
      <c r="G109" s="4"/>
      <c r="H109" s="19"/>
      <c r="I109" s="19"/>
      <c r="K109" s="3" t="str">
        <f>IF($A109="ADD",IF(NOT(ISBLANK(J109)),_xlfn.XLOOKUP(J109,side[lookupValue],side[lookupKey],"ERROR"),""), "")</f>
        <v/>
      </c>
      <c r="L109" s="19" t="str">
        <f t="shared" si="19"/>
        <v/>
      </c>
      <c r="M109" s="4"/>
      <c r="O109" s="3" t="str">
        <f>IF($A109="ADD",IF(NOT(ISBLANK(N109)),_xlfn.XLOOKUP(N109,len_adjust_rsn[lookupValue],len_adjust_rsn[lookupKey],"ERROR"),""), "")</f>
        <v/>
      </c>
      <c r="P109" s="19"/>
      <c r="Q109" s="19" t="str">
        <f t="shared" si="20"/>
        <v/>
      </c>
      <c r="R109" s="19"/>
      <c r="S109" s="19" t="str">
        <f t="shared" si="21"/>
        <v/>
      </c>
      <c r="U109" s="3" t="str">
        <f>IF($A109="ADD",IF(NOT(ISBLANK(T109)),_xlfn.XLOOKUP(T109,ud_stopping_place_type[lookupValue],ud_stopping_place_type[lookupKey],"ERROR"),""), "")</f>
        <v/>
      </c>
      <c r="V109" s="2" t="str">
        <f t="shared" si="22"/>
        <v/>
      </c>
      <c r="W109" s="2" t="str">
        <f t="shared" si="23"/>
        <v/>
      </c>
      <c r="X109" s="2" t="str">
        <f t="shared" si="24"/>
        <v/>
      </c>
      <c r="Y109" s="2" t="str">
        <f t="shared" si="25"/>
        <v/>
      </c>
      <c r="Z109" s="2" t="str">
        <f t="shared" si="26"/>
        <v/>
      </c>
      <c r="AA109" s="2" t="str">
        <f t="shared" si="27"/>
        <v/>
      </c>
      <c r="AB109" s="2" t="str">
        <f t="shared" si="28"/>
        <v/>
      </c>
      <c r="AD109" s="21"/>
      <c r="AE109" s="3" t="str">
        <f t="shared" si="29"/>
        <v/>
      </c>
      <c r="AF109" s="3" t="str">
        <f>IF($A109="","",IF((AND($A109="ADD",OR(AE109="",AE109="In Use"))),"5",(_xlfn.XLOOKUP(AE109,ud_asset_status[lookupValue],ud_asset_status[lookupKey],""))))</f>
        <v/>
      </c>
      <c r="AG109" s="21"/>
      <c r="AI109" s="3" t="str">
        <f>IF($A109="ADD",IF(NOT(ISBLANK(AH109)),_xlfn.XLOOKUP(AH109,ar_replace_reason[lookupValue],ar_replace_reason[lookupKey],"ERROR"),""), "")</f>
        <v/>
      </c>
      <c r="AJ109" s="3" t="str">
        <f t="shared" si="30"/>
        <v/>
      </c>
      <c r="AK109" s="3" t="str">
        <f>IF($A109="","",IF((AND($A109="ADD",OR(AJ109="",AJ109="Queenstown-Lakes District Council"))),"70",(_xlfn.XLOOKUP(AJ109,ud_organisation_owner[lookupValue],ud_organisation_owner[lookupKey],""))))</f>
        <v/>
      </c>
      <c r="AL109" s="3" t="str">
        <f t="shared" si="31"/>
        <v/>
      </c>
      <c r="AM109" s="3" t="str">
        <f>IF($A109="","",IF((AND($A109="ADD",OR(AL109="",AL109="Queenstown-Lakes District Council"))),"70",(_xlfn.XLOOKUP(AL109,ud_organisation_owner[lookupValue],ud_organisation_owner[lookupKey],""))))</f>
        <v/>
      </c>
      <c r="AN109" s="3" t="str">
        <f t="shared" si="32"/>
        <v/>
      </c>
      <c r="AO109" s="3" t="str">
        <f>IF($A109="","",IF((AND($A109="ADD",OR(AN109="",AN109="Local Authority"))),"17",(_xlfn.XLOOKUP(AN109,ud_sub_organisation[lookupValue],ud_sub_organisation[lookupKey],""))))</f>
        <v/>
      </c>
      <c r="AP109" s="3" t="str">
        <f t="shared" si="33"/>
        <v/>
      </c>
      <c r="AQ109" s="3" t="str">
        <f>IF($A109="","",IF((AND($A109="ADD",OR(AP109="",AP109="Vested Assets"))),"12",(_xlfn.XLOOKUP(AP109,ud_work_category[lookupValue],ud_work_category[lookupKey],""))))</f>
        <v/>
      </c>
      <c r="AR109" s="20"/>
      <c r="AS109" s="2" t="str">
        <f t="shared" si="34"/>
        <v/>
      </c>
      <c r="AT109" s="2" t="str">
        <f t="shared" si="35"/>
        <v/>
      </c>
      <c r="AU109" s="3" t="str">
        <f t="shared" si="36"/>
        <v/>
      </c>
      <c r="AV109" s="3" t="str">
        <f>IF($A109="","",IF((AND($A109="ADD",OR(AU109="",AU109="Excellent"))),"1",(_xlfn.XLOOKUP(AU109,condition[lookupValue],condition[lookupKey],""))))</f>
        <v/>
      </c>
      <c r="AW109" s="21" t="str">
        <f t="shared" si="37"/>
        <v/>
      </c>
      <c r="AX109" s="5"/>
    </row>
    <row r="110" spans="2:50" x14ac:dyDescent="0.25">
      <c r="B110" s="4"/>
      <c r="E110" s="3" t="str">
        <f>IF($A110="ADD",IF(NOT(ISBLANK(D110)),_xlfn.XLOOKUP(D110,roadnames[lookupValue],roadnames[lookupKey],"ERROR"),""), "")</f>
        <v/>
      </c>
      <c r="F110" s="4"/>
      <c r="G110" s="4"/>
      <c r="H110" s="19"/>
      <c r="I110" s="19"/>
      <c r="K110" s="3" t="str">
        <f>IF($A110="ADD",IF(NOT(ISBLANK(J110)),_xlfn.XLOOKUP(J110,side[lookupValue],side[lookupKey],"ERROR"),""), "")</f>
        <v/>
      </c>
      <c r="L110" s="19" t="str">
        <f t="shared" si="19"/>
        <v/>
      </c>
      <c r="M110" s="4"/>
      <c r="O110" s="3" t="str">
        <f>IF($A110="ADD",IF(NOT(ISBLANK(N110)),_xlfn.XLOOKUP(N110,len_adjust_rsn[lookupValue],len_adjust_rsn[lookupKey],"ERROR"),""), "")</f>
        <v/>
      </c>
      <c r="P110" s="19"/>
      <c r="Q110" s="19" t="str">
        <f t="shared" si="20"/>
        <v/>
      </c>
      <c r="R110" s="19"/>
      <c r="S110" s="19" t="str">
        <f t="shared" si="21"/>
        <v/>
      </c>
      <c r="U110" s="3" t="str">
        <f>IF($A110="ADD",IF(NOT(ISBLANK(T110)),_xlfn.XLOOKUP(T110,ud_stopping_place_type[lookupValue],ud_stopping_place_type[lookupKey],"ERROR"),""), "")</f>
        <v/>
      </c>
      <c r="V110" s="2" t="str">
        <f t="shared" si="22"/>
        <v/>
      </c>
      <c r="W110" s="2" t="str">
        <f t="shared" si="23"/>
        <v/>
      </c>
      <c r="X110" s="2" t="str">
        <f t="shared" si="24"/>
        <v/>
      </c>
      <c r="Y110" s="2" t="str">
        <f t="shared" si="25"/>
        <v/>
      </c>
      <c r="Z110" s="2" t="str">
        <f t="shared" si="26"/>
        <v/>
      </c>
      <c r="AA110" s="2" t="str">
        <f t="shared" si="27"/>
        <v/>
      </c>
      <c r="AB110" s="2" t="str">
        <f t="shared" si="28"/>
        <v/>
      </c>
      <c r="AD110" s="21"/>
      <c r="AE110" s="3" t="str">
        <f t="shared" si="29"/>
        <v/>
      </c>
      <c r="AF110" s="3" t="str">
        <f>IF($A110="","",IF((AND($A110="ADD",OR(AE110="",AE110="In Use"))),"5",(_xlfn.XLOOKUP(AE110,ud_asset_status[lookupValue],ud_asset_status[lookupKey],""))))</f>
        <v/>
      </c>
      <c r="AG110" s="21"/>
      <c r="AI110" s="3" t="str">
        <f>IF($A110="ADD",IF(NOT(ISBLANK(AH110)),_xlfn.XLOOKUP(AH110,ar_replace_reason[lookupValue],ar_replace_reason[lookupKey],"ERROR"),""), "")</f>
        <v/>
      </c>
      <c r="AJ110" s="3" t="str">
        <f t="shared" si="30"/>
        <v/>
      </c>
      <c r="AK110" s="3" t="str">
        <f>IF($A110="","",IF((AND($A110="ADD",OR(AJ110="",AJ110="Queenstown-Lakes District Council"))),"70",(_xlfn.XLOOKUP(AJ110,ud_organisation_owner[lookupValue],ud_organisation_owner[lookupKey],""))))</f>
        <v/>
      </c>
      <c r="AL110" s="3" t="str">
        <f t="shared" si="31"/>
        <v/>
      </c>
      <c r="AM110" s="3" t="str">
        <f>IF($A110="","",IF((AND($A110="ADD",OR(AL110="",AL110="Queenstown-Lakes District Council"))),"70",(_xlfn.XLOOKUP(AL110,ud_organisation_owner[lookupValue],ud_organisation_owner[lookupKey],""))))</f>
        <v/>
      </c>
      <c r="AN110" s="3" t="str">
        <f t="shared" si="32"/>
        <v/>
      </c>
      <c r="AO110" s="3" t="str">
        <f>IF($A110="","",IF((AND($A110="ADD",OR(AN110="",AN110="Local Authority"))),"17",(_xlfn.XLOOKUP(AN110,ud_sub_organisation[lookupValue],ud_sub_organisation[lookupKey],""))))</f>
        <v/>
      </c>
      <c r="AP110" s="3" t="str">
        <f t="shared" si="33"/>
        <v/>
      </c>
      <c r="AQ110" s="3" t="str">
        <f>IF($A110="","",IF((AND($A110="ADD",OR(AP110="",AP110="Vested Assets"))),"12",(_xlfn.XLOOKUP(AP110,ud_work_category[lookupValue],ud_work_category[lookupKey],""))))</f>
        <v/>
      </c>
      <c r="AR110" s="20"/>
      <c r="AS110" s="2" t="str">
        <f t="shared" si="34"/>
        <v/>
      </c>
      <c r="AT110" s="2" t="str">
        <f t="shared" si="35"/>
        <v/>
      </c>
      <c r="AU110" s="3" t="str">
        <f t="shared" si="36"/>
        <v/>
      </c>
      <c r="AV110" s="3" t="str">
        <f>IF($A110="","",IF((AND($A110="ADD",OR(AU110="",AU110="Excellent"))),"1",(_xlfn.XLOOKUP(AU110,condition[lookupValue],condition[lookupKey],""))))</f>
        <v/>
      </c>
      <c r="AW110" s="21" t="str">
        <f t="shared" si="37"/>
        <v/>
      </c>
      <c r="AX110" s="5"/>
    </row>
    <row r="111" spans="2:50" x14ac:dyDescent="0.25">
      <c r="B111" s="4"/>
      <c r="E111" s="3" t="str">
        <f>IF($A111="ADD",IF(NOT(ISBLANK(D111)),_xlfn.XLOOKUP(D111,roadnames[lookupValue],roadnames[lookupKey],"ERROR"),""), "")</f>
        <v/>
      </c>
      <c r="F111" s="4"/>
      <c r="G111" s="4"/>
      <c r="H111" s="19"/>
      <c r="I111" s="19"/>
      <c r="K111" s="3" t="str">
        <f>IF($A111="ADD",IF(NOT(ISBLANK(J111)),_xlfn.XLOOKUP(J111,side[lookupValue],side[lookupKey],"ERROR"),""), "")</f>
        <v/>
      </c>
      <c r="L111" s="19" t="str">
        <f t="shared" si="19"/>
        <v/>
      </c>
      <c r="M111" s="4"/>
      <c r="O111" s="3" t="str">
        <f>IF($A111="ADD",IF(NOT(ISBLANK(N111)),_xlfn.XLOOKUP(N111,len_adjust_rsn[lookupValue],len_adjust_rsn[lookupKey],"ERROR"),""), "")</f>
        <v/>
      </c>
      <c r="P111" s="19"/>
      <c r="Q111" s="19" t="str">
        <f t="shared" si="20"/>
        <v/>
      </c>
      <c r="R111" s="19"/>
      <c r="S111" s="19" t="str">
        <f t="shared" si="21"/>
        <v/>
      </c>
      <c r="U111" s="3" t="str">
        <f>IF($A111="ADD",IF(NOT(ISBLANK(T111)),_xlfn.XLOOKUP(T111,ud_stopping_place_type[lookupValue],ud_stopping_place_type[lookupKey],"ERROR"),""), "")</f>
        <v/>
      </c>
      <c r="V111" s="2" t="str">
        <f t="shared" si="22"/>
        <v/>
      </c>
      <c r="W111" s="2" t="str">
        <f t="shared" si="23"/>
        <v/>
      </c>
      <c r="X111" s="2" t="str">
        <f t="shared" si="24"/>
        <v/>
      </c>
      <c r="Y111" s="2" t="str">
        <f t="shared" si="25"/>
        <v/>
      </c>
      <c r="Z111" s="2" t="str">
        <f t="shared" si="26"/>
        <v/>
      </c>
      <c r="AA111" s="2" t="str">
        <f t="shared" si="27"/>
        <v/>
      </c>
      <c r="AB111" s="2" t="str">
        <f t="shared" si="28"/>
        <v/>
      </c>
      <c r="AD111" s="21"/>
      <c r="AE111" s="3" t="str">
        <f t="shared" si="29"/>
        <v/>
      </c>
      <c r="AF111" s="3" t="str">
        <f>IF($A111="","",IF((AND($A111="ADD",OR(AE111="",AE111="In Use"))),"5",(_xlfn.XLOOKUP(AE111,ud_asset_status[lookupValue],ud_asset_status[lookupKey],""))))</f>
        <v/>
      </c>
      <c r="AG111" s="21"/>
      <c r="AI111" s="3" t="str">
        <f>IF($A111="ADD",IF(NOT(ISBLANK(AH111)),_xlfn.XLOOKUP(AH111,ar_replace_reason[lookupValue],ar_replace_reason[lookupKey],"ERROR"),""), "")</f>
        <v/>
      </c>
      <c r="AJ111" s="3" t="str">
        <f t="shared" si="30"/>
        <v/>
      </c>
      <c r="AK111" s="3" t="str">
        <f>IF($A111="","",IF((AND($A111="ADD",OR(AJ111="",AJ111="Queenstown-Lakes District Council"))),"70",(_xlfn.XLOOKUP(AJ111,ud_organisation_owner[lookupValue],ud_organisation_owner[lookupKey],""))))</f>
        <v/>
      </c>
      <c r="AL111" s="3" t="str">
        <f t="shared" si="31"/>
        <v/>
      </c>
      <c r="AM111" s="3" t="str">
        <f>IF($A111="","",IF((AND($A111="ADD",OR(AL111="",AL111="Queenstown-Lakes District Council"))),"70",(_xlfn.XLOOKUP(AL111,ud_organisation_owner[lookupValue],ud_organisation_owner[lookupKey],""))))</f>
        <v/>
      </c>
      <c r="AN111" s="3" t="str">
        <f t="shared" si="32"/>
        <v/>
      </c>
      <c r="AO111" s="3" t="str">
        <f>IF($A111="","",IF((AND($A111="ADD",OR(AN111="",AN111="Local Authority"))),"17",(_xlfn.XLOOKUP(AN111,ud_sub_organisation[lookupValue],ud_sub_organisation[lookupKey],""))))</f>
        <v/>
      </c>
      <c r="AP111" s="3" t="str">
        <f t="shared" si="33"/>
        <v/>
      </c>
      <c r="AQ111" s="3" t="str">
        <f>IF($A111="","",IF((AND($A111="ADD",OR(AP111="",AP111="Vested Assets"))),"12",(_xlfn.XLOOKUP(AP111,ud_work_category[lookupValue],ud_work_category[lookupKey],""))))</f>
        <v/>
      </c>
      <c r="AR111" s="20"/>
      <c r="AS111" s="2" t="str">
        <f t="shared" si="34"/>
        <v/>
      </c>
      <c r="AT111" s="2" t="str">
        <f t="shared" si="35"/>
        <v/>
      </c>
      <c r="AU111" s="3" t="str">
        <f t="shared" si="36"/>
        <v/>
      </c>
      <c r="AV111" s="3" t="str">
        <f>IF($A111="","",IF((AND($A111="ADD",OR(AU111="",AU111="Excellent"))),"1",(_xlfn.XLOOKUP(AU111,condition[lookupValue],condition[lookupKey],""))))</f>
        <v/>
      </c>
      <c r="AW111" s="21" t="str">
        <f t="shared" si="37"/>
        <v/>
      </c>
      <c r="AX111" s="5"/>
    </row>
    <row r="112" spans="2:50" x14ac:dyDescent="0.25">
      <c r="B112" s="4"/>
      <c r="E112" s="3" t="str">
        <f>IF($A112="ADD",IF(NOT(ISBLANK(D112)),_xlfn.XLOOKUP(D112,roadnames[lookupValue],roadnames[lookupKey],"ERROR"),""), "")</f>
        <v/>
      </c>
      <c r="F112" s="4"/>
      <c r="G112" s="4"/>
      <c r="H112" s="19"/>
      <c r="I112" s="19"/>
      <c r="K112" s="3" t="str">
        <f>IF($A112="ADD",IF(NOT(ISBLANK(J112)),_xlfn.XLOOKUP(J112,side[lookupValue],side[lookupKey],"ERROR"),""), "")</f>
        <v/>
      </c>
      <c r="L112" s="19" t="str">
        <f t="shared" si="19"/>
        <v/>
      </c>
      <c r="M112" s="4"/>
      <c r="O112" s="3" t="str">
        <f>IF($A112="ADD",IF(NOT(ISBLANK(N112)),_xlfn.XLOOKUP(N112,len_adjust_rsn[lookupValue],len_adjust_rsn[lookupKey],"ERROR"),""), "")</f>
        <v/>
      </c>
      <c r="P112" s="19"/>
      <c r="Q112" s="19" t="str">
        <f t="shared" si="20"/>
        <v/>
      </c>
      <c r="R112" s="19"/>
      <c r="S112" s="19" t="str">
        <f t="shared" si="21"/>
        <v/>
      </c>
      <c r="U112" s="3" t="str">
        <f>IF($A112="ADD",IF(NOT(ISBLANK(T112)),_xlfn.XLOOKUP(T112,ud_stopping_place_type[lookupValue],ud_stopping_place_type[lookupKey],"ERROR"),""), "")</f>
        <v/>
      </c>
      <c r="V112" s="2" t="str">
        <f t="shared" si="22"/>
        <v/>
      </c>
      <c r="W112" s="2" t="str">
        <f t="shared" si="23"/>
        <v/>
      </c>
      <c r="X112" s="2" t="str">
        <f t="shared" si="24"/>
        <v/>
      </c>
      <c r="Y112" s="2" t="str">
        <f t="shared" si="25"/>
        <v/>
      </c>
      <c r="Z112" s="2" t="str">
        <f t="shared" si="26"/>
        <v/>
      </c>
      <c r="AA112" s="2" t="str">
        <f t="shared" si="27"/>
        <v/>
      </c>
      <c r="AB112" s="2" t="str">
        <f t="shared" si="28"/>
        <v/>
      </c>
      <c r="AD112" s="21"/>
      <c r="AE112" s="3" t="str">
        <f t="shared" si="29"/>
        <v/>
      </c>
      <c r="AF112" s="3" t="str">
        <f>IF($A112="","",IF((AND($A112="ADD",OR(AE112="",AE112="In Use"))),"5",(_xlfn.XLOOKUP(AE112,ud_asset_status[lookupValue],ud_asset_status[lookupKey],""))))</f>
        <v/>
      </c>
      <c r="AG112" s="21"/>
      <c r="AI112" s="3" t="str">
        <f>IF($A112="ADD",IF(NOT(ISBLANK(AH112)),_xlfn.XLOOKUP(AH112,ar_replace_reason[lookupValue],ar_replace_reason[lookupKey],"ERROR"),""), "")</f>
        <v/>
      </c>
      <c r="AJ112" s="3" t="str">
        <f t="shared" si="30"/>
        <v/>
      </c>
      <c r="AK112" s="3" t="str">
        <f>IF($A112="","",IF((AND($A112="ADD",OR(AJ112="",AJ112="Queenstown-Lakes District Council"))),"70",(_xlfn.XLOOKUP(AJ112,ud_organisation_owner[lookupValue],ud_organisation_owner[lookupKey],""))))</f>
        <v/>
      </c>
      <c r="AL112" s="3" t="str">
        <f t="shared" si="31"/>
        <v/>
      </c>
      <c r="AM112" s="3" t="str">
        <f>IF($A112="","",IF((AND($A112="ADD",OR(AL112="",AL112="Queenstown-Lakes District Council"))),"70",(_xlfn.XLOOKUP(AL112,ud_organisation_owner[lookupValue],ud_organisation_owner[lookupKey],""))))</f>
        <v/>
      </c>
      <c r="AN112" s="3" t="str">
        <f t="shared" si="32"/>
        <v/>
      </c>
      <c r="AO112" s="3" t="str">
        <f>IF($A112="","",IF((AND($A112="ADD",OR(AN112="",AN112="Local Authority"))),"17",(_xlfn.XLOOKUP(AN112,ud_sub_organisation[lookupValue],ud_sub_organisation[lookupKey],""))))</f>
        <v/>
      </c>
      <c r="AP112" s="3" t="str">
        <f t="shared" si="33"/>
        <v/>
      </c>
      <c r="AQ112" s="3" t="str">
        <f>IF($A112="","",IF((AND($A112="ADD",OR(AP112="",AP112="Vested Assets"))),"12",(_xlfn.XLOOKUP(AP112,ud_work_category[lookupValue],ud_work_category[lookupKey],""))))</f>
        <v/>
      </c>
      <c r="AR112" s="20"/>
      <c r="AS112" s="2" t="str">
        <f t="shared" si="34"/>
        <v/>
      </c>
      <c r="AT112" s="2" t="str">
        <f t="shared" si="35"/>
        <v/>
      </c>
      <c r="AU112" s="3" t="str">
        <f t="shared" si="36"/>
        <v/>
      </c>
      <c r="AV112" s="3" t="str">
        <f>IF($A112="","",IF((AND($A112="ADD",OR(AU112="",AU112="Excellent"))),"1",(_xlfn.XLOOKUP(AU112,condition[lookupValue],condition[lookupKey],""))))</f>
        <v/>
      </c>
      <c r="AW112" s="21" t="str">
        <f t="shared" si="37"/>
        <v/>
      </c>
      <c r="AX112" s="5"/>
    </row>
    <row r="113" spans="2:50" x14ac:dyDescent="0.25">
      <c r="B113" s="4"/>
      <c r="E113" s="3" t="str">
        <f>IF($A113="ADD",IF(NOT(ISBLANK(D113)),_xlfn.XLOOKUP(D113,roadnames[lookupValue],roadnames[lookupKey],"ERROR"),""), "")</f>
        <v/>
      </c>
      <c r="F113" s="4"/>
      <c r="G113" s="4"/>
      <c r="H113" s="19"/>
      <c r="I113" s="19"/>
      <c r="K113" s="3" t="str">
        <f>IF($A113="ADD",IF(NOT(ISBLANK(J113)),_xlfn.XLOOKUP(J113,side[lookupValue],side[lookupKey],"ERROR"),""), "")</f>
        <v/>
      </c>
      <c r="L113" s="19" t="str">
        <f t="shared" si="19"/>
        <v/>
      </c>
      <c r="M113" s="4"/>
      <c r="O113" s="3" t="str">
        <f>IF($A113="ADD",IF(NOT(ISBLANK(N113)),_xlfn.XLOOKUP(N113,len_adjust_rsn[lookupValue],len_adjust_rsn[lookupKey],"ERROR"),""), "")</f>
        <v/>
      </c>
      <c r="P113" s="19"/>
      <c r="Q113" s="19" t="str">
        <f t="shared" si="20"/>
        <v/>
      </c>
      <c r="R113" s="19"/>
      <c r="S113" s="19" t="str">
        <f t="shared" si="21"/>
        <v/>
      </c>
      <c r="U113" s="3" t="str">
        <f>IF($A113="ADD",IF(NOT(ISBLANK(T113)),_xlfn.XLOOKUP(T113,ud_stopping_place_type[lookupValue],ud_stopping_place_type[lookupKey],"ERROR"),""), "")</f>
        <v/>
      </c>
      <c r="V113" s="2" t="str">
        <f t="shared" si="22"/>
        <v/>
      </c>
      <c r="W113" s="2" t="str">
        <f t="shared" si="23"/>
        <v/>
      </c>
      <c r="X113" s="2" t="str">
        <f t="shared" si="24"/>
        <v/>
      </c>
      <c r="Y113" s="2" t="str">
        <f t="shared" si="25"/>
        <v/>
      </c>
      <c r="Z113" s="2" t="str">
        <f t="shared" si="26"/>
        <v/>
      </c>
      <c r="AA113" s="2" t="str">
        <f t="shared" si="27"/>
        <v/>
      </c>
      <c r="AB113" s="2" t="str">
        <f t="shared" si="28"/>
        <v/>
      </c>
      <c r="AD113" s="21"/>
      <c r="AE113" s="3" t="str">
        <f t="shared" si="29"/>
        <v/>
      </c>
      <c r="AF113" s="3" t="str">
        <f>IF($A113="","",IF((AND($A113="ADD",OR(AE113="",AE113="In Use"))),"5",(_xlfn.XLOOKUP(AE113,ud_asset_status[lookupValue],ud_asset_status[lookupKey],""))))</f>
        <v/>
      </c>
      <c r="AG113" s="21"/>
      <c r="AI113" s="3" t="str">
        <f>IF($A113="ADD",IF(NOT(ISBLANK(AH113)),_xlfn.XLOOKUP(AH113,ar_replace_reason[lookupValue],ar_replace_reason[lookupKey],"ERROR"),""), "")</f>
        <v/>
      </c>
      <c r="AJ113" s="3" t="str">
        <f t="shared" si="30"/>
        <v/>
      </c>
      <c r="AK113" s="3" t="str">
        <f>IF($A113="","",IF((AND($A113="ADD",OR(AJ113="",AJ113="Queenstown-Lakes District Council"))),"70",(_xlfn.XLOOKUP(AJ113,ud_organisation_owner[lookupValue],ud_organisation_owner[lookupKey],""))))</f>
        <v/>
      </c>
      <c r="AL113" s="3" t="str">
        <f t="shared" si="31"/>
        <v/>
      </c>
      <c r="AM113" s="3" t="str">
        <f>IF($A113="","",IF((AND($A113="ADD",OR(AL113="",AL113="Queenstown-Lakes District Council"))),"70",(_xlfn.XLOOKUP(AL113,ud_organisation_owner[lookupValue],ud_organisation_owner[lookupKey],""))))</f>
        <v/>
      </c>
      <c r="AN113" s="3" t="str">
        <f t="shared" si="32"/>
        <v/>
      </c>
      <c r="AO113" s="3" t="str">
        <f>IF($A113="","",IF((AND($A113="ADD",OR(AN113="",AN113="Local Authority"))),"17",(_xlfn.XLOOKUP(AN113,ud_sub_organisation[lookupValue],ud_sub_organisation[lookupKey],""))))</f>
        <v/>
      </c>
      <c r="AP113" s="3" t="str">
        <f t="shared" si="33"/>
        <v/>
      </c>
      <c r="AQ113" s="3" t="str">
        <f>IF($A113="","",IF((AND($A113="ADD",OR(AP113="",AP113="Vested Assets"))),"12",(_xlfn.XLOOKUP(AP113,ud_work_category[lookupValue],ud_work_category[lookupKey],""))))</f>
        <v/>
      </c>
      <c r="AR113" s="20"/>
      <c r="AS113" s="2" t="str">
        <f t="shared" si="34"/>
        <v/>
      </c>
      <c r="AT113" s="2" t="str">
        <f t="shared" si="35"/>
        <v/>
      </c>
      <c r="AU113" s="3" t="str">
        <f t="shared" si="36"/>
        <v/>
      </c>
      <c r="AV113" s="3" t="str">
        <f>IF($A113="","",IF((AND($A113="ADD",OR(AU113="",AU113="Excellent"))),"1",(_xlfn.XLOOKUP(AU113,condition[lookupValue],condition[lookupKey],""))))</f>
        <v/>
      </c>
      <c r="AW113" s="21" t="str">
        <f t="shared" si="37"/>
        <v/>
      </c>
      <c r="AX113" s="5"/>
    </row>
    <row r="114" spans="2:50" x14ac:dyDescent="0.25">
      <c r="B114" s="4"/>
      <c r="E114" s="3" t="str">
        <f>IF($A114="ADD",IF(NOT(ISBLANK(D114)),_xlfn.XLOOKUP(D114,roadnames[lookupValue],roadnames[lookupKey],"ERROR"),""), "")</f>
        <v/>
      </c>
      <c r="F114" s="4"/>
      <c r="G114" s="4"/>
      <c r="H114" s="19"/>
      <c r="I114" s="19"/>
      <c r="K114" s="3" t="str">
        <f>IF($A114="ADD",IF(NOT(ISBLANK(J114)),_xlfn.XLOOKUP(J114,side[lookupValue],side[lookupKey],"ERROR"),""), "")</f>
        <v/>
      </c>
      <c r="L114" s="19" t="str">
        <f t="shared" si="19"/>
        <v/>
      </c>
      <c r="M114" s="4"/>
      <c r="O114" s="3" t="str">
        <f>IF($A114="ADD",IF(NOT(ISBLANK(N114)),_xlfn.XLOOKUP(N114,len_adjust_rsn[lookupValue],len_adjust_rsn[lookupKey],"ERROR"),""), "")</f>
        <v/>
      </c>
      <c r="P114" s="19"/>
      <c r="Q114" s="19" t="str">
        <f t="shared" si="20"/>
        <v/>
      </c>
      <c r="R114" s="19"/>
      <c r="S114" s="19" t="str">
        <f t="shared" si="21"/>
        <v/>
      </c>
      <c r="U114" s="3" t="str">
        <f>IF($A114="ADD",IF(NOT(ISBLANK(T114)),_xlfn.XLOOKUP(T114,ud_stopping_place_type[lookupValue],ud_stopping_place_type[lookupKey],"ERROR"),""), "")</f>
        <v/>
      </c>
      <c r="V114" s="2" t="str">
        <f t="shared" si="22"/>
        <v/>
      </c>
      <c r="W114" s="2" t="str">
        <f t="shared" si="23"/>
        <v/>
      </c>
      <c r="X114" s="2" t="str">
        <f t="shared" si="24"/>
        <v/>
      </c>
      <c r="Y114" s="2" t="str">
        <f t="shared" si="25"/>
        <v/>
      </c>
      <c r="Z114" s="2" t="str">
        <f t="shared" si="26"/>
        <v/>
      </c>
      <c r="AA114" s="2" t="str">
        <f t="shared" si="27"/>
        <v/>
      </c>
      <c r="AB114" s="2" t="str">
        <f t="shared" si="28"/>
        <v/>
      </c>
      <c r="AD114" s="21"/>
      <c r="AE114" s="3" t="str">
        <f t="shared" si="29"/>
        <v/>
      </c>
      <c r="AF114" s="3" t="str">
        <f>IF($A114="","",IF((AND($A114="ADD",OR(AE114="",AE114="In Use"))),"5",(_xlfn.XLOOKUP(AE114,ud_asset_status[lookupValue],ud_asset_status[lookupKey],""))))</f>
        <v/>
      </c>
      <c r="AG114" s="21"/>
      <c r="AI114" s="3" t="str">
        <f>IF($A114="ADD",IF(NOT(ISBLANK(AH114)),_xlfn.XLOOKUP(AH114,ar_replace_reason[lookupValue],ar_replace_reason[lookupKey],"ERROR"),""), "")</f>
        <v/>
      </c>
      <c r="AJ114" s="3" t="str">
        <f t="shared" si="30"/>
        <v/>
      </c>
      <c r="AK114" s="3" t="str">
        <f>IF($A114="","",IF((AND($A114="ADD",OR(AJ114="",AJ114="Queenstown-Lakes District Council"))),"70",(_xlfn.XLOOKUP(AJ114,ud_organisation_owner[lookupValue],ud_organisation_owner[lookupKey],""))))</f>
        <v/>
      </c>
      <c r="AL114" s="3" t="str">
        <f t="shared" si="31"/>
        <v/>
      </c>
      <c r="AM114" s="3" t="str">
        <f>IF($A114="","",IF((AND($A114="ADD",OR(AL114="",AL114="Queenstown-Lakes District Council"))),"70",(_xlfn.XLOOKUP(AL114,ud_organisation_owner[lookupValue],ud_organisation_owner[lookupKey],""))))</f>
        <v/>
      </c>
      <c r="AN114" s="3" t="str">
        <f t="shared" si="32"/>
        <v/>
      </c>
      <c r="AO114" s="3" t="str">
        <f>IF($A114="","",IF((AND($A114="ADD",OR(AN114="",AN114="Local Authority"))),"17",(_xlfn.XLOOKUP(AN114,ud_sub_organisation[lookupValue],ud_sub_organisation[lookupKey],""))))</f>
        <v/>
      </c>
      <c r="AP114" s="3" t="str">
        <f t="shared" si="33"/>
        <v/>
      </c>
      <c r="AQ114" s="3" t="str">
        <f>IF($A114="","",IF((AND($A114="ADD",OR(AP114="",AP114="Vested Assets"))),"12",(_xlfn.XLOOKUP(AP114,ud_work_category[lookupValue],ud_work_category[lookupKey],""))))</f>
        <v/>
      </c>
      <c r="AR114" s="20"/>
      <c r="AS114" s="2" t="str">
        <f t="shared" si="34"/>
        <v/>
      </c>
      <c r="AT114" s="2" t="str">
        <f t="shared" si="35"/>
        <v/>
      </c>
      <c r="AU114" s="3" t="str">
        <f t="shared" si="36"/>
        <v/>
      </c>
      <c r="AV114" s="3" t="str">
        <f>IF($A114="","",IF((AND($A114="ADD",OR(AU114="",AU114="Excellent"))),"1",(_xlfn.XLOOKUP(AU114,condition[lookupValue],condition[lookupKey],""))))</f>
        <v/>
      </c>
      <c r="AW114" s="21" t="str">
        <f t="shared" si="37"/>
        <v/>
      </c>
      <c r="AX114" s="5"/>
    </row>
    <row r="115" spans="2:50" x14ac:dyDescent="0.25">
      <c r="B115" s="4"/>
      <c r="E115" s="3" t="str">
        <f>IF($A115="ADD",IF(NOT(ISBLANK(D115)),_xlfn.XLOOKUP(D115,roadnames[lookupValue],roadnames[lookupKey],"ERROR"),""), "")</f>
        <v/>
      </c>
      <c r="F115" s="4"/>
      <c r="G115" s="4"/>
      <c r="H115" s="19"/>
      <c r="I115" s="19"/>
      <c r="K115" s="3" t="str">
        <f>IF($A115="ADD",IF(NOT(ISBLANK(J115)),_xlfn.XLOOKUP(J115,side[lookupValue],side[lookupKey],"ERROR"),""), "")</f>
        <v/>
      </c>
      <c r="L115" s="19" t="str">
        <f t="shared" si="19"/>
        <v/>
      </c>
      <c r="M115" s="4"/>
      <c r="O115" s="3" t="str">
        <f>IF($A115="ADD",IF(NOT(ISBLANK(N115)),_xlfn.XLOOKUP(N115,len_adjust_rsn[lookupValue],len_adjust_rsn[lookupKey],"ERROR"),""), "")</f>
        <v/>
      </c>
      <c r="P115" s="19"/>
      <c r="Q115" s="19" t="str">
        <f t="shared" si="20"/>
        <v/>
      </c>
      <c r="R115" s="19"/>
      <c r="S115" s="19" t="str">
        <f t="shared" si="21"/>
        <v/>
      </c>
      <c r="U115" s="3" t="str">
        <f>IF($A115="ADD",IF(NOT(ISBLANK(T115)),_xlfn.XLOOKUP(T115,ud_stopping_place_type[lookupValue],ud_stopping_place_type[lookupKey],"ERROR"),""), "")</f>
        <v/>
      </c>
      <c r="V115" s="2" t="str">
        <f t="shared" si="22"/>
        <v/>
      </c>
      <c r="W115" s="2" t="str">
        <f t="shared" si="23"/>
        <v/>
      </c>
      <c r="X115" s="2" t="str">
        <f t="shared" si="24"/>
        <v/>
      </c>
      <c r="Y115" s="2" t="str">
        <f t="shared" si="25"/>
        <v/>
      </c>
      <c r="Z115" s="2" t="str">
        <f t="shared" si="26"/>
        <v/>
      </c>
      <c r="AA115" s="2" t="str">
        <f t="shared" si="27"/>
        <v/>
      </c>
      <c r="AB115" s="2" t="str">
        <f t="shared" si="28"/>
        <v/>
      </c>
      <c r="AD115" s="21"/>
      <c r="AE115" s="3" t="str">
        <f t="shared" si="29"/>
        <v/>
      </c>
      <c r="AF115" s="3" t="str">
        <f>IF($A115="","",IF((AND($A115="ADD",OR(AE115="",AE115="In Use"))),"5",(_xlfn.XLOOKUP(AE115,ud_asset_status[lookupValue],ud_asset_status[lookupKey],""))))</f>
        <v/>
      </c>
      <c r="AG115" s="21"/>
      <c r="AI115" s="3" t="str">
        <f>IF($A115="ADD",IF(NOT(ISBLANK(AH115)),_xlfn.XLOOKUP(AH115,ar_replace_reason[lookupValue],ar_replace_reason[lookupKey],"ERROR"),""), "")</f>
        <v/>
      </c>
      <c r="AJ115" s="3" t="str">
        <f t="shared" si="30"/>
        <v/>
      </c>
      <c r="AK115" s="3" t="str">
        <f>IF($A115="","",IF((AND($A115="ADD",OR(AJ115="",AJ115="Queenstown-Lakes District Council"))),"70",(_xlfn.XLOOKUP(AJ115,ud_organisation_owner[lookupValue],ud_organisation_owner[lookupKey],""))))</f>
        <v/>
      </c>
      <c r="AL115" s="3" t="str">
        <f t="shared" si="31"/>
        <v/>
      </c>
      <c r="AM115" s="3" t="str">
        <f>IF($A115="","",IF((AND($A115="ADD",OR(AL115="",AL115="Queenstown-Lakes District Council"))),"70",(_xlfn.XLOOKUP(AL115,ud_organisation_owner[lookupValue],ud_organisation_owner[lookupKey],""))))</f>
        <v/>
      </c>
      <c r="AN115" s="3" t="str">
        <f t="shared" si="32"/>
        <v/>
      </c>
      <c r="AO115" s="3" t="str">
        <f>IF($A115="","",IF((AND($A115="ADD",OR(AN115="",AN115="Local Authority"))),"17",(_xlfn.XLOOKUP(AN115,ud_sub_organisation[lookupValue],ud_sub_organisation[lookupKey],""))))</f>
        <v/>
      </c>
      <c r="AP115" s="3" t="str">
        <f t="shared" si="33"/>
        <v/>
      </c>
      <c r="AQ115" s="3" t="str">
        <f>IF($A115="","",IF((AND($A115="ADD",OR(AP115="",AP115="Vested Assets"))),"12",(_xlfn.XLOOKUP(AP115,ud_work_category[lookupValue],ud_work_category[lookupKey],""))))</f>
        <v/>
      </c>
      <c r="AR115" s="20"/>
      <c r="AS115" s="2" t="str">
        <f t="shared" si="34"/>
        <v/>
      </c>
      <c r="AT115" s="2" t="str">
        <f t="shared" si="35"/>
        <v/>
      </c>
      <c r="AU115" s="3" t="str">
        <f t="shared" si="36"/>
        <v/>
      </c>
      <c r="AV115" s="3" t="str">
        <f>IF($A115="","",IF((AND($A115="ADD",OR(AU115="",AU115="Excellent"))),"1",(_xlfn.XLOOKUP(AU115,condition[lookupValue],condition[lookupKey],""))))</f>
        <v/>
      </c>
      <c r="AW115" s="21" t="str">
        <f t="shared" si="37"/>
        <v/>
      </c>
      <c r="AX115" s="5"/>
    </row>
    <row r="116" spans="2:50" x14ac:dyDescent="0.25">
      <c r="B116" s="4"/>
      <c r="E116" s="3" t="str">
        <f>IF($A116="ADD",IF(NOT(ISBLANK(D116)),_xlfn.XLOOKUP(D116,roadnames[lookupValue],roadnames[lookupKey],"ERROR"),""), "")</f>
        <v/>
      </c>
      <c r="F116" s="4"/>
      <c r="G116" s="4"/>
      <c r="H116" s="19"/>
      <c r="I116" s="19"/>
      <c r="K116" s="3" t="str">
        <f>IF($A116="ADD",IF(NOT(ISBLANK(J116)),_xlfn.XLOOKUP(J116,side[lookupValue],side[lookupKey],"ERROR"),""), "")</f>
        <v/>
      </c>
      <c r="L116" s="19" t="str">
        <f t="shared" si="19"/>
        <v/>
      </c>
      <c r="M116" s="4"/>
      <c r="O116" s="3" t="str">
        <f>IF($A116="ADD",IF(NOT(ISBLANK(N116)),_xlfn.XLOOKUP(N116,len_adjust_rsn[lookupValue],len_adjust_rsn[lookupKey],"ERROR"),""), "")</f>
        <v/>
      </c>
      <c r="P116" s="19"/>
      <c r="Q116" s="19" t="str">
        <f t="shared" si="20"/>
        <v/>
      </c>
      <c r="R116" s="19"/>
      <c r="S116" s="19" t="str">
        <f t="shared" si="21"/>
        <v/>
      </c>
      <c r="U116" s="3" t="str">
        <f>IF($A116="ADD",IF(NOT(ISBLANK(T116)),_xlfn.XLOOKUP(T116,ud_stopping_place_type[lookupValue],ud_stopping_place_type[lookupKey],"ERROR"),""), "")</f>
        <v/>
      </c>
      <c r="V116" s="2" t="str">
        <f t="shared" si="22"/>
        <v/>
      </c>
      <c r="W116" s="2" t="str">
        <f t="shared" si="23"/>
        <v/>
      </c>
      <c r="X116" s="2" t="str">
        <f t="shared" si="24"/>
        <v/>
      </c>
      <c r="Y116" s="2" t="str">
        <f t="shared" si="25"/>
        <v/>
      </c>
      <c r="Z116" s="2" t="str">
        <f t="shared" si="26"/>
        <v/>
      </c>
      <c r="AA116" s="2" t="str">
        <f t="shared" si="27"/>
        <v/>
      </c>
      <c r="AB116" s="2" t="str">
        <f t="shared" si="28"/>
        <v/>
      </c>
      <c r="AD116" s="21"/>
      <c r="AE116" s="3" t="str">
        <f t="shared" si="29"/>
        <v/>
      </c>
      <c r="AF116" s="3" t="str">
        <f>IF($A116="","",IF((AND($A116="ADD",OR(AE116="",AE116="In Use"))),"5",(_xlfn.XLOOKUP(AE116,ud_asset_status[lookupValue],ud_asset_status[lookupKey],""))))</f>
        <v/>
      </c>
      <c r="AG116" s="21"/>
      <c r="AI116" s="3" t="str">
        <f>IF($A116="ADD",IF(NOT(ISBLANK(AH116)),_xlfn.XLOOKUP(AH116,ar_replace_reason[lookupValue],ar_replace_reason[lookupKey],"ERROR"),""), "")</f>
        <v/>
      </c>
      <c r="AJ116" s="3" t="str">
        <f t="shared" si="30"/>
        <v/>
      </c>
      <c r="AK116" s="3" t="str">
        <f>IF($A116="","",IF((AND($A116="ADD",OR(AJ116="",AJ116="Queenstown-Lakes District Council"))),"70",(_xlfn.XLOOKUP(AJ116,ud_organisation_owner[lookupValue],ud_organisation_owner[lookupKey],""))))</f>
        <v/>
      </c>
      <c r="AL116" s="3" t="str">
        <f t="shared" si="31"/>
        <v/>
      </c>
      <c r="AM116" s="3" t="str">
        <f>IF($A116="","",IF((AND($A116="ADD",OR(AL116="",AL116="Queenstown-Lakes District Council"))),"70",(_xlfn.XLOOKUP(AL116,ud_organisation_owner[lookupValue],ud_organisation_owner[lookupKey],""))))</f>
        <v/>
      </c>
      <c r="AN116" s="3" t="str">
        <f t="shared" si="32"/>
        <v/>
      </c>
      <c r="AO116" s="3" t="str">
        <f>IF($A116="","",IF((AND($A116="ADD",OR(AN116="",AN116="Local Authority"))),"17",(_xlfn.XLOOKUP(AN116,ud_sub_organisation[lookupValue],ud_sub_organisation[lookupKey],""))))</f>
        <v/>
      </c>
      <c r="AP116" s="3" t="str">
        <f t="shared" si="33"/>
        <v/>
      </c>
      <c r="AQ116" s="3" t="str">
        <f>IF($A116="","",IF((AND($A116="ADD",OR(AP116="",AP116="Vested Assets"))),"12",(_xlfn.XLOOKUP(AP116,ud_work_category[lookupValue],ud_work_category[lookupKey],""))))</f>
        <v/>
      </c>
      <c r="AR116" s="20"/>
      <c r="AS116" s="2" t="str">
        <f t="shared" si="34"/>
        <v/>
      </c>
      <c r="AT116" s="2" t="str">
        <f t="shared" si="35"/>
        <v/>
      </c>
      <c r="AU116" s="3" t="str">
        <f t="shared" si="36"/>
        <v/>
      </c>
      <c r="AV116" s="3" t="str">
        <f>IF($A116="","",IF((AND($A116="ADD",OR(AU116="",AU116="Excellent"))),"1",(_xlfn.XLOOKUP(AU116,condition[lookupValue],condition[lookupKey],""))))</f>
        <v/>
      </c>
      <c r="AW116" s="21" t="str">
        <f t="shared" si="37"/>
        <v/>
      </c>
      <c r="AX116" s="5"/>
    </row>
    <row r="117" spans="2:50" x14ac:dyDescent="0.25">
      <c r="B117" s="4"/>
      <c r="E117" s="3" t="str">
        <f>IF($A117="ADD",IF(NOT(ISBLANK(D117)),_xlfn.XLOOKUP(D117,roadnames[lookupValue],roadnames[lookupKey],"ERROR"),""), "")</f>
        <v/>
      </c>
      <c r="F117" s="4"/>
      <c r="G117" s="4"/>
      <c r="H117" s="19"/>
      <c r="I117" s="19"/>
      <c r="K117" s="3" t="str">
        <f>IF($A117="ADD",IF(NOT(ISBLANK(J117)),_xlfn.XLOOKUP(J117,side[lookupValue],side[lookupKey],"ERROR"),""), "")</f>
        <v/>
      </c>
      <c r="L117" s="19" t="str">
        <f t="shared" si="19"/>
        <v/>
      </c>
      <c r="M117" s="4"/>
      <c r="O117" s="3" t="str">
        <f>IF($A117="ADD",IF(NOT(ISBLANK(N117)),_xlfn.XLOOKUP(N117,len_adjust_rsn[lookupValue],len_adjust_rsn[lookupKey],"ERROR"),""), "")</f>
        <v/>
      </c>
      <c r="P117" s="19"/>
      <c r="Q117" s="19" t="str">
        <f t="shared" si="20"/>
        <v/>
      </c>
      <c r="R117" s="19"/>
      <c r="S117" s="19" t="str">
        <f t="shared" si="21"/>
        <v/>
      </c>
      <c r="U117" s="3" t="str">
        <f>IF($A117="ADD",IF(NOT(ISBLANK(T117)),_xlfn.XLOOKUP(T117,ud_stopping_place_type[lookupValue],ud_stopping_place_type[lookupKey],"ERROR"),""), "")</f>
        <v/>
      </c>
      <c r="V117" s="2" t="str">
        <f t="shared" si="22"/>
        <v/>
      </c>
      <c r="W117" s="2" t="str">
        <f t="shared" si="23"/>
        <v/>
      </c>
      <c r="X117" s="2" t="str">
        <f t="shared" si="24"/>
        <v/>
      </c>
      <c r="Y117" s="2" t="str">
        <f t="shared" si="25"/>
        <v/>
      </c>
      <c r="Z117" s="2" t="str">
        <f t="shared" si="26"/>
        <v/>
      </c>
      <c r="AA117" s="2" t="str">
        <f t="shared" si="27"/>
        <v/>
      </c>
      <c r="AB117" s="2" t="str">
        <f t="shared" si="28"/>
        <v/>
      </c>
      <c r="AD117" s="21"/>
      <c r="AE117" s="3" t="str">
        <f t="shared" si="29"/>
        <v/>
      </c>
      <c r="AF117" s="3" t="str">
        <f>IF($A117="","",IF((AND($A117="ADD",OR(AE117="",AE117="In Use"))),"5",(_xlfn.XLOOKUP(AE117,ud_asset_status[lookupValue],ud_asset_status[lookupKey],""))))</f>
        <v/>
      </c>
      <c r="AG117" s="21"/>
      <c r="AI117" s="3" t="str">
        <f>IF($A117="ADD",IF(NOT(ISBLANK(AH117)),_xlfn.XLOOKUP(AH117,ar_replace_reason[lookupValue],ar_replace_reason[lookupKey],"ERROR"),""), "")</f>
        <v/>
      </c>
      <c r="AJ117" s="3" t="str">
        <f t="shared" si="30"/>
        <v/>
      </c>
      <c r="AK117" s="3" t="str">
        <f>IF($A117="","",IF((AND($A117="ADD",OR(AJ117="",AJ117="Queenstown-Lakes District Council"))),"70",(_xlfn.XLOOKUP(AJ117,ud_organisation_owner[lookupValue],ud_organisation_owner[lookupKey],""))))</f>
        <v/>
      </c>
      <c r="AL117" s="3" t="str">
        <f t="shared" si="31"/>
        <v/>
      </c>
      <c r="AM117" s="3" t="str">
        <f>IF($A117="","",IF((AND($A117="ADD",OR(AL117="",AL117="Queenstown-Lakes District Council"))),"70",(_xlfn.XLOOKUP(AL117,ud_organisation_owner[lookupValue],ud_organisation_owner[lookupKey],""))))</f>
        <v/>
      </c>
      <c r="AN117" s="3" t="str">
        <f t="shared" si="32"/>
        <v/>
      </c>
      <c r="AO117" s="3" t="str">
        <f>IF($A117="","",IF((AND($A117="ADD",OR(AN117="",AN117="Local Authority"))),"17",(_xlfn.XLOOKUP(AN117,ud_sub_organisation[lookupValue],ud_sub_organisation[lookupKey],""))))</f>
        <v/>
      </c>
      <c r="AP117" s="3" t="str">
        <f t="shared" si="33"/>
        <v/>
      </c>
      <c r="AQ117" s="3" t="str">
        <f>IF($A117="","",IF((AND($A117="ADD",OR(AP117="",AP117="Vested Assets"))),"12",(_xlfn.XLOOKUP(AP117,ud_work_category[lookupValue],ud_work_category[lookupKey],""))))</f>
        <v/>
      </c>
      <c r="AR117" s="20"/>
      <c r="AS117" s="2" t="str">
        <f t="shared" si="34"/>
        <v/>
      </c>
      <c r="AT117" s="2" t="str">
        <f t="shared" si="35"/>
        <v/>
      </c>
      <c r="AU117" s="3" t="str">
        <f t="shared" si="36"/>
        <v/>
      </c>
      <c r="AV117" s="3" t="str">
        <f>IF($A117="","",IF((AND($A117="ADD",OR(AU117="",AU117="Excellent"))),"1",(_xlfn.XLOOKUP(AU117,condition[lookupValue],condition[lookupKey],""))))</f>
        <v/>
      </c>
      <c r="AW117" s="21" t="str">
        <f t="shared" si="37"/>
        <v/>
      </c>
      <c r="AX117" s="5"/>
    </row>
    <row r="118" spans="2:50" x14ac:dyDescent="0.25">
      <c r="B118" s="4"/>
      <c r="E118" s="3" t="str">
        <f>IF($A118="ADD",IF(NOT(ISBLANK(D118)),_xlfn.XLOOKUP(D118,roadnames[lookupValue],roadnames[lookupKey],"ERROR"),""), "")</f>
        <v/>
      </c>
      <c r="F118" s="4"/>
      <c r="G118" s="4"/>
      <c r="H118" s="19"/>
      <c r="I118" s="19"/>
      <c r="K118" s="3" t="str">
        <f>IF($A118="ADD",IF(NOT(ISBLANK(J118)),_xlfn.XLOOKUP(J118,side[lookupValue],side[lookupKey],"ERROR"),""), "")</f>
        <v/>
      </c>
      <c r="L118" s="19" t="str">
        <f t="shared" si="19"/>
        <v/>
      </c>
      <c r="M118" s="4"/>
      <c r="O118" s="3" t="str">
        <f>IF($A118="ADD",IF(NOT(ISBLANK(N118)),_xlfn.XLOOKUP(N118,len_adjust_rsn[lookupValue],len_adjust_rsn[lookupKey],"ERROR"),""), "")</f>
        <v/>
      </c>
      <c r="P118" s="19"/>
      <c r="Q118" s="19" t="str">
        <f t="shared" si="20"/>
        <v/>
      </c>
      <c r="R118" s="19"/>
      <c r="S118" s="19" t="str">
        <f t="shared" si="21"/>
        <v/>
      </c>
      <c r="U118" s="3" t="str">
        <f>IF($A118="ADD",IF(NOT(ISBLANK(T118)),_xlfn.XLOOKUP(T118,ud_stopping_place_type[lookupValue],ud_stopping_place_type[lookupKey],"ERROR"),""), "")</f>
        <v/>
      </c>
      <c r="V118" s="2" t="str">
        <f t="shared" si="22"/>
        <v/>
      </c>
      <c r="W118" s="2" t="str">
        <f t="shared" si="23"/>
        <v/>
      </c>
      <c r="X118" s="2" t="str">
        <f t="shared" si="24"/>
        <v/>
      </c>
      <c r="Y118" s="2" t="str">
        <f t="shared" si="25"/>
        <v/>
      </c>
      <c r="Z118" s="2" t="str">
        <f t="shared" si="26"/>
        <v/>
      </c>
      <c r="AA118" s="2" t="str">
        <f t="shared" si="27"/>
        <v/>
      </c>
      <c r="AB118" s="2" t="str">
        <f t="shared" si="28"/>
        <v/>
      </c>
      <c r="AD118" s="21"/>
      <c r="AE118" s="3" t="str">
        <f t="shared" si="29"/>
        <v/>
      </c>
      <c r="AF118" s="3" t="str">
        <f>IF($A118="","",IF((AND($A118="ADD",OR(AE118="",AE118="In Use"))),"5",(_xlfn.XLOOKUP(AE118,ud_asset_status[lookupValue],ud_asset_status[lookupKey],""))))</f>
        <v/>
      </c>
      <c r="AG118" s="21"/>
      <c r="AI118" s="3" t="str">
        <f>IF($A118="ADD",IF(NOT(ISBLANK(AH118)),_xlfn.XLOOKUP(AH118,ar_replace_reason[lookupValue],ar_replace_reason[lookupKey],"ERROR"),""), "")</f>
        <v/>
      </c>
      <c r="AJ118" s="3" t="str">
        <f t="shared" si="30"/>
        <v/>
      </c>
      <c r="AK118" s="3" t="str">
        <f>IF($A118="","",IF((AND($A118="ADD",OR(AJ118="",AJ118="Queenstown-Lakes District Council"))),"70",(_xlfn.XLOOKUP(AJ118,ud_organisation_owner[lookupValue],ud_organisation_owner[lookupKey],""))))</f>
        <v/>
      </c>
      <c r="AL118" s="3" t="str">
        <f t="shared" si="31"/>
        <v/>
      </c>
      <c r="AM118" s="3" t="str">
        <f>IF($A118="","",IF((AND($A118="ADD",OR(AL118="",AL118="Queenstown-Lakes District Council"))),"70",(_xlfn.XLOOKUP(AL118,ud_organisation_owner[lookupValue],ud_organisation_owner[lookupKey],""))))</f>
        <v/>
      </c>
      <c r="AN118" s="3" t="str">
        <f t="shared" si="32"/>
        <v/>
      </c>
      <c r="AO118" s="3" t="str">
        <f>IF($A118="","",IF((AND($A118="ADD",OR(AN118="",AN118="Local Authority"))),"17",(_xlfn.XLOOKUP(AN118,ud_sub_organisation[lookupValue],ud_sub_organisation[lookupKey],""))))</f>
        <v/>
      </c>
      <c r="AP118" s="3" t="str">
        <f t="shared" si="33"/>
        <v/>
      </c>
      <c r="AQ118" s="3" t="str">
        <f>IF($A118="","",IF((AND($A118="ADD",OR(AP118="",AP118="Vested Assets"))),"12",(_xlfn.XLOOKUP(AP118,ud_work_category[lookupValue],ud_work_category[lookupKey],""))))</f>
        <v/>
      </c>
      <c r="AR118" s="20"/>
      <c r="AS118" s="2" t="str">
        <f t="shared" si="34"/>
        <v/>
      </c>
      <c r="AT118" s="2" t="str">
        <f t="shared" si="35"/>
        <v/>
      </c>
      <c r="AU118" s="3" t="str">
        <f t="shared" si="36"/>
        <v/>
      </c>
      <c r="AV118" s="3" t="str">
        <f>IF($A118="","",IF((AND($A118="ADD",OR(AU118="",AU118="Excellent"))),"1",(_xlfn.XLOOKUP(AU118,condition[lookupValue],condition[lookupKey],""))))</f>
        <v/>
      </c>
      <c r="AW118" s="21" t="str">
        <f t="shared" si="37"/>
        <v/>
      </c>
      <c r="AX118" s="5"/>
    </row>
    <row r="119" spans="2:50" x14ac:dyDescent="0.25">
      <c r="B119" s="4"/>
      <c r="E119" s="3" t="str">
        <f>IF($A119="ADD",IF(NOT(ISBLANK(D119)),_xlfn.XLOOKUP(D119,roadnames[lookupValue],roadnames[lookupKey],"ERROR"),""), "")</f>
        <v/>
      </c>
      <c r="F119" s="4"/>
      <c r="G119" s="4"/>
      <c r="H119" s="19"/>
      <c r="I119" s="19"/>
      <c r="K119" s="3" t="str">
        <f>IF($A119="ADD",IF(NOT(ISBLANK(J119)),_xlfn.XLOOKUP(J119,side[lookupValue],side[lookupKey],"ERROR"),""), "")</f>
        <v/>
      </c>
      <c r="L119" s="19" t="str">
        <f t="shared" si="19"/>
        <v/>
      </c>
      <c r="M119" s="4"/>
      <c r="O119" s="3" t="str">
        <f>IF($A119="ADD",IF(NOT(ISBLANK(N119)),_xlfn.XLOOKUP(N119,len_adjust_rsn[lookupValue],len_adjust_rsn[lookupKey],"ERROR"),""), "")</f>
        <v/>
      </c>
      <c r="P119" s="19"/>
      <c r="Q119" s="19" t="str">
        <f t="shared" si="20"/>
        <v/>
      </c>
      <c r="R119" s="19"/>
      <c r="S119" s="19" t="str">
        <f t="shared" si="21"/>
        <v/>
      </c>
      <c r="U119" s="3" t="str">
        <f>IF($A119="ADD",IF(NOT(ISBLANK(T119)),_xlfn.XLOOKUP(T119,ud_stopping_place_type[lookupValue],ud_stopping_place_type[lookupKey],"ERROR"),""), "")</f>
        <v/>
      </c>
      <c r="V119" s="2" t="str">
        <f t="shared" si="22"/>
        <v/>
      </c>
      <c r="W119" s="2" t="str">
        <f t="shared" si="23"/>
        <v/>
      </c>
      <c r="X119" s="2" t="str">
        <f t="shared" si="24"/>
        <v/>
      </c>
      <c r="Y119" s="2" t="str">
        <f t="shared" si="25"/>
        <v/>
      </c>
      <c r="Z119" s="2" t="str">
        <f t="shared" si="26"/>
        <v/>
      </c>
      <c r="AA119" s="2" t="str">
        <f t="shared" si="27"/>
        <v/>
      </c>
      <c r="AB119" s="2" t="str">
        <f t="shared" si="28"/>
        <v/>
      </c>
      <c r="AD119" s="21"/>
      <c r="AE119" s="3" t="str">
        <f t="shared" si="29"/>
        <v/>
      </c>
      <c r="AF119" s="3" t="str">
        <f>IF($A119="","",IF((AND($A119="ADD",OR(AE119="",AE119="In Use"))),"5",(_xlfn.XLOOKUP(AE119,ud_asset_status[lookupValue],ud_asset_status[lookupKey],""))))</f>
        <v/>
      </c>
      <c r="AG119" s="21"/>
      <c r="AI119" s="3" t="str">
        <f>IF($A119="ADD",IF(NOT(ISBLANK(AH119)),_xlfn.XLOOKUP(AH119,ar_replace_reason[lookupValue],ar_replace_reason[lookupKey],"ERROR"),""), "")</f>
        <v/>
      </c>
      <c r="AJ119" s="3" t="str">
        <f t="shared" si="30"/>
        <v/>
      </c>
      <c r="AK119" s="3" t="str">
        <f>IF($A119="","",IF((AND($A119="ADD",OR(AJ119="",AJ119="Queenstown-Lakes District Council"))),"70",(_xlfn.XLOOKUP(AJ119,ud_organisation_owner[lookupValue],ud_organisation_owner[lookupKey],""))))</f>
        <v/>
      </c>
      <c r="AL119" s="3" t="str">
        <f t="shared" si="31"/>
        <v/>
      </c>
      <c r="AM119" s="3" t="str">
        <f>IF($A119="","",IF((AND($A119="ADD",OR(AL119="",AL119="Queenstown-Lakes District Council"))),"70",(_xlfn.XLOOKUP(AL119,ud_organisation_owner[lookupValue],ud_organisation_owner[lookupKey],""))))</f>
        <v/>
      </c>
      <c r="AN119" s="3" t="str">
        <f t="shared" si="32"/>
        <v/>
      </c>
      <c r="AO119" s="3" t="str">
        <f>IF($A119="","",IF((AND($A119="ADD",OR(AN119="",AN119="Local Authority"))),"17",(_xlfn.XLOOKUP(AN119,ud_sub_organisation[lookupValue],ud_sub_organisation[lookupKey],""))))</f>
        <v/>
      </c>
      <c r="AP119" s="3" t="str">
        <f t="shared" si="33"/>
        <v/>
      </c>
      <c r="AQ119" s="3" t="str">
        <f>IF($A119="","",IF((AND($A119="ADD",OR(AP119="",AP119="Vested Assets"))),"12",(_xlfn.XLOOKUP(AP119,ud_work_category[lookupValue],ud_work_category[lookupKey],""))))</f>
        <v/>
      </c>
      <c r="AR119" s="20"/>
      <c r="AS119" s="2" t="str">
        <f t="shared" si="34"/>
        <v/>
      </c>
      <c r="AT119" s="2" t="str">
        <f t="shared" si="35"/>
        <v/>
      </c>
      <c r="AU119" s="3" t="str">
        <f t="shared" si="36"/>
        <v/>
      </c>
      <c r="AV119" s="3" t="str">
        <f>IF($A119="","",IF((AND($A119="ADD",OR(AU119="",AU119="Excellent"))),"1",(_xlfn.XLOOKUP(AU119,condition[lookupValue],condition[lookupKey],""))))</f>
        <v/>
      </c>
      <c r="AW119" s="21" t="str">
        <f t="shared" si="37"/>
        <v/>
      </c>
      <c r="AX119" s="5"/>
    </row>
    <row r="120" spans="2:50" x14ac:dyDescent="0.25">
      <c r="B120" s="4"/>
      <c r="E120" s="3" t="str">
        <f>IF($A120="ADD",IF(NOT(ISBLANK(D120)),_xlfn.XLOOKUP(D120,roadnames[lookupValue],roadnames[lookupKey],"ERROR"),""), "")</f>
        <v/>
      </c>
      <c r="F120" s="4"/>
      <c r="G120" s="4"/>
      <c r="H120" s="19"/>
      <c r="I120" s="19"/>
      <c r="K120" s="3" t="str">
        <f>IF($A120="ADD",IF(NOT(ISBLANK(J120)),_xlfn.XLOOKUP(J120,side[lookupValue],side[lookupKey],"ERROR"),""), "")</f>
        <v/>
      </c>
      <c r="L120" s="19" t="str">
        <f t="shared" si="19"/>
        <v/>
      </c>
      <c r="M120" s="4"/>
      <c r="O120" s="3" t="str">
        <f>IF($A120="ADD",IF(NOT(ISBLANK(N120)),_xlfn.XLOOKUP(N120,len_adjust_rsn[lookupValue],len_adjust_rsn[lookupKey],"ERROR"),""), "")</f>
        <v/>
      </c>
      <c r="P120" s="19"/>
      <c r="Q120" s="19" t="str">
        <f t="shared" si="20"/>
        <v/>
      </c>
      <c r="R120" s="19"/>
      <c r="S120" s="19" t="str">
        <f t="shared" si="21"/>
        <v/>
      </c>
      <c r="U120" s="3" t="str">
        <f>IF($A120="ADD",IF(NOT(ISBLANK(T120)),_xlfn.XLOOKUP(T120,ud_stopping_place_type[lookupValue],ud_stopping_place_type[lookupKey],"ERROR"),""), "")</f>
        <v/>
      </c>
      <c r="V120" s="2" t="str">
        <f t="shared" si="22"/>
        <v/>
      </c>
      <c r="W120" s="2" t="str">
        <f t="shared" si="23"/>
        <v/>
      </c>
      <c r="X120" s="2" t="str">
        <f t="shared" si="24"/>
        <v/>
      </c>
      <c r="Y120" s="2" t="str">
        <f t="shared" si="25"/>
        <v/>
      </c>
      <c r="Z120" s="2" t="str">
        <f t="shared" si="26"/>
        <v/>
      </c>
      <c r="AA120" s="2" t="str">
        <f t="shared" si="27"/>
        <v/>
      </c>
      <c r="AB120" s="2" t="str">
        <f t="shared" si="28"/>
        <v/>
      </c>
      <c r="AD120" s="21"/>
      <c r="AE120" s="3" t="str">
        <f t="shared" si="29"/>
        <v/>
      </c>
      <c r="AF120" s="3" t="str">
        <f>IF($A120="","",IF((AND($A120="ADD",OR(AE120="",AE120="In Use"))),"5",(_xlfn.XLOOKUP(AE120,ud_asset_status[lookupValue],ud_asset_status[lookupKey],""))))</f>
        <v/>
      </c>
      <c r="AG120" s="21"/>
      <c r="AI120" s="3" t="str">
        <f>IF($A120="ADD",IF(NOT(ISBLANK(AH120)),_xlfn.XLOOKUP(AH120,ar_replace_reason[lookupValue],ar_replace_reason[lookupKey],"ERROR"),""), "")</f>
        <v/>
      </c>
      <c r="AJ120" s="3" t="str">
        <f t="shared" si="30"/>
        <v/>
      </c>
      <c r="AK120" s="3" t="str">
        <f>IF($A120="","",IF((AND($A120="ADD",OR(AJ120="",AJ120="Queenstown-Lakes District Council"))),"70",(_xlfn.XLOOKUP(AJ120,ud_organisation_owner[lookupValue],ud_organisation_owner[lookupKey],""))))</f>
        <v/>
      </c>
      <c r="AL120" s="3" t="str">
        <f t="shared" si="31"/>
        <v/>
      </c>
      <c r="AM120" s="3" t="str">
        <f>IF($A120="","",IF((AND($A120="ADD",OR(AL120="",AL120="Queenstown-Lakes District Council"))),"70",(_xlfn.XLOOKUP(AL120,ud_organisation_owner[lookupValue],ud_organisation_owner[lookupKey],""))))</f>
        <v/>
      </c>
      <c r="AN120" s="3" t="str">
        <f t="shared" si="32"/>
        <v/>
      </c>
      <c r="AO120" s="3" t="str">
        <f>IF($A120="","",IF((AND($A120="ADD",OR(AN120="",AN120="Local Authority"))),"17",(_xlfn.XLOOKUP(AN120,ud_sub_organisation[lookupValue],ud_sub_organisation[lookupKey],""))))</f>
        <v/>
      </c>
      <c r="AP120" s="3" t="str">
        <f t="shared" si="33"/>
        <v/>
      </c>
      <c r="AQ120" s="3" t="str">
        <f>IF($A120="","",IF((AND($A120="ADD",OR(AP120="",AP120="Vested Assets"))),"12",(_xlfn.XLOOKUP(AP120,ud_work_category[lookupValue],ud_work_category[lookupKey],""))))</f>
        <v/>
      </c>
      <c r="AR120" s="20"/>
      <c r="AS120" s="2" t="str">
        <f t="shared" si="34"/>
        <v/>
      </c>
      <c r="AT120" s="2" t="str">
        <f t="shared" si="35"/>
        <v/>
      </c>
      <c r="AU120" s="3" t="str">
        <f t="shared" si="36"/>
        <v/>
      </c>
      <c r="AV120" s="3" t="str">
        <f>IF($A120="","",IF((AND($A120="ADD",OR(AU120="",AU120="Excellent"))),"1",(_xlfn.XLOOKUP(AU120,condition[lookupValue],condition[lookupKey],""))))</f>
        <v/>
      </c>
      <c r="AW120" s="21" t="str">
        <f t="shared" si="37"/>
        <v/>
      </c>
      <c r="AX120" s="5"/>
    </row>
    <row r="121" spans="2:50" x14ac:dyDescent="0.25">
      <c r="B121" s="4"/>
      <c r="E121" s="3" t="str">
        <f>IF($A121="ADD",IF(NOT(ISBLANK(D121)),_xlfn.XLOOKUP(D121,roadnames[lookupValue],roadnames[lookupKey],"ERROR"),""), "")</f>
        <v/>
      </c>
      <c r="F121" s="4"/>
      <c r="G121" s="4"/>
      <c r="H121" s="19"/>
      <c r="I121" s="19"/>
      <c r="K121" s="3" t="str">
        <f>IF($A121="ADD",IF(NOT(ISBLANK(J121)),_xlfn.XLOOKUP(J121,side[lookupValue],side[lookupKey],"ERROR"),""), "")</f>
        <v/>
      </c>
      <c r="L121" s="19" t="str">
        <f t="shared" si="19"/>
        <v/>
      </c>
      <c r="M121" s="4"/>
      <c r="O121" s="3" t="str">
        <f>IF($A121="ADD",IF(NOT(ISBLANK(N121)),_xlfn.XLOOKUP(N121,len_adjust_rsn[lookupValue],len_adjust_rsn[lookupKey],"ERROR"),""), "")</f>
        <v/>
      </c>
      <c r="P121" s="19"/>
      <c r="Q121" s="19" t="str">
        <f t="shared" si="20"/>
        <v/>
      </c>
      <c r="R121" s="19"/>
      <c r="S121" s="19" t="str">
        <f t="shared" si="21"/>
        <v/>
      </c>
      <c r="U121" s="3" t="str">
        <f>IF($A121="ADD",IF(NOT(ISBLANK(T121)),_xlfn.XLOOKUP(T121,ud_stopping_place_type[lookupValue],ud_stopping_place_type[lookupKey],"ERROR"),""), "")</f>
        <v/>
      </c>
      <c r="V121" s="2" t="str">
        <f t="shared" si="22"/>
        <v/>
      </c>
      <c r="W121" s="2" t="str">
        <f t="shared" si="23"/>
        <v/>
      </c>
      <c r="X121" s="2" t="str">
        <f t="shared" si="24"/>
        <v/>
      </c>
      <c r="Y121" s="2" t="str">
        <f t="shared" si="25"/>
        <v/>
      </c>
      <c r="Z121" s="2" t="str">
        <f t="shared" si="26"/>
        <v/>
      </c>
      <c r="AA121" s="2" t="str">
        <f t="shared" si="27"/>
        <v/>
      </c>
      <c r="AB121" s="2" t="str">
        <f t="shared" si="28"/>
        <v/>
      </c>
      <c r="AD121" s="21"/>
      <c r="AE121" s="3" t="str">
        <f t="shared" si="29"/>
        <v/>
      </c>
      <c r="AF121" s="3" t="str">
        <f>IF($A121="","",IF((AND($A121="ADD",OR(AE121="",AE121="In Use"))),"5",(_xlfn.XLOOKUP(AE121,ud_asset_status[lookupValue],ud_asset_status[lookupKey],""))))</f>
        <v/>
      </c>
      <c r="AG121" s="21"/>
      <c r="AI121" s="3" t="str">
        <f>IF($A121="ADD",IF(NOT(ISBLANK(AH121)),_xlfn.XLOOKUP(AH121,ar_replace_reason[lookupValue],ar_replace_reason[lookupKey],"ERROR"),""), "")</f>
        <v/>
      </c>
      <c r="AJ121" s="3" t="str">
        <f t="shared" si="30"/>
        <v/>
      </c>
      <c r="AK121" s="3" t="str">
        <f>IF($A121="","",IF((AND($A121="ADD",OR(AJ121="",AJ121="Queenstown-Lakes District Council"))),"70",(_xlfn.XLOOKUP(AJ121,ud_organisation_owner[lookupValue],ud_organisation_owner[lookupKey],""))))</f>
        <v/>
      </c>
      <c r="AL121" s="3" t="str">
        <f t="shared" si="31"/>
        <v/>
      </c>
      <c r="AM121" s="3" t="str">
        <f>IF($A121="","",IF((AND($A121="ADD",OR(AL121="",AL121="Queenstown-Lakes District Council"))),"70",(_xlfn.XLOOKUP(AL121,ud_organisation_owner[lookupValue],ud_organisation_owner[lookupKey],""))))</f>
        <v/>
      </c>
      <c r="AN121" s="3" t="str">
        <f t="shared" si="32"/>
        <v/>
      </c>
      <c r="AO121" s="3" t="str">
        <f>IF($A121="","",IF((AND($A121="ADD",OR(AN121="",AN121="Local Authority"))),"17",(_xlfn.XLOOKUP(AN121,ud_sub_organisation[lookupValue],ud_sub_organisation[lookupKey],""))))</f>
        <v/>
      </c>
      <c r="AP121" s="3" t="str">
        <f t="shared" si="33"/>
        <v/>
      </c>
      <c r="AQ121" s="3" t="str">
        <f>IF($A121="","",IF((AND($A121="ADD",OR(AP121="",AP121="Vested Assets"))),"12",(_xlfn.XLOOKUP(AP121,ud_work_category[lookupValue],ud_work_category[lookupKey],""))))</f>
        <v/>
      </c>
      <c r="AR121" s="20"/>
      <c r="AS121" s="2" t="str">
        <f t="shared" si="34"/>
        <v/>
      </c>
      <c r="AT121" s="2" t="str">
        <f t="shared" si="35"/>
        <v/>
      </c>
      <c r="AU121" s="3" t="str">
        <f t="shared" si="36"/>
        <v/>
      </c>
      <c r="AV121" s="3" t="str">
        <f>IF($A121="","",IF((AND($A121="ADD",OR(AU121="",AU121="Excellent"))),"1",(_xlfn.XLOOKUP(AU121,condition[lookupValue],condition[lookupKey],""))))</f>
        <v/>
      </c>
      <c r="AW121" s="21" t="str">
        <f t="shared" si="37"/>
        <v/>
      </c>
      <c r="AX121" s="5"/>
    </row>
    <row r="122" spans="2:50" x14ac:dyDescent="0.25">
      <c r="B122" s="4"/>
      <c r="E122" s="3" t="str">
        <f>IF($A122="ADD",IF(NOT(ISBLANK(D122)),_xlfn.XLOOKUP(D122,roadnames[lookupValue],roadnames[lookupKey],"ERROR"),""), "")</f>
        <v/>
      </c>
      <c r="F122" s="4"/>
      <c r="G122" s="4"/>
      <c r="H122" s="19"/>
      <c r="I122" s="19"/>
      <c r="K122" s="3" t="str">
        <f>IF($A122="ADD",IF(NOT(ISBLANK(J122)),_xlfn.XLOOKUP(J122,side[lookupValue],side[lookupKey],"ERROR"),""), "")</f>
        <v/>
      </c>
      <c r="L122" s="19" t="str">
        <f t="shared" si="19"/>
        <v/>
      </c>
      <c r="M122" s="4"/>
      <c r="O122" s="3" t="str">
        <f>IF($A122="ADD",IF(NOT(ISBLANK(N122)),_xlfn.XLOOKUP(N122,len_adjust_rsn[lookupValue],len_adjust_rsn[lookupKey],"ERROR"),""), "")</f>
        <v/>
      </c>
      <c r="P122" s="19"/>
      <c r="Q122" s="19" t="str">
        <f t="shared" si="20"/>
        <v/>
      </c>
      <c r="R122" s="19"/>
      <c r="S122" s="19" t="str">
        <f t="shared" si="21"/>
        <v/>
      </c>
      <c r="U122" s="3" t="str">
        <f>IF($A122="ADD",IF(NOT(ISBLANK(T122)),_xlfn.XLOOKUP(T122,ud_stopping_place_type[lookupValue],ud_stopping_place_type[lookupKey],"ERROR"),""), "")</f>
        <v/>
      </c>
      <c r="V122" s="2" t="str">
        <f t="shared" si="22"/>
        <v/>
      </c>
      <c r="W122" s="2" t="str">
        <f t="shared" si="23"/>
        <v/>
      </c>
      <c r="X122" s="2" t="str">
        <f t="shared" si="24"/>
        <v/>
      </c>
      <c r="Y122" s="2" t="str">
        <f t="shared" si="25"/>
        <v/>
      </c>
      <c r="Z122" s="2" t="str">
        <f t="shared" si="26"/>
        <v/>
      </c>
      <c r="AA122" s="2" t="str">
        <f t="shared" si="27"/>
        <v/>
      </c>
      <c r="AB122" s="2" t="str">
        <f t="shared" si="28"/>
        <v/>
      </c>
      <c r="AD122" s="21"/>
      <c r="AE122" s="3" t="str">
        <f t="shared" si="29"/>
        <v/>
      </c>
      <c r="AF122" s="3" t="str">
        <f>IF($A122="","",IF((AND($A122="ADD",OR(AE122="",AE122="In Use"))),"5",(_xlfn.XLOOKUP(AE122,ud_asset_status[lookupValue],ud_asset_status[lookupKey],""))))</f>
        <v/>
      </c>
      <c r="AG122" s="21"/>
      <c r="AI122" s="3" t="str">
        <f>IF($A122="ADD",IF(NOT(ISBLANK(AH122)),_xlfn.XLOOKUP(AH122,ar_replace_reason[lookupValue],ar_replace_reason[lookupKey],"ERROR"),""), "")</f>
        <v/>
      </c>
      <c r="AJ122" s="3" t="str">
        <f t="shared" si="30"/>
        <v/>
      </c>
      <c r="AK122" s="3" t="str">
        <f>IF($A122="","",IF((AND($A122="ADD",OR(AJ122="",AJ122="Queenstown-Lakes District Council"))),"70",(_xlfn.XLOOKUP(AJ122,ud_organisation_owner[lookupValue],ud_organisation_owner[lookupKey],""))))</f>
        <v/>
      </c>
      <c r="AL122" s="3" t="str">
        <f t="shared" si="31"/>
        <v/>
      </c>
      <c r="AM122" s="3" t="str">
        <f>IF($A122="","",IF((AND($A122="ADD",OR(AL122="",AL122="Queenstown-Lakes District Council"))),"70",(_xlfn.XLOOKUP(AL122,ud_organisation_owner[lookupValue],ud_organisation_owner[lookupKey],""))))</f>
        <v/>
      </c>
      <c r="AN122" s="3" t="str">
        <f t="shared" si="32"/>
        <v/>
      </c>
      <c r="AO122" s="3" t="str">
        <f>IF($A122="","",IF((AND($A122="ADD",OR(AN122="",AN122="Local Authority"))),"17",(_xlfn.XLOOKUP(AN122,ud_sub_organisation[lookupValue],ud_sub_organisation[lookupKey],""))))</f>
        <v/>
      </c>
      <c r="AP122" s="3" t="str">
        <f t="shared" si="33"/>
        <v/>
      </c>
      <c r="AQ122" s="3" t="str">
        <f>IF($A122="","",IF((AND($A122="ADD",OR(AP122="",AP122="Vested Assets"))),"12",(_xlfn.XLOOKUP(AP122,ud_work_category[lookupValue],ud_work_category[lookupKey],""))))</f>
        <v/>
      </c>
      <c r="AR122" s="20"/>
      <c r="AS122" s="2" t="str">
        <f t="shared" si="34"/>
        <v/>
      </c>
      <c r="AT122" s="2" t="str">
        <f t="shared" si="35"/>
        <v/>
      </c>
      <c r="AU122" s="3" t="str">
        <f t="shared" si="36"/>
        <v/>
      </c>
      <c r="AV122" s="3" t="str">
        <f>IF($A122="","",IF((AND($A122="ADD",OR(AU122="",AU122="Excellent"))),"1",(_xlfn.XLOOKUP(AU122,condition[lookupValue],condition[lookupKey],""))))</f>
        <v/>
      </c>
      <c r="AW122" s="21" t="str">
        <f t="shared" si="37"/>
        <v/>
      </c>
      <c r="AX122" s="5"/>
    </row>
    <row r="123" spans="2:50" x14ac:dyDescent="0.25">
      <c r="B123" s="4"/>
      <c r="E123" s="3" t="str">
        <f>IF($A123="ADD",IF(NOT(ISBLANK(D123)),_xlfn.XLOOKUP(D123,roadnames[lookupValue],roadnames[lookupKey],"ERROR"),""), "")</f>
        <v/>
      </c>
      <c r="F123" s="4"/>
      <c r="G123" s="4"/>
      <c r="H123" s="19"/>
      <c r="I123" s="19"/>
      <c r="K123" s="3" t="str">
        <f>IF($A123="ADD",IF(NOT(ISBLANK(J123)),_xlfn.XLOOKUP(J123,side[lookupValue],side[lookupKey],"ERROR"),""), "")</f>
        <v/>
      </c>
      <c r="L123" s="19" t="str">
        <f t="shared" si="19"/>
        <v/>
      </c>
      <c r="M123" s="4"/>
      <c r="O123" s="3" t="str">
        <f>IF($A123="ADD",IF(NOT(ISBLANK(N123)),_xlfn.XLOOKUP(N123,len_adjust_rsn[lookupValue],len_adjust_rsn[lookupKey],"ERROR"),""), "")</f>
        <v/>
      </c>
      <c r="P123" s="19"/>
      <c r="Q123" s="19" t="str">
        <f t="shared" si="20"/>
        <v/>
      </c>
      <c r="R123" s="19"/>
      <c r="S123" s="19" t="str">
        <f t="shared" si="21"/>
        <v/>
      </c>
      <c r="U123" s="3" t="str">
        <f>IF($A123="ADD",IF(NOT(ISBLANK(T123)),_xlfn.XLOOKUP(T123,ud_stopping_place_type[lookupValue],ud_stopping_place_type[lookupKey],"ERROR"),""), "")</f>
        <v/>
      </c>
      <c r="V123" s="2" t="str">
        <f t="shared" si="22"/>
        <v/>
      </c>
      <c r="W123" s="2" t="str">
        <f t="shared" si="23"/>
        <v/>
      </c>
      <c r="X123" s="2" t="str">
        <f t="shared" si="24"/>
        <v/>
      </c>
      <c r="Y123" s="2" t="str">
        <f t="shared" si="25"/>
        <v/>
      </c>
      <c r="Z123" s="2" t="str">
        <f t="shared" si="26"/>
        <v/>
      </c>
      <c r="AA123" s="2" t="str">
        <f t="shared" si="27"/>
        <v/>
      </c>
      <c r="AB123" s="2" t="str">
        <f t="shared" si="28"/>
        <v/>
      </c>
      <c r="AD123" s="21"/>
      <c r="AE123" s="3" t="str">
        <f t="shared" si="29"/>
        <v/>
      </c>
      <c r="AF123" s="3" t="str">
        <f>IF($A123="","",IF((AND($A123="ADD",OR(AE123="",AE123="In Use"))),"5",(_xlfn.XLOOKUP(AE123,ud_asset_status[lookupValue],ud_asset_status[lookupKey],""))))</f>
        <v/>
      </c>
      <c r="AG123" s="21"/>
      <c r="AI123" s="3" t="str">
        <f>IF($A123="ADD",IF(NOT(ISBLANK(AH123)),_xlfn.XLOOKUP(AH123,ar_replace_reason[lookupValue],ar_replace_reason[lookupKey],"ERROR"),""), "")</f>
        <v/>
      </c>
      <c r="AJ123" s="3" t="str">
        <f t="shared" si="30"/>
        <v/>
      </c>
      <c r="AK123" s="3" t="str">
        <f>IF($A123="","",IF((AND($A123="ADD",OR(AJ123="",AJ123="Queenstown-Lakes District Council"))),"70",(_xlfn.XLOOKUP(AJ123,ud_organisation_owner[lookupValue],ud_organisation_owner[lookupKey],""))))</f>
        <v/>
      </c>
      <c r="AL123" s="3" t="str">
        <f t="shared" si="31"/>
        <v/>
      </c>
      <c r="AM123" s="3" t="str">
        <f>IF($A123="","",IF((AND($A123="ADD",OR(AL123="",AL123="Queenstown-Lakes District Council"))),"70",(_xlfn.XLOOKUP(AL123,ud_organisation_owner[lookupValue],ud_organisation_owner[lookupKey],""))))</f>
        <v/>
      </c>
      <c r="AN123" s="3" t="str">
        <f t="shared" si="32"/>
        <v/>
      </c>
      <c r="AO123" s="3" t="str">
        <f>IF($A123="","",IF((AND($A123="ADD",OR(AN123="",AN123="Local Authority"))),"17",(_xlfn.XLOOKUP(AN123,ud_sub_organisation[lookupValue],ud_sub_organisation[lookupKey],""))))</f>
        <v/>
      </c>
      <c r="AP123" s="3" t="str">
        <f t="shared" si="33"/>
        <v/>
      </c>
      <c r="AQ123" s="3" t="str">
        <f>IF($A123="","",IF((AND($A123="ADD",OR(AP123="",AP123="Vested Assets"))),"12",(_xlfn.XLOOKUP(AP123,ud_work_category[lookupValue],ud_work_category[lookupKey],""))))</f>
        <v/>
      </c>
      <c r="AR123" s="20"/>
      <c r="AS123" s="2" t="str">
        <f t="shared" si="34"/>
        <v/>
      </c>
      <c r="AT123" s="2" t="str">
        <f t="shared" si="35"/>
        <v/>
      </c>
      <c r="AU123" s="3" t="str">
        <f t="shared" si="36"/>
        <v/>
      </c>
      <c r="AV123" s="3" t="str">
        <f>IF($A123="","",IF((AND($A123="ADD",OR(AU123="",AU123="Excellent"))),"1",(_xlfn.XLOOKUP(AU123,condition[lookupValue],condition[lookupKey],""))))</f>
        <v/>
      </c>
      <c r="AW123" s="21" t="str">
        <f t="shared" si="37"/>
        <v/>
      </c>
      <c r="AX123" s="5"/>
    </row>
    <row r="124" spans="2:50" x14ac:dyDescent="0.25">
      <c r="B124" s="4"/>
      <c r="E124" s="3" t="str">
        <f>IF($A124="ADD",IF(NOT(ISBLANK(D124)),_xlfn.XLOOKUP(D124,roadnames[lookupValue],roadnames[lookupKey],"ERROR"),""), "")</f>
        <v/>
      </c>
      <c r="F124" s="4"/>
      <c r="G124" s="4"/>
      <c r="H124" s="19"/>
      <c r="I124" s="19"/>
      <c r="K124" s="3" t="str">
        <f>IF($A124="ADD",IF(NOT(ISBLANK(J124)),_xlfn.XLOOKUP(J124,side[lookupValue],side[lookupKey],"ERROR"),""), "")</f>
        <v/>
      </c>
      <c r="L124" s="19" t="str">
        <f t="shared" si="19"/>
        <v/>
      </c>
      <c r="M124" s="4"/>
      <c r="O124" s="3" t="str">
        <f>IF($A124="ADD",IF(NOT(ISBLANK(N124)),_xlfn.XLOOKUP(N124,len_adjust_rsn[lookupValue],len_adjust_rsn[lookupKey],"ERROR"),""), "")</f>
        <v/>
      </c>
      <c r="P124" s="19"/>
      <c r="Q124" s="19" t="str">
        <f t="shared" si="20"/>
        <v/>
      </c>
      <c r="R124" s="19"/>
      <c r="S124" s="19" t="str">
        <f t="shared" si="21"/>
        <v/>
      </c>
      <c r="U124" s="3" t="str">
        <f>IF($A124="ADD",IF(NOT(ISBLANK(T124)),_xlfn.XLOOKUP(T124,ud_stopping_place_type[lookupValue],ud_stopping_place_type[lookupKey],"ERROR"),""), "")</f>
        <v/>
      </c>
      <c r="V124" s="2" t="str">
        <f t="shared" si="22"/>
        <v/>
      </c>
      <c r="W124" s="2" t="str">
        <f t="shared" si="23"/>
        <v/>
      </c>
      <c r="X124" s="2" t="str">
        <f t="shared" si="24"/>
        <v/>
      </c>
      <c r="Y124" s="2" t="str">
        <f t="shared" si="25"/>
        <v/>
      </c>
      <c r="Z124" s="2" t="str">
        <f t="shared" si="26"/>
        <v/>
      </c>
      <c r="AA124" s="2" t="str">
        <f t="shared" si="27"/>
        <v/>
      </c>
      <c r="AB124" s="2" t="str">
        <f t="shared" si="28"/>
        <v/>
      </c>
      <c r="AD124" s="21"/>
      <c r="AE124" s="3" t="str">
        <f t="shared" si="29"/>
        <v/>
      </c>
      <c r="AF124" s="3" t="str">
        <f>IF($A124="","",IF((AND($A124="ADD",OR(AE124="",AE124="In Use"))),"5",(_xlfn.XLOOKUP(AE124,ud_asset_status[lookupValue],ud_asset_status[lookupKey],""))))</f>
        <v/>
      </c>
      <c r="AG124" s="21"/>
      <c r="AI124" s="3" t="str">
        <f>IF($A124="ADD",IF(NOT(ISBLANK(AH124)),_xlfn.XLOOKUP(AH124,ar_replace_reason[lookupValue],ar_replace_reason[lookupKey],"ERROR"),""), "")</f>
        <v/>
      </c>
      <c r="AJ124" s="3" t="str">
        <f t="shared" si="30"/>
        <v/>
      </c>
      <c r="AK124" s="3" t="str">
        <f>IF($A124="","",IF((AND($A124="ADD",OR(AJ124="",AJ124="Queenstown-Lakes District Council"))),"70",(_xlfn.XLOOKUP(AJ124,ud_organisation_owner[lookupValue],ud_organisation_owner[lookupKey],""))))</f>
        <v/>
      </c>
      <c r="AL124" s="3" t="str">
        <f t="shared" si="31"/>
        <v/>
      </c>
      <c r="AM124" s="3" t="str">
        <f>IF($A124="","",IF((AND($A124="ADD",OR(AL124="",AL124="Queenstown-Lakes District Council"))),"70",(_xlfn.XLOOKUP(AL124,ud_organisation_owner[lookupValue],ud_organisation_owner[lookupKey],""))))</f>
        <v/>
      </c>
      <c r="AN124" s="3" t="str">
        <f t="shared" si="32"/>
        <v/>
      </c>
      <c r="AO124" s="3" t="str">
        <f>IF($A124="","",IF((AND($A124="ADD",OR(AN124="",AN124="Local Authority"))),"17",(_xlfn.XLOOKUP(AN124,ud_sub_organisation[lookupValue],ud_sub_organisation[lookupKey],""))))</f>
        <v/>
      </c>
      <c r="AP124" s="3" t="str">
        <f t="shared" si="33"/>
        <v/>
      </c>
      <c r="AQ124" s="3" t="str">
        <f>IF($A124="","",IF((AND($A124="ADD",OR(AP124="",AP124="Vested Assets"))),"12",(_xlfn.XLOOKUP(AP124,ud_work_category[lookupValue],ud_work_category[lookupKey],""))))</f>
        <v/>
      </c>
      <c r="AR124" s="20"/>
      <c r="AS124" s="2" t="str">
        <f t="shared" si="34"/>
        <v/>
      </c>
      <c r="AT124" s="2" t="str">
        <f t="shared" si="35"/>
        <v/>
      </c>
      <c r="AU124" s="3" t="str">
        <f t="shared" si="36"/>
        <v/>
      </c>
      <c r="AV124" s="3" t="str">
        <f>IF($A124="","",IF((AND($A124="ADD",OR(AU124="",AU124="Excellent"))),"1",(_xlfn.XLOOKUP(AU124,condition[lookupValue],condition[lookupKey],""))))</f>
        <v/>
      </c>
      <c r="AW124" s="21" t="str">
        <f t="shared" si="37"/>
        <v/>
      </c>
      <c r="AX124" s="5"/>
    </row>
    <row r="125" spans="2:50" x14ac:dyDescent="0.25">
      <c r="B125" s="4"/>
      <c r="E125" s="3" t="str">
        <f>IF($A125="ADD",IF(NOT(ISBLANK(D125)),_xlfn.XLOOKUP(D125,roadnames[lookupValue],roadnames[lookupKey],"ERROR"),""), "")</f>
        <v/>
      </c>
      <c r="F125" s="4"/>
      <c r="G125" s="4"/>
      <c r="H125" s="19"/>
      <c r="I125" s="19"/>
      <c r="K125" s="3" t="str">
        <f>IF($A125="ADD",IF(NOT(ISBLANK(J125)),_xlfn.XLOOKUP(J125,side[lookupValue],side[lookupKey],"ERROR"),""), "")</f>
        <v/>
      </c>
      <c r="L125" s="19" t="str">
        <f t="shared" si="19"/>
        <v/>
      </c>
      <c r="M125" s="4"/>
      <c r="O125" s="3" t="str">
        <f>IF($A125="ADD",IF(NOT(ISBLANK(N125)),_xlfn.XLOOKUP(N125,len_adjust_rsn[lookupValue],len_adjust_rsn[lookupKey],"ERROR"),""), "")</f>
        <v/>
      </c>
      <c r="P125" s="19"/>
      <c r="Q125" s="19" t="str">
        <f t="shared" si="20"/>
        <v/>
      </c>
      <c r="R125" s="19"/>
      <c r="S125" s="19" t="str">
        <f t="shared" si="21"/>
        <v/>
      </c>
      <c r="U125" s="3" t="str">
        <f>IF($A125="ADD",IF(NOT(ISBLANK(T125)),_xlfn.XLOOKUP(T125,ud_stopping_place_type[lookupValue],ud_stopping_place_type[lookupKey],"ERROR"),""), "")</f>
        <v/>
      </c>
      <c r="V125" s="2" t="str">
        <f t="shared" si="22"/>
        <v/>
      </c>
      <c r="W125" s="2" t="str">
        <f t="shared" si="23"/>
        <v/>
      </c>
      <c r="X125" s="2" t="str">
        <f t="shared" si="24"/>
        <v/>
      </c>
      <c r="Y125" s="2" t="str">
        <f t="shared" si="25"/>
        <v/>
      </c>
      <c r="Z125" s="2" t="str">
        <f t="shared" si="26"/>
        <v/>
      </c>
      <c r="AA125" s="2" t="str">
        <f t="shared" si="27"/>
        <v/>
      </c>
      <c r="AB125" s="2" t="str">
        <f t="shared" si="28"/>
        <v/>
      </c>
      <c r="AD125" s="21"/>
      <c r="AE125" s="3" t="str">
        <f t="shared" si="29"/>
        <v/>
      </c>
      <c r="AF125" s="3" t="str">
        <f>IF($A125="","",IF((AND($A125="ADD",OR(AE125="",AE125="In Use"))),"5",(_xlfn.XLOOKUP(AE125,ud_asset_status[lookupValue],ud_asset_status[lookupKey],""))))</f>
        <v/>
      </c>
      <c r="AG125" s="21"/>
      <c r="AI125" s="3" t="str">
        <f>IF($A125="ADD",IF(NOT(ISBLANK(AH125)),_xlfn.XLOOKUP(AH125,ar_replace_reason[lookupValue],ar_replace_reason[lookupKey],"ERROR"),""), "")</f>
        <v/>
      </c>
      <c r="AJ125" s="3" t="str">
        <f t="shared" si="30"/>
        <v/>
      </c>
      <c r="AK125" s="3" t="str">
        <f>IF($A125="","",IF((AND($A125="ADD",OR(AJ125="",AJ125="Queenstown-Lakes District Council"))),"70",(_xlfn.XLOOKUP(AJ125,ud_organisation_owner[lookupValue],ud_organisation_owner[lookupKey],""))))</f>
        <v/>
      </c>
      <c r="AL125" s="3" t="str">
        <f t="shared" si="31"/>
        <v/>
      </c>
      <c r="AM125" s="3" t="str">
        <f>IF($A125="","",IF((AND($A125="ADD",OR(AL125="",AL125="Queenstown-Lakes District Council"))),"70",(_xlfn.XLOOKUP(AL125,ud_organisation_owner[lookupValue],ud_organisation_owner[lookupKey],""))))</f>
        <v/>
      </c>
      <c r="AN125" s="3" t="str">
        <f t="shared" si="32"/>
        <v/>
      </c>
      <c r="AO125" s="3" t="str">
        <f>IF($A125="","",IF((AND($A125="ADD",OR(AN125="",AN125="Local Authority"))),"17",(_xlfn.XLOOKUP(AN125,ud_sub_organisation[lookupValue],ud_sub_organisation[lookupKey],""))))</f>
        <v/>
      </c>
      <c r="AP125" s="3" t="str">
        <f t="shared" si="33"/>
        <v/>
      </c>
      <c r="AQ125" s="3" t="str">
        <f>IF($A125="","",IF((AND($A125="ADD",OR(AP125="",AP125="Vested Assets"))),"12",(_xlfn.XLOOKUP(AP125,ud_work_category[lookupValue],ud_work_category[lookupKey],""))))</f>
        <v/>
      </c>
      <c r="AR125" s="20"/>
      <c r="AS125" s="2" t="str">
        <f t="shared" si="34"/>
        <v/>
      </c>
      <c r="AT125" s="2" t="str">
        <f t="shared" si="35"/>
        <v/>
      </c>
      <c r="AU125" s="3" t="str">
        <f t="shared" si="36"/>
        <v/>
      </c>
      <c r="AV125" s="3" t="str">
        <f>IF($A125="","",IF((AND($A125="ADD",OR(AU125="",AU125="Excellent"))),"1",(_xlfn.XLOOKUP(AU125,condition[lookupValue],condition[lookupKey],""))))</f>
        <v/>
      </c>
      <c r="AW125" s="21" t="str">
        <f t="shared" si="37"/>
        <v/>
      </c>
      <c r="AX125" s="5"/>
    </row>
    <row r="126" spans="2:50" x14ac:dyDescent="0.25">
      <c r="B126" s="4"/>
      <c r="E126" s="3" t="str">
        <f>IF($A126="ADD",IF(NOT(ISBLANK(D126)),_xlfn.XLOOKUP(D126,roadnames[lookupValue],roadnames[lookupKey],"ERROR"),""), "")</f>
        <v/>
      </c>
      <c r="F126" s="4"/>
      <c r="G126" s="4"/>
      <c r="H126" s="19"/>
      <c r="I126" s="19"/>
      <c r="K126" s="3" t="str">
        <f>IF($A126="ADD",IF(NOT(ISBLANK(J126)),_xlfn.XLOOKUP(J126,side[lookupValue],side[lookupKey],"ERROR"),""), "")</f>
        <v/>
      </c>
      <c r="L126" s="19" t="str">
        <f t="shared" si="19"/>
        <v/>
      </c>
      <c r="M126" s="4"/>
      <c r="O126" s="3" t="str">
        <f>IF($A126="ADD",IF(NOT(ISBLANK(N126)),_xlfn.XLOOKUP(N126,len_adjust_rsn[lookupValue],len_adjust_rsn[lookupKey],"ERROR"),""), "")</f>
        <v/>
      </c>
      <c r="P126" s="19"/>
      <c r="Q126" s="19" t="str">
        <f t="shared" si="20"/>
        <v/>
      </c>
      <c r="R126" s="19"/>
      <c r="S126" s="19" t="str">
        <f t="shared" si="21"/>
        <v/>
      </c>
      <c r="U126" s="3" t="str">
        <f>IF($A126="ADD",IF(NOT(ISBLANK(T126)),_xlfn.XLOOKUP(T126,ud_stopping_place_type[lookupValue],ud_stopping_place_type[lookupKey],"ERROR"),""), "")</f>
        <v/>
      </c>
      <c r="V126" s="2" t="str">
        <f t="shared" si="22"/>
        <v/>
      </c>
      <c r="W126" s="2" t="str">
        <f t="shared" si="23"/>
        <v/>
      </c>
      <c r="X126" s="2" t="str">
        <f t="shared" si="24"/>
        <v/>
      </c>
      <c r="Y126" s="2" t="str">
        <f t="shared" si="25"/>
        <v/>
      </c>
      <c r="Z126" s="2" t="str">
        <f t="shared" si="26"/>
        <v/>
      </c>
      <c r="AA126" s="2" t="str">
        <f t="shared" si="27"/>
        <v/>
      </c>
      <c r="AB126" s="2" t="str">
        <f t="shared" si="28"/>
        <v/>
      </c>
      <c r="AD126" s="21"/>
      <c r="AE126" s="3" t="str">
        <f t="shared" si="29"/>
        <v/>
      </c>
      <c r="AF126" s="3" t="str">
        <f>IF($A126="","",IF((AND($A126="ADD",OR(AE126="",AE126="In Use"))),"5",(_xlfn.XLOOKUP(AE126,ud_asset_status[lookupValue],ud_asset_status[lookupKey],""))))</f>
        <v/>
      </c>
      <c r="AG126" s="21"/>
      <c r="AI126" s="3" t="str">
        <f>IF($A126="ADD",IF(NOT(ISBLANK(AH126)),_xlfn.XLOOKUP(AH126,ar_replace_reason[lookupValue],ar_replace_reason[lookupKey],"ERROR"),""), "")</f>
        <v/>
      </c>
      <c r="AJ126" s="3" t="str">
        <f t="shared" si="30"/>
        <v/>
      </c>
      <c r="AK126" s="3" t="str">
        <f>IF($A126="","",IF((AND($A126="ADD",OR(AJ126="",AJ126="Queenstown-Lakes District Council"))),"70",(_xlfn.XLOOKUP(AJ126,ud_organisation_owner[lookupValue],ud_organisation_owner[lookupKey],""))))</f>
        <v/>
      </c>
      <c r="AL126" s="3" t="str">
        <f t="shared" si="31"/>
        <v/>
      </c>
      <c r="AM126" s="3" t="str">
        <f>IF($A126="","",IF((AND($A126="ADD",OR(AL126="",AL126="Queenstown-Lakes District Council"))),"70",(_xlfn.XLOOKUP(AL126,ud_organisation_owner[lookupValue],ud_organisation_owner[lookupKey],""))))</f>
        <v/>
      </c>
      <c r="AN126" s="3" t="str">
        <f t="shared" si="32"/>
        <v/>
      </c>
      <c r="AO126" s="3" t="str">
        <f>IF($A126="","",IF((AND($A126="ADD",OR(AN126="",AN126="Local Authority"))),"17",(_xlfn.XLOOKUP(AN126,ud_sub_organisation[lookupValue],ud_sub_organisation[lookupKey],""))))</f>
        <v/>
      </c>
      <c r="AP126" s="3" t="str">
        <f t="shared" si="33"/>
        <v/>
      </c>
      <c r="AQ126" s="3" t="str">
        <f>IF($A126="","",IF((AND($A126="ADD",OR(AP126="",AP126="Vested Assets"))),"12",(_xlfn.XLOOKUP(AP126,ud_work_category[lookupValue],ud_work_category[lookupKey],""))))</f>
        <v/>
      </c>
      <c r="AR126" s="20"/>
      <c r="AS126" s="2" t="str">
        <f t="shared" si="34"/>
        <v/>
      </c>
      <c r="AT126" s="2" t="str">
        <f t="shared" si="35"/>
        <v/>
      </c>
      <c r="AU126" s="3" t="str">
        <f t="shared" si="36"/>
        <v/>
      </c>
      <c r="AV126" s="3" t="str">
        <f>IF($A126="","",IF((AND($A126="ADD",OR(AU126="",AU126="Excellent"))),"1",(_xlfn.XLOOKUP(AU126,condition[lookupValue],condition[lookupKey],""))))</f>
        <v/>
      </c>
      <c r="AW126" s="21" t="str">
        <f t="shared" si="37"/>
        <v/>
      </c>
      <c r="AX126" s="5"/>
    </row>
    <row r="127" spans="2:50" x14ac:dyDescent="0.25">
      <c r="B127" s="4"/>
      <c r="E127" s="3" t="str">
        <f>IF($A127="ADD",IF(NOT(ISBLANK(D127)),_xlfn.XLOOKUP(D127,roadnames[lookupValue],roadnames[lookupKey],"ERROR"),""), "")</f>
        <v/>
      </c>
      <c r="F127" s="4"/>
      <c r="G127" s="4"/>
      <c r="H127" s="19"/>
      <c r="I127" s="19"/>
      <c r="K127" s="3" t="str">
        <f>IF($A127="ADD",IF(NOT(ISBLANK(J127)),_xlfn.XLOOKUP(J127,side[lookupValue],side[lookupKey],"ERROR"),""), "")</f>
        <v/>
      </c>
      <c r="L127" s="19" t="str">
        <f t="shared" si="19"/>
        <v/>
      </c>
      <c r="M127" s="4"/>
      <c r="O127" s="3" t="str">
        <f>IF($A127="ADD",IF(NOT(ISBLANK(N127)),_xlfn.XLOOKUP(N127,len_adjust_rsn[lookupValue],len_adjust_rsn[lookupKey],"ERROR"),""), "")</f>
        <v/>
      </c>
      <c r="P127" s="19"/>
      <c r="Q127" s="19" t="str">
        <f t="shared" si="20"/>
        <v/>
      </c>
      <c r="R127" s="19"/>
      <c r="S127" s="19" t="str">
        <f t="shared" si="21"/>
        <v/>
      </c>
      <c r="U127" s="3" t="str">
        <f>IF($A127="ADD",IF(NOT(ISBLANK(T127)),_xlfn.XLOOKUP(T127,ud_stopping_place_type[lookupValue],ud_stopping_place_type[lookupKey],"ERROR"),""), "")</f>
        <v/>
      </c>
      <c r="V127" s="2" t="str">
        <f t="shared" si="22"/>
        <v/>
      </c>
      <c r="W127" s="2" t="str">
        <f t="shared" si="23"/>
        <v/>
      </c>
      <c r="X127" s="2" t="str">
        <f t="shared" si="24"/>
        <v/>
      </c>
      <c r="Y127" s="2" t="str">
        <f t="shared" si="25"/>
        <v/>
      </c>
      <c r="Z127" s="2" t="str">
        <f t="shared" si="26"/>
        <v/>
      </c>
      <c r="AA127" s="2" t="str">
        <f t="shared" si="27"/>
        <v/>
      </c>
      <c r="AB127" s="2" t="str">
        <f t="shared" si="28"/>
        <v/>
      </c>
      <c r="AD127" s="21"/>
      <c r="AE127" s="3" t="str">
        <f t="shared" si="29"/>
        <v/>
      </c>
      <c r="AF127" s="3" t="str">
        <f>IF($A127="","",IF((AND($A127="ADD",OR(AE127="",AE127="In Use"))),"5",(_xlfn.XLOOKUP(AE127,ud_asset_status[lookupValue],ud_asset_status[lookupKey],""))))</f>
        <v/>
      </c>
      <c r="AG127" s="21"/>
      <c r="AI127" s="3" t="str">
        <f>IF($A127="ADD",IF(NOT(ISBLANK(AH127)),_xlfn.XLOOKUP(AH127,ar_replace_reason[lookupValue],ar_replace_reason[lookupKey],"ERROR"),""), "")</f>
        <v/>
      </c>
      <c r="AJ127" s="3" t="str">
        <f t="shared" si="30"/>
        <v/>
      </c>
      <c r="AK127" s="3" t="str">
        <f>IF($A127="","",IF((AND($A127="ADD",OR(AJ127="",AJ127="Queenstown-Lakes District Council"))),"70",(_xlfn.XLOOKUP(AJ127,ud_organisation_owner[lookupValue],ud_organisation_owner[lookupKey],""))))</f>
        <v/>
      </c>
      <c r="AL127" s="3" t="str">
        <f t="shared" si="31"/>
        <v/>
      </c>
      <c r="AM127" s="3" t="str">
        <f>IF($A127="","",IF((AND($A127="ADD",OR(AL127="",AL127="Queenstown-Lakes District Council"))),"70",(_xlfn.XLOOKUP(AL127,ud_organisation_owner[lookupValue],ud_organisation_owner[lookupKey],""))))</f>
        <v/>
      </c>
      <c r="AN127" s="3" t="str">
        <f t="shared" si="32"/>
        <v/>
      </c>
      <c r="AO127" s="3" t="str">
        <f>IF($A127="","",IF((AND($A127="ADD",OR(AN127="",AN127="Local Authority"))),"17",(_xlfn.XLOOKUP(AN127,ud_sub_organisation[lookupValue],ud_sub_organisation[lookupKey],""))))</f>
        <v/>
      </c>
      <c r="AP127" s="3" t="str">
        <f t="shared" si="33"/>
        <v/>
      </c>
      <c r="AQ127" s="3" t="str">
        <f>IF($A127="","",IF((AND($A127="ADD",OR(AP127="",AP127="Vested Assets"))),"12",(_xlfn.XLOOKUP(AP127,ud_work_category[lookupValue],ud_work_category[lookupKey],""))))</f>
        <v/>
      </c>
      <c r="AR127" s="20"/>
      <c r="AS127" s="2" t="str">
        <f t="shared" si="34"/>
        <v/>
      </c>
      <c r="AT127" s="2" t="str">
        <f t="shared" si="35"/>
        <v/>
      </c>
      <c r="AU127" s="3" t="str">
        <f t="shared" si="36"/>
        <v/>
      </c>
      <c r="AV127" s="3" t="str">
        <f>IF($A127="","",IF((AND($A127="ADD",OR(AU127="",AU127="Excellent"))),"1",(_xlfn.XLOOKUP(AU127,condition[lookupValue],condition[lookupKey],""))))</f>
        <v/>
      </c>
      <c r="AW127" s="21" t="str">
        <f t="shared" si="37"/>
        <v/>
      </c>
      <c r="AX127" s="5"/>
    </row>
    <row r="128" spans="2:50" x14ac:dyDescent="0.25">
      <c r="B128" s="4"/>
      <c r="E128" s="3" t="str">
        <f>IF($A128="ADD",IF(NOT(ISBLANK(D128)),_xlfn.XLOOKUP(D128,roadnames[lookupValue],roadnames[lookupKey],"ERROR"),""), "")</f>
        <v/>
      </c>
      <c r="F128" s="4"/>
      <c r="G128" s="4"/>
      <c r="H128" s="19"/>
      <c r="I128" s="19"/>
      <c r="K128" s="3" t="str">
        <f>IF($A128="ADD",IF(NOT(ISBLANK(J128)),_xlfn.XLOOKUP(J128,side[lookupValue],side[lookupKey],"ERROR"),""), "")</f>
        <v/>
      </c>
      <c r="L128" s="19" t="str">
        <f t="shared" si="19"/>
        <v/>
      </c>
      <c r="M128" s="4"/>
      <c r="O128" s="3" t="str">
        <f>IF($A128="ADD",IF(NOT(ISBLANK(N128)),_xlfn.XLOOKUP(N128,len_adjust_rsn[lookupValue],len_adjust_rsn[lookupKey],"ERROR"),""), "")</f>
        <v/>
      </c>
      <c r="P128" s="19"/>
      <c r="Q128" s="19" t="str">
        <f t="shared" si="20"/>
        <v/>
      </c>
      <c r="R128" s="19"/>
      <c r="S128" s="19" t="str">
        <f t="shared" si="21"/>
        <v/>
      </c>
      <c r="U128" s="3" t="str">
        <f>IF($A128="ADD",IF(NOT(ISBLANK(T128)),_xlfn.XLOOKUP(T128,ud_stopping_place_type[lookupValue],ud_stopping_place_type[lookupKey],"ERROR"),""), "")</f>
        <v/>
      </c>
      <c r="V128" s="2" t="str">
        <f t="shared" si="22"/>
        <v/>
      </c>
      <c r="W128" s="2" t="str">
        <f t="shared" si="23"/>
        <v/>
      </c>
      <c r="X128" s="2" t="str">
        <f t="shared" si="24"/>
        <v/>
      </c>
      <c r="Y128" s="2" t="str">
        <f t="shared" si="25"/>
        <v/>
      </c>
      <c r="Z128" s="2" t="str">
        <f t="shared" si="26"/>
        <v/>
      </c>
      <c r="AA128" s="2" t="str">
        <f t="shared" si="27"/>
        <v/>
      </c>
      <c r="AB128" s="2" t="str">
        <f t="shared" si="28"/>
        <v/>
      </c>
      <c r="AD128" s="21"/>
      <c r="AE128" s="3" t="str">
        <f t="shared" si="29"/>
        <v/>
      </c>
      <c r="AF128" s="3" t="str">
        <f>IF($A128="","",IF((AND($A128="ADD",OR(AE128="",AE128="In Use"))),"5",(_xlfn.XLOOKUP(AE128,ud_asset_status[lookupValue],ud_asset_status[lookupKey],""))))</f>
        <v/>
      </c>
      <c r="AG128" s="21"/>
      <c r="AI128" s="3" t="str">
        <f>IF($A128="ADD",IF(NOT(ISBLANK(AH128)),_xlfn.XLOOKUP(AH128,ar_replace_reason[lookupValue],ar_replace_reason[lookupKey],"ERROR"),""), "")</f>
        <v/>
      </c>
      <c r="AJ128" s="3" t="str">
        <f t="shared" si="30"/>
        <v/>
      </c>
      <c r="AK128" s="3" t="str">
        <f>IF($A128="","",IF((AND($A128="ADD",OR(AJ128="",AJ128="Queenstown-Lakes District Council"))),"70",(_xlfn.XLOOKUP(AJ128,ud_organisation_owner[lookupValue],ud_organisation_owner[lookupKey],""))))</f>
        <v/>
      </c>
      <c r="AL128" s="3" t="str">
        <f t="shared" si="31"/>
        <v/>
      </c>
      <c r="AM128" s="3" t="str">
        <f>IF($A128="","",IF((AND($A128="ADD",OR(AL128="",AL128="Queenstown-Lakes District Council"))),"70",(_xlfn.XLOOKUP(AL128,ud_organisation_owner[lookupValue],ud_organisation_owner[lookupKey],""))))</f>
        <v/>
      </c>
      <c r="AN128" s="3" t="str">
        <f t="shared" si="32"/>
        <v/>
      </c>
      <c r="AO128" s="3" t="str">
        <f>IF($A128="","",IF((AND($A128="ADD",OR(AN128="",AN128="Local Authority"))),"17",(_xlfn.XLOOKUP(AN128,ud_sub_organisation[lookupValue],ud_sub_organisation[lookupKey],""))))</f>
        <v/>
      </c>
      <c r="AP128" s="3" t="str">
        <f t="shared" si="33"/>
        <v/>
      </c>
      <c r="AQ128" s="3" t="str">
        <f>IF($A128="","",IF((AND($A128="ADD",OR(AP128="",AP128="Vested Assets"))),"12",(_xlfn.XLOOKUP(AP128,ud_work_category[lookupValue],ud_work_category[lookupKey],""))))</f>
        <v/>
      </c>
      <c r="AR128" s="20"/>
      <c r="AS128" s="2" t="str">
        <f t="shared" si="34"/>
        <v/>
      </c>
      <c r="AT128" s="2" t="str">
        <f t="shared" si="35"/>
        <v/>
      </c>
      <c r="AU128" s="3" t="str">
        <f t="shared" si="36"/>
        <v/>
      </c>
      <c r="AV128" s="3" t="str">
        <f>IF($A128="","",IF((AND($A128="ADD",OR(AU128="",AU128="Excellent"))),"1",(_xlfn.XLOOKUP(AU128,condition[lookupValue],condition[lookupKey],""))))</f>
        <v/>
      </c>
      <c r="AW128" s="21" t="str">
        <f t="shared" si="37"/>
        <v/>
      </c>
      <c r="AX128" s="5"/>
    </row>
    <row r="129" spans="2:50" x14ac:dyDescent="0.25">
      <c r="B129" s="4"/>
      <c r="E129" s="3" t="str">
        <f>IF($A129="ADD",IF(NOT(ISBLANK(D129)),_xlfn.XLOOKUP(D129,roadnames[lookupValue],roadnames[lookupKey],"ERROR"),""), "")</f>
        <v/>
      </c>
      <c r="F129" s="4"/>
      <c r="G129" s="4"/>
      <c r="H129" s="19"/>
      <c r="I129" s="19"/>
      <c r="K129" s="3" t="str">
        <f>IF($A129="ADD",IF(NOT(ISBLANK(J129)),_xlfn.XLOOKUP(J129,side[lookupValue],side[lookupKey],"ERROR"),""), "")</f>
        <v/>
      </c>
      <c r="L129" s="19" t="str">
        <f t="shared" si="19"/>
        <v/>
      </c>
      <c r="M129" s="4"/>
      <c r="O129" s="3" t="str">
        <f>IF($A129="ADD",IF(NOT(ISBLANK(N129)),_xlfn.XLOOKUP(N129,len_adjust_rsn[lookupValue],len_adjust_rsn[lookupKey],"ERROR"),""), "")</f>
        <v/>
      </c>
      <c r="P129" s="19"/>
      <c r="Q129" s="19" t="str">
        <f t="shared" si="20"/>
        <v/>
      </c>
      <c r="R129" s="19"/>
      <c r="S129" s="19" t="str">
        <f t="shared" si="21"/>
        <v/>
      </c>
      <c r="U129" s="3" t="str">
        <f>IF($A129="ADD",IF(NOT(ISBLANK(T129)),_xlfn.XLOOKUP(T129,ud_stopping_place_type[lookupValue],ud_stopping_place_type[lookupKey],"ERROR"),""), "")</f>
        <v/>
      </c>
      <c r="V129" s="2" t="str">
        <f t="shared" si="22"/>
        <v/>
      </c>
      <c r="W129" s="2" t="str">
        <f t="shared" si="23"/>
        <v/>
      </c>
      <c r="X129" s="2" t="str">
        <f t="shared" si="24"/>
        <v/>
      </c>
      <c r="Y129" s="2" t="str">
        <f t="shared" si="25"/>
        <v/>
      </c>
      <c r="Z129" s="2" t="str">
        <f t="shared" si="26"/>
        <v/>
      </c>
      <c r="AA129" s="2" t="str">
        <f t="shared" si="27"/>
        <v/>
      </c>
      <c r="AB129" s="2" t="str">
        <f t="shared" si="28"/>
        <v/>
      </c>
      <c r="AD129" s="21"/>
      <c r="AE129" s="3" t="str">
        <f t="shared" si="29"/>
        <v/>
      </c>
      <c r="AF129" s="3" t="str">
        <f>IF($A129="","",IF((AND($A129="ADD",OR(AE129="",AE129="In Use"))),"5",(_xlfn.XLOOKUP(AE129,ud_asset_status[lookupValue],ud_asset_status[lookupKey],""))))</f>
        <v/>
      </c>
      <c r="AG129" s="21"/>
      <c r="AI129" s="3" t="str">
        <f>IF($A129="ADD",IF(NOT(ISBLANK(AH129)),_xlfn.XLOOKUP(AH129,ar_replace_reason[lookupValue],ar_replace_reason[lookupKey],"ERROR"),""), "")</f>
        <v/>
      </c>
      <c r="AJ129" s="3" t="str">
        <f t="shared" si="30"/>
        <v/>
      </c>
      <c r="AK129" s="3" t="str">
        <f>IF($A129="","",IF((AND($A129="ADD",OR(AJ129="",AJ129="Queenstown-Lakes District Council"))),"70",(_xlfn.XLOOKUP(AJ129,ud_organisation_owner[lookupValue],ud_organisation_owner[lookupKey],""))))</f>
        <v/>
      </c>
      <c r="AL129" s="3" t="str">
        <f t="shared" si="31"/>
        <v/>
      </c>
      <c r="AM129" s="3" t="str">
        <f>IF($A129="","",IF((AND($A129="ADD",OR(AL129="",AL129="Queenstown-Lakes District Council"))),"70",(_xlfn.XLOOKUP(AL129,ud_organisation_owner[lookupValue],ud_organisation_owner[lookupKey],""))))</f>
        <v/>
      </c>
      <c r="AN129" s="3" t="str">
        <f t="shared" si="32"/>
        <v/>
      </c>
      <c r="AO129" s="3" t="str">
        <f>IF($A129="","",IF((AND($A129="ADD",OR(AN129="",AN129="Local Authority"))),"17",(_xlfn.XLOOKUP(AN129,ud_sub_organisation[lookupValue],ud_sub_organisation[lookupKey],""))))</f>
        <v/>
      </c>
      <c r="AP129" s="3" t="str">
        <f t="shared" si="33"/>
        <v/>
      </c>
      <c r="AQ129" s="3" t="str">
        <f>IF($A129="","",IF((AND($A129="ADD",OR(AP129="",AP129="Vested Assets"))),"12",(_xlfn.XLOOKUP(AP129,ud_work_category[lookupValue],ud_work_category[lookupKey],""))))</f>
        <v/>
      </c>
      <c r="AR129" s="20"/>
      <c r="AS129" s="2" t="str">
        <f t="shared" si="34"/>
        <v/>
      </c>
      <c r="AT129" s="2" t="str">
        <f t="shared" si="35"/>
        <v/>
      </c>
      <c r="AU129" s="3" t="str">
        <f t="shared" si="36"/>
        <v/>
      </c>
      <c r="AV129" s="3" t="str">
        <f>IF($A129="","",IF((AND($A129="ADD",OR(AU129="",AU129="Excellent"))),"1",(_xlfn.XLOOKUP(AU129,condition[lookupValue],condition[lookupKey],""))))</f>
        <v/>
      </c>
      <c r="AW129" s="21" t="str">
        <f t="shared" si="37"/>
        <v/>
      </c>
      <c r="AX129" s="5"/>
    </row>
    <row r="130" spans="2:50" x14ac:dyDescent="0.25">
      <c r="B130" s="4"/>
      <c r="E130" s="3" t="str">
        <f>IF($A130="ADD",IF(NOT(ISBLANK(D130)),_xlfn.XLOOKUP(D130,roadnames[lookupValue],roadnames[lookupKey],"ERROR"),""), "")</f>
        <v/>
      </c>
      <c r="F130" s="4"/>
      <c r="G130" s="4"/>
      <c r="H130" s="19"/>
      <c r="I130" s="19"/>
      <c r="K130" s="3" t="str">
        <f>IF($A130="ADD",IF(NOT(ISBLANK(J130)),_xlfn.XLOOKUP(J130,side[lookupValue],side[lookupKey],"ERROR"),""), "")</f>
        <v/>
      </c>
      <c r="L130" s="19" t="str">
        <f t="shared" si="19"/>
        <v/>
      </c>
      <c r="M130" s="4"/>
      <c r="O130" s="3" t="str">
        <f>IF($A130="ADD",IF(NOT(ISBLANK(N130)),_xlfn.XLOOKUP(N130,len_adjust_rsn[lookupValue],len_adjust_rsn[lookupKey],"ERROR"),""), "")</f>
        <v/>
      </c>
      <c r="P130" s="19"/>
      <c r="Q130" s="19" t="str">
        <f t="shared" si="20"/>
        <v/>
      </c>
      <c r="R130" s="19"/>
      <c r="S130" s="19" t="str">
        <f t="shared" si="21"/>
        <v/>
      </c>
      <c r="U130" s="3" t="str">
        <f>IF($A130="ADD",IF(NOT(ISBLANK(T130)),_xlfn.XLOOKUP(T130,ud_stopping_place_type[lookupValue],ud_stopping_place_type[lookupKey],"ERROR"),""), "")</f>
        <v/>
      </c>
      <c r="V130" s="2" t="str">
        <f t="shared" si="22"/>
        <v/>
      </c>
      <c r="W130" s="2" t="str">
        <f t="shared" si="23"/>
        <v/>
      </c>
      <c r="X130" s="2" t="str">
        <f t="shared" si="24"/>
        <v/>
      </c>
      <c r="Y130" s="2" t="str">
        <f t="shared" si="25"/>
        <v/>
      </c>
      <c r="Z130" s="2" t="str">
        <f t="shared" si="26"/>
        <v/>
      </c>
      <c r="AA130" s="2" t="str">
        <f t="shared" si="27"/>
        <v/>
      </c>
      <c r="AB130" s="2" t="str">
        <f t="shared" si="28"/>
        <v/>
      </c>
      <c r="AD130" s="21"/>
      <c r="AE130" s="3" t="str">
        <f t="shared" si="29"/>
        <v/>
      </c>
      <c r="AF130" s="3" t="str">
        <f>IF($A130="","",IF((AND($A130="ADD",OR(AE130="",AE130="In Use"))),"5",(_xlfn.XLOOKUP(AE130,ud_asset_status[lookupValue],ud_asset_status[lookupKey],""))))</f>
        <v/>
      </c>
      <c r="AG130" s="21"/>
      <c r="AI130" s="3" t="str">
        <f>IF($A130="ADD",IF(NOT(ISBLANK(AH130)),_xlfn.XLOOKUP(AH130,ar_replace_reason[lookupValue],ar_replace_reason[lookupKey],"ERROR"),""), "")</f>
        <v/>
      </c>
      <c r="AJ130" s="3" t="str">
        <f t="shared" si="30"/>
        <v/>
      </c>
      <c r="AK130" s="3" t="str">
        <f>IF($A130="","",IF((AND($A130="ADD",OR(AJ130="",AJ130="Queenstown-Lakes District Council"))),"70",(_xlfn.XLOOKUP(AJ130,ud_organisation_owner[lookupValue],ud_organisation_owner[lookupKey],""))))</f>
        <v/>
      </c>
      <c r="AL130" s="3" t="str">
        <f t="shared" si="31"/>
        <v/>
      </c>
      <c r="AM130" s="3" t="str">
        <f>IF($A130="","",IF((AND($A130="ADD",OR(AL130="",AL130="Queenstown-Lakes District Council"))),"70",(_xlfn.XLOOKUP(AL130,ud_organisation_owner[lookupValue],ud_organisation_owner[lookupKey],""))))</f>
        <v/>
      </c>
      <c r="AN130" s="3" t="str">
        <f t="shared" si="32"/>
        <v/>
      </c>
      <c r="AO130" s="3" t="str">
        <f>IF($A130="","",IF((AND($A130="ADD",OR(AN130="",AN130="Local Authority"))),"17",(_xlfn.XLOOKUP(AN130,ud_sub_organisation[lookupValue],ud_sub_organisation[lookupKey],""))))</f>
        <v/>
      </c>
      <c r="AP130" s="3" t="str">
        <f t="shared" si="33"/>
        <v/>
      </c>
      <c r="AQ130" s="3" t="str">
        <f>IF($A130="","",IF((AND($A130="ADD",OR(AP130="",AP130="Vested Assets"))),"12",(_xlfn.XLOOKUP(AP130,ud_work_category[lookupValue],ud_work_category[lookupKey],""))))</f>
        <v/>
      </c>
      <c r="AR130" s="20"/>
      <c r="AS130" s="2" t="str">
        <f t="shared" si="34"/>
        <v/>
      </c>
      <c r="AT130" s="2" t="str">
        <f t="shared" si="35"/>
        <v/>
      </c>
      <c r="AU130" s="3" t="str">
        <f t="shared" si="36"/>
        <v/>
      </c>
      <c r="AV130" s="3" t="str">
        <f>IF($A130="","",IF((AND($A130="ADD",OR(AU130="",AU130="Excellent"))),"1",(_xlfn.XLOOKUP(AU130,condition[lookupValue],condition[lookupKey],""))))</f>
        <v/>
      </c>
      <c r="AW130" s="21" t="str">
        <f t="shared" si="37"/>
        <v/>
      </c>
      <c r="AX130" s="5"/>
    </row>
    <row r="131" spans="2:50" x14ac:dyDescent="0.25">
      <c r="B131" s="4"/>
      <c r="E131" s="3" t="str">
        <f>IF($A131="ADD",IF(NOT(ISBLANK(D131)),_xlfn.XLOOKUP(D131,roadnames[lookupValue],roadnames[lookupKey],"ERROR"),""), "")</f>
        <v/>
      </c>
      <c r="F131" s="4"/>
      <c r="G131" s="4"/>
      <c r="H131" s="19"/>
      <c r="I131" s="19"/>
      <c r="K131" s="3" t="str">
        <f>IF($A131="ADD",IF(NOT(ISBLANK(J131)),_xlfn.XLOOKUP(J131,side[lookupValue],side[lookupKey],"ERROR"),""), "")</f>
        <v/>
      </c>
      <c r="L131" s="19" t="str">
        <f t="shared" si="19"/>
        <v/>
      </c>
      <c r="M131" s="4"/>
      <c r="O131" s="3" t="str">
        <f>IF($A131="ADD",IF(NOT(ISBLANK(N131)),_xlfn.XLOOKUP(N131,len_adjust_rsn[lookupValue],len_adjust_rsn[lookupKey],"ERROR"),""), "")</f>
        <v/>
      </c>
      <c r="P131" s="19"/>
      <c r="Q131" s="19" t="str">
        <f t="shared" si="20"/>
        <v/>
      </c>
      <c r="R131" s="19"/>
      <c r="S131" s="19" t="str">
        <f t="shared" si="21"/>
        <v/>
      </c>
      <c r="U131" s="3" t="str">
        <f>IF($A131="ADD",IF(NOT(ISBLANK(T131)),_xlfn.XLOOKUP(T131,ud_stopping_place_type[lookupValue],ud_stopping_place_type[lookupKey],"ERROR"),""), "")</f>
        <v/>
      </c>
      <c r="V131" s="2" t="str">
        <f t="shared" si="22"/>
        <v/>
      </c>
      <c r="W131" s="2" t="str">
        <f t="shared" si="23"/>
        <v/>
      </c>
      <c r="X131" s="2" t="str">
        <f t="shared" si="24"/>
        <v/>
      </c>
      <c r="Y131" s="2" t="str">
        <f t="shared" si="25"/>
        <v/>
      </c>
      <c r="Z131" s="2" t="str">
        <f t="shared" si="26"/>
        <v/>
      </c>
      <c r="AA131" s="2" t="str">
        <f t="shared" si="27"/>
        <v/>
      </c>
      <c r="AB131" s="2" t="str">
        <f t="shared" si="28"/>
        <v/>
      </c>
      <c r="AD131" s="21"/>
      <c r="AE131" s="3" t="str">
        <f t="shared" si="29"/>
        <v/>
      </c>
      <c r="AF131" s="3" t="str">
        <f>IF($A131="","",IF((AND($A131="ADD",OR(AE131="",AE131="In Use"))),"5",(_xlfn.XLOOKUP(AE131,ud_asset_status[lookupValue],ud_asset_status[lookupKey],""))))</f>
        <v/>
      </c>
      <c r="AG131" s="21"/>
      <c r="AI131" s="3" t="str">
        <f>IF($A131="ADD",IF(NOT(ISBLANK(AH131)),_xlfn.XLOOKUP(AH131,ar_replace_reason[lookupValue],ar_replace_reason[lookupKey],"ERROR"),""), "")</f>
        <v/>
      </c>
      <c r="AJ131" s="3" t="str">
        <f t="shared" si="30"/>
        <v/>
      </c>
      <c r="AK131" s="3" t="str">
        <f>IF($A131="","",IF((AND($A131="ADD",OR(AJ131="",AJ131="Queenstown-Lakes District Council"))),"70",(_xlfn.XLOOKUP(AJ131,ud_organisation_owner[lookupValue],ud_organisation_owner[lookupKey],""))))</f>
        <v/>
      </c>
      <c r="AL131" s="3" t="str">
        <f t="shared" si="31"/>
        <v/>
      </c>
      <c r="AM131" s="3" t="str">
        <f>IF($A131="","",IF((AND($A131="ADD",OR(AL131="",AL131="Queenstown-Lakes District Council"))),"70",(_xlfn.XLOOKUP(AL131,ud_organisation_owner[lookupValue],ud_organisation_owner[lookupKey],""))))</f>
        <v/>
      </c>
      <c r="AN131" s="3" t="str">
        <f t="shared" si="32"/>
        <v/>
      </c>
      <c r="AO131" s="3" t="str">
        <f>IF($A131="","",IF((AND($A131="ADD",OR(AN131="",AN131="Local Authority"))),"17",(_xlfn.XLOOKUP(AN131,ud_sub_organisation[lookupValue],ud_sub_organisation[lookupKey],""))))</f>
        <v/>
      </c>
      <c r="AP131" s="3" t="str">
        <f t="shared" si="33"/>
        <v/>
      </c>
      <c r="AQ131" s="3" t="str">
        <f>IF($A131="","",IF((AND($A131="ADD",OR(AP131="",AP131="Vested Assets"))),"12",(_xlfn.XLOOKUP(AP131,ud_work_category[lookupValue],ud_work_category[lookupKey],""))))</f>
        <v/>
      </c>
      <c r="AR131" s="20"/>
      <c r="AS131" s="2" t="str">
        <f t="shared" si="34"/>
        <v/>
      </c>
      <c r="AT131" s="2" t="str">
        <f t="shared" si="35"/>
        <v/>
      </c>
      <c r="AU131" s="3" t="str">
        <f t="shared" si="36"/>
        <v/>
      </c>
      <c r="AV131" s="3" t="str">
        <f>IF($A131="","",IF((AND($A131="ADD",OR(AU131="",AU131="Excellent"))),"1",(_xlfn.XLOOKUP(AU131,condition[lookupValue],condition[lookupKey],""))))</f>
        <v/>
      </c>
      <c r="AW131" s="21" t="str">
        <f t="shared" si="37"/>
        <v/>
      </c>
      <c r="AX131" s="5"/>
    </row>
    <row r="132" spans="2:50" x14ac:dyDescent="0.25">
      <c r="B132" s="4"/>
      <c r="E132" s="3" t="str">
        <f>IF($A132="ADD",IF(NOT(ISBLANK(D132)),_xlfn.XLOOKUP(D132,roadnames[lookupValue],roadnames[lookupKey],"ERROR"),""), "")</f>
        <v/>
      </c>
      <c r="F132" s="4"/>
      <c r="G132" s="4"/>
      <c r="H132" s="19"/>
      <c r="I132" s="19"/>
      <c r="K132" s="3" t="str">
        <f>IF($A132="ADD",IF(NOT(ISBLANK(J132)),_xlfn.XLOOKUP(J132,side[lookupValue],side[lookupKey],"ERROR"),""), "")</f>
        <v/>
      </c>
      <c r="L132" s="19" t="str">
        <f t="shared" si="19"/>
        <v/>
      </c>
      <c r="M132" s="4"/>
      <c r="O132" s="3" t="str">
        <f>IF($A132="ADD",IF(NOT(ISBLANK(N132)),_xlfn.XLOOKUP(N132,len_adjust_rsn[lookupValue],len_adjust_rsn[lookupKey],"ERROR"),""), "")</f>
        <v/>
      </c>
      <c r="P132" s="19"/>
      <c r="Q132" s="19" t="str">
        <f t="shared" si="20"/>
        <v/>
      </c>
      <c r="R132" s="19"/>
      <c r="S132" s="19" t="str">
        <f t="shared" si="21"/>
        <v/>
      </c>
      <c r="U132" s="3" t="str">
        <f>IF($A132="ADD",IF(NOT(ISBLANK(T132)),_xlfn.XLOOKUP(T132,ud_stopping_place_type[lookupValue],ud_stopping_place_type[lookupKey],"ERROR"),""), "")</f>
        <v/>
      </c>
      <c r="V132" s="2" t="str">
        <f t="shared" si="22"/>
        <v/>
      </c>
      <c r="W132" s="2" t="str">
        <f t="shared" si="23"/>
        <v/>
      </c>
      <c r="X132" s="2" t="str">
        <f t="shared" si="24"/>
        <v/>
      </c>
      <c r="Y132" s="2" t="str">
        <f t="shared" si="25"/>
        <v/>
      </c>
      <c r="Z132" s="2" t="str">
        <f t="shared" si="26"/>
        <v/>
      </c>
      <c r="AA132" s="2" t="str">
        <f t="shared" si="27"/>
        <v/>
      </c>
      <c r="AB132" s="2" t="str">
        <f t="shared" si="28"/>
        <v/>
      </c>
      <c r="AD132" s="21"/>
      <c r="AE132" s="3" t="str">
        <f t="shared" si="29"/>
        <v/>
      </c>
      <c r="AF132" s="3" t="str">
        <f>IF($A132="","",IF((AND($A132="ADD",OR(AE132="",AE132="In Use"))),"5",(_xlfn.XLOOKUP(AE132,ud_asset_status[lookupValue],ud_asset_status[lookupKey],""))))</f>
        <v/>
      </c>
      <c r="AG132" s="21"/>
      <c r="AI132" s="3" t="str">
        <f>IF($A132="ADD",IF(NOT(ISBLANK(AH132)),_xlfn.XLOOKUP(AH132,ar_replace_reason[lookupValue],ar_replace_reason[lookupKey],"ERROR"),""), "")</f>
        <v/>
      </c>
      <c r="AJ132" s="3" t="str">
        <f t="shared" si="30"/>
        <v/>
      </c>
      <c r="AK132" s="3" t="str">
        <f>IF($A132="","",IF((AND($A132="ADD",OR(AJ132="",AJ132="Queenstown-Lakes District Council"))),"70",(_xlfn.XLOOKUP(AJ132,ud_organisation_owner[lookupValue],ud_organisation_owner[lookupKey],""))))</f>
        <v/>
      </c>
      <c r="AL132" s="3" t="str">
        <f t="shared" si="31"/>
        <v/>
      </c>
      <c r="AM132" s="3" t="str">
        <f>IF($A132="","",IF((AND($A132="ADD",OR(AL132="",AL132="Queenstown-Lakes District Council"))),"70",(_xlfn.XLOOKUP(AL132,ud_organisation_owner[lookupValue],ud_organisation_owner[lookupKey],""))))</f>
        <v/>
      </c>
      <c r="AN132" s="3" t="str">
        <f t="shared" si="32"/>
        <v/>
      </c>
      <c r="AO132" s="3" t="str">
        <f>IF($A132="","",IF((AND($A132="ADD",OR(AN132="",AN132="Local Authority"))),"17",(_xlfn.XLOOKUP(AN132,ud_sub_organisation[lookupValue],ud_sub_organisation[lookupKey],""))))</f>
        <v/>
      </c>
      <c r="AP132" s="3" t="str">
        <f t="shared" si="33"/>
        <v/>
      </c>
      <c r="AQ132" s="3" t="str">
        <f>IF($A132="","",IF((AND($A132="ADD",OR(AP132="",AP132="Vested Assets"))),"12",(_xlfn.XLOOKUP(AP132,ud_work_category[lookupValue],ud_work_category[lookupKey],""))))</f>
        <v/>
      </c>
      <c r="AR132" s="20"/>
      <c r="AS132" s="2" t="str">
        <f t="shared" si="34"/>
        <v/>
      </c>
      <c r="AT132" s="2" t="str">
        <f t="shared" si="35"/>
        <v/>
      </c>
      <c r="AU132" s="3" t="str">
        <f t="shared" si="36"/>
        <v/>
      </c>
      <c r="AV132" s="3" t="str">
        <f>IF($A132="","",IF((AND($A132="ADD",OR(AU132="",AU132="Excellent"))),"1",(_xlfn.XLOOKUP(AU132,condition[lookupValue],condition[lookupKey],""))))</f>
        <v/>
      </c>
      <c r="AW132" s="21" t="str">
        <f t="shared" si="37"/>
        <v/>
      </c>
      <c r="AX132" s="5"/>
    </row>
    <row r="133" spans="2:50" x14ac:dyDescent="0.25">
      <c r="B133" s="4"/>
      <c r="E133" s="3" t="str">
        <f>IF($A133="ADD",IF(NOT(ISBLANK(D133)),_xlfn.XLOOKUP(D133,roadnames[lookupValue],roadnames[lookupKey],"ERROR"),""), "")</f>
        <v/>
      </c>
      <c r="F133" s="4"/>
      <c r="G133" s="4"/>
      <c r="H133" s="19"/>
      <c r="I133" s="19"/>
      <c r="K133" s="3" t="str">
        <f>IF($A133="ADD",IF(NOT(ISBLANK(J133)),_xlfn.XLOOKUP(J133,side[lookupValue],side[lookupKey],"ERROR"),""), "")</f>
        <v/>
      </c>
      <c r="L133" s="19" t="str">
        <f t="shared" si="19"/>
        <v/>
      </c>
      <c r="M133" s="4"/>
      <c r="O133" s="3" t="str">
        <f>IF($A133="ADD",IF(NOT(ISBLANK(N133)),_xlfn.XLOOKUP(N133,len_adjust_rsn[lookupValue],len_adjust_rsn[lookupKey],"ERROR"),""), "")</f>
        <v/>
      </c>
      <c r="P133" s="19"/>
      <c r="Q133" s="19" t="str">
        <f t="shared" si="20"/>
        <v/>
      </c>
      <c r="R133" s="19"/>
      <c r="S133" s="19" t="str">
        <f t="shared" si="21"/>
        <v/>
      </c>
      <c r="U133" s="3" t="str">
        <f>IF($A133="ADD",IF(NOT(ISBLANK(T133)),_xlfn.XLOOKUP(T133,ud_stopping_place_type[lookupValue],ud_stopping_place_type[lookupKey],"ERROR"),""), "")</f>
        <v/>
      </c>
      <c r="V133" s="2" t="str">
        <f t="shared" si="22"/>
        <v/>
      </c>
      <c r="W133" s="2" t="str">
        <f t="shared" si="23"/>
        <v/>
      </c>
      <c r="X133" s="2" t="str">
        <f t="shared" si="24"/>
        <v/>
      </c>
      <c r="Y133" s="2" t="str">
        <f t="shared" si="25"/>
        <v/>
      </c>
      <c r="Z133" s="2" t="str">
        <f t="shared" si="26"/>
        <v/>
      </c>
      <c r="AA133" s="2" t="str">
        <f t="shared" si="27"/>
        <v/>
      </c>
      <c r="AB133" s="2" t="str">
        <f t="shared" si="28"/>
        <v/>
      </c>
      <c r="AD133" s="21"/>
      <c r="AE133" s="3" t="str">
        <f t="shared" si="29"/>
        <v/>
      </c>
      <c r="AF133" s="3" t="str">
        <f>IF($A133="","",IF((AND($A133="ADD",OR(AE133="",AE133="In Use"))),"5",(_xlfn.XLOOKUP(AE133,ud_asset_status[lookupValue],ud_asset_status[lookupKey],""))))</f>
        <v/>
      </c>
      <c r="AG133" s="21"/>
      <c r="AI133" s="3" t="str">
        <f>IF($A133="ADD",IF(NOT(ISBLANK(AH133)),_xlfn.XLOOKUP(AH133,ar_replace_reason[lookupValue],ar_replace_reason[lookupKey],"ERROR"),""), "")</f>
        <v/>
      </c>
      <c r="AJ133" s="3" t="str">
        <f t="shared" si="30"/>
        <v/>
      </c>
      <c r="AK133" s="3" t="str">
        <f>IF($A133="","",IF((AND($A133="ADD",OR(AJ133="",AJ133="Queenstown-Lakes District Council"))),"70",(_xlfn.XLOOKUP(AJ133,ud_organisation_owner[lookupValue],ud_organisation_owner[lookupKey],""))))</f>
        <v/>
      </c>
      <c r="AL133" s="3" t="str">
        <f t="shared" si="31"/>
        <v/>
      </c>
      <c r="AM133" s="3" t="str">
        <f>IF($A133="","",IF((AND($A133="ADD",OR(AL133="",AL133="Queenstown-Lakes District Council"))),"70",(_xlfn.XLOOKUP(AL133,ud_organisation_owner[lookupValue],ud_organisation_owner[lookupKey],""))))</f>
        <v/>
      </c>
      <c r="AN133" s="3" t="str">
        <f t="shared" si="32"/>
        <v/>
      </c>
      <c r="AO133" s="3" t="str">
        <f>IF($A133="","",IF((AND($A133="ADD",OR(AN133="",AN133="Local Authority"))),"17",(_xlfn.XLOOKUP(AN133,ud_sub_organisation[lookupValue],ud_sub_organisation[lookupKey],""))))</f>
        <v/>
      </c>
      <c r="AP133" s="3" t="str">
        <f t="shared" si="33"/>
        <v/>
      </c>
      <c r="AQ133" s="3" t="str">
        <f>IF($A133="","",IF((AND($A133="ADD",OR(AP133="",AP133="Vested Assets"))),"12",(_xlfn.XLOOKUP(AP133,ud_work_category[lookupValue],ud_work_category[lookupKey],""))))</f>
        <v/>
      </c>
      <c r="AR133" s="20"/>
      <c r="AS133" s="2" t="str">
        <f t="shared" si="34"/>
        <v/>
      </c>
      <c r="AT133" s="2" t="str">
        <f t="shared" si="35"/>
        <v/>
      </c>
      <c r="AU133" s="3" t="str">
        <f t="shared" si="36"/>
        <v/>
      </c>
      <c r="AV133" s="3" t="str">
        <f>IF($A133="","",IF((AND($A133="ADD",OR(AU133="",AU133="Excellent"))),"1",(_xlfn.XLOOKUP(AU133,condition[lookupValue],condition[lookupKey],""))))</f>
        <v/>
      </c>
      <c r="AW133" s="21" t="str">
        <f t="shared" si="37"/>
        <v/>
      </c>
      <c r="AX133" s="5"/>
    </row>
    <row r="134" spans="2:50" x14ac:dyDescent="0.25">
      <c r="B134" s="4"/>
      <c r="E134" s="3" t="str">
        <f>IF($A134="ADD",IF(NOT(ISBLANK(D134)),_xlfn.XLOOKUP(D134,roadnames[lookupValue],roadnames[lookupKey],"ERROR"),""), "")</f>
        <v/>
      </c>
      <c r="F134" s="4"/>
      <c r="G134" s="4"/>
      <c r="H134" s="19"/>
      <c r="I134" s="19"/>
      <c r="K134" s="3" t="str">
        <f>IF($A134="ADD",IF(NOT(ISBLANK(J134)),_xlfn.XLOOKUP(J134,side[lookupValue],side[lookupKey],"ERROR"),""), "")</f>
        <v/>
      </c>
      <c r="L134" s="19" t="str">
        <f t="shared" si="19"/>
        <v/>
      </c>
      <c r="M134" s="4"/>
      <c r="O134" s="3" t="str">
        <f>IF($A134="ADD",IF(NOT(ISBLANK(N134)),_xlfn.XLOOKUP(N134,len_adjust_rsn[lookupValue],len_adjust_rsn[lookupKey],"ERROR"),""), "")</f>
        <v/>
      </c>
      <c r="P134" s="19"/>
      <c r="Q134" s="19" t="str">
        <f t="shared" si="20"/>
        <v/>
      </c>
      <c r="R134" s="19"/>
      <c r="S134" s="19" t="str">
        <f t="shared" si="21"/>
        <v/>
      </c>
      <c r="U134" s="3" t="str">
        <f>IF($A134="ADD",IF(NOT(ISBLANK(T134)),_xlfn.XLOOKUP(T134,ud_stopping_place_type[lookupValue],ud_stopping_place_type[lookupKey],"ERROR"),""), "")</f>
        <v/>
      </c>
      <c r="V134" s="2" t="str">
        <f t="shared" si="22"/>
        <v/>
      </c>
      <c r="W134" s="2" t="str">
        <f t="shared" si="23"/>
        <v/>
      </c>
      <c r="X134" s="2" t="str">
        <f t="shared" si="24"/>
        <v/>
      </c>
      <c r="Y134" s="2" t="str">
        <f t="shared" si="25"/>
        <v/>
      </c>
      <c r="Z134" s="2" t="str">
        <f t="shared" si="26"/>
        <v/>
      </c>
      <c r="AA134" s="2" t="str">
        <f t="shared" si="27"/>
        <v/>
      </c>
      <c r="AB134" s="2" t="str">
        <f t="shared" si="28"/>
        <v/>
      </c>
      <c r="AD134" s="21"/>
      <c r="AE134" s="3" t="str">
        <f t="shared" si="29"/>
        <v/>
      </c>
      <c r="AF134" s="3" t="str">
        <f>IF($A134="","",IF((AND($A134="ADD",OR(AE134="",AE134="In Use"))),"5",(_xlfn.XLOOKUP(AE134,ud_asset_status[lookupValue],ud_asset_status[lookupKey],""))))</f>
        <v/>
      </c>
      <c r="AG134" s="21"/>
      <c r="AI134" s="3" t="str">
        <f>IF($A134="ADD",IF(NOT(ISBLANK(AH134)),_xlfn.XLOOKUP(AH134,ar_replace_reason[lookupValue],ar_replace_reason[lookupKey],"ERROR"),""), "")</f>
        <v/>
      </c>
      <c r="AJ134" s="3" t="str">
        <f t="shared" si="30"/>
        <v/>
      </c>
      <c r="AK134" s="3" t="str">
        <f>IF($A134="","",IF((AND($A134="ADD",OR(AJ134="",AJ134="Queenstown-Lakes District Council"))),"70",(_xlfn.XLOOKUP(AJ134,ud_organisation_owner[lookupValue],ud_organisation_owner[lookupKey],""))))</f>
        <v/>
      </c>
      <c r="AL134" s="3" t="str">
        <f t="shared" si="31"/>
        <v/>
      </c>
      <c r="AM134" s="3" t="str">
        <f>IF($A134="","",IF((AND($A134="ADD",OR(AL134="",AL134="Queenstown-Lakes District Council"))),"70",(_xlfn.XLOOKUP(AL134,ud_organisation_owner[lookupValue],ud_organisation_owner[lookupKey],""))))</f>
        <v/>
      </c>
      <c r="AN134" s="3" t="str">
        <f t="shared" si="32"/>
        <v/>
      </c>
      <c r="AO134" s="3" t="str">
        <f>IF($A134="","",IF((AND($A134="ADD",OR(AN134="",AN134="Local Authority"))),"17",(_xlfn.XLOOKUP(AN134,ud_sub_organisation[lookupValue],ud_sub_organisation[lookupKey],""))))</f>
        <v/>
      </c>
      <c r="AP134" s="3" t="str">
        <f t="shared" si="33"/>
        <v/>
      </c>
      <c r="AQ134" s="3" t="str">
        <f>IF($A134="","",IF((AND($A134="ADD",OR(AP134="",AP134="Vested Assets"))),"12",(_xlfn.XLOOKUP(AP134,ud_work_category[lookupValue],ud_work_category[lookupKey],""))))</f>
        <v/>
      </c>
      <c r="AR134" s="20"/>
      <c r="AS134" s="2" t="str">
        <f t="shared" si="34"/>
        <v/>
      </c>
      <c r="AT134" s="2" t="str">
        <f t="shared" si="35"/>
        <v/>
      </c>
      <c r="AU134" s="3" t="str">
        <f t="shared" si="36"/>
        <v/>
      </c>
      <c r="AV134" s="3" t="str">
        <f>IF($A134="","",IF((AND($A134="ADD",OR(AU134="",AU134="Excellent"))),"1",(_xlfn.XLOOKUP(AU134,condition[lookupValue],condition[lookupKey],""))))</f>
        <v/>
      </c>
      <c r="AW134" s="21" t="str">
        <f t="shared" si="37"/>
        <v/>
      </c>
      <c r="AX134" s="5"/>
    </row>
    <row r="135" spans="2:50" x14ac:dyDescent="0.25">
      <c r="B135" s="4"/>
      <c r="E135" s="3" t="str">
        <f>IF($A135="ADD",IF(NOT(ISBLANK(D135)),_xlfn.XLOOKUP(D135,roadnames[lookupValue],roadnames[lookupKey],"ERROR"),""), "")</f>
        <v/>
      </c>
      <c r="F135" s="4"/>
      <c r="G135" s="4"/>
      <c r="H135" s="19"/>
      <c r="I135" s="19"/>
      <c r="K135" s="3" t="str">
        <f>IF($A135="ADD",IF(NOT(ISBLANK(J135)),_xlfn.XLOOKUP(J135,side[lookupValue],side[lookupKey],"ERROR"),""), "")</f>
        <v/>
      </c>
      <c r="L135" s="19" t="str">
        <f t="shared" si="19"/>
        <v/>
      </c>
      <c r="M135" s="4"/>
      <c r="O135" s="3" t="str">
        <f>IF($A135="ADD",IF(NOT(ISBLANK(N135)),_xlfn.XLOOKUP(N135,len_adjust_rsn[lookupValue],len_adjust_rsn[lookupKey],"ERROR"),""), "")</f>
        <v/>
      </c>
      <c r="P135" s="19"/>
      <c r="Q135" s="19" t="str">
        <f t="shared" si="20"/>
        <v/>
      </c>
      <c r="R135" s="19"/>
      <c r="S135" s="19" t="str">
        <f t="shared" si="21"/>
        <v/>
      </c>
      <c r="U135" s="3" t="str">
        <f>IF($A135="ADD",IF(NOT(ISBLANK(T135)),_xlfn.XLOOKUP(T135,ud_stopping_place_type[lookupValue],ud_stopping_place_type[lookupKey],"ERROR"),""), "")</f>
        <v/>
      </c>
      <c r="V135" s="2" t="str">
        <f t="shared" si="22"/>
        <v/>
      </c>
      <c r="W135" s="2" t="str">
        <f t="shared" si="23"/>
        <v/>
      </c>
      <c r="X135" s="2" t="str">
        <f t="shared" si="24"/>
        <v/>
      </c>
      <c r="Y135" s="2" t="str">
        <f t="shared" si="25"/>
        <v/>
      </c>
      <c r="Z135" s="2" t="str">
        <f t="shared" si="26"/>
        <v/>
      </c>
      <c r="AA135" s="2" t="str">
        <f t="shared" si="27"/>
        <v/>
      </c>
      <c r="AB135" s="2" t="str">
        <f t="shared" si="28"/>
        <v/>
      </c>
      <c r="AD135" s="21"/>
      <c r="AE135" s="3" t="str">
        <f t="shared" si="29"/>
        <v/>
      </c>
      <c r="AF135" s="3" t="str">
        <f>IF($A135="","",IF((AND($A135="ADD",OR(AE135="",AE135="In Use"))),"5",(_xlfn.XLOOKUP(AE135,ud_asset_status[lookupValue],ud_asset_status[lookupKey],""))))</f>
        <v/>
      </c>
      <c r="AG135" s="21"/>
      <c r="AI135" s="3" t="str">
        <f>IF($A135="ADD",IF(NOT(ISBLANK(AH135)),_xlfn.XLOOKUP(AH135,ar_replace_reason[lookupValue],ar_replace_reason[lookupKey],"ERROR"),""), "")</f>
        <v/>
      </c>
      <c r="AJ135" s="3" t="str">
        <f t="shared" si="30"/>
        <v/>
      </c>
      <c r="AK135" s="3" t="str">
        <f>IF($A135="","",IF((AND($A135="ADD",OR(AJ135="",AJ135="Queenstown-Lakes District Council"))),"70",(_xlfn.XLOOKUP(AJ135,ud_organisation_owner[lookupValue],ud_organisation_owner[lookupKey],""))))</f>
        <v/>
      </c>
      <c r="AL135" s="3" t="str">
        <f t="shared" si="31"/>
        <v/>
      </c>
      <c r="AM135" s="3" t="str">
        <f>IF($A135="","",IF((AND($A135="ADD",OR(AL135="",AL135="Queenstown-Lakes District Council"))),"70",(_xlfn.XLOOKUP(AL135,ud_organisation_owner[lookupValue],ud_organisation_owner[lookupKey],""))))</f>
        <v/>
      </c>
      <c r="AN135" s="3" t="str">
        <f t="shared" si="32"/>
        <v/>
      </c>
      <c r="AO135" s="3" t="str">
        <f>IF($A135="","",IF((AND($A135="ADD",OR(AN135="",AN135="Local Authority"))),"17",(_xlfn.XLOOKUP(AN135,ud_sub_organisation[lookupValue],ud_sub_organisation[lookupKey],""))))</f>
        <v/>
      </c>
      <c r="AP135" s="3" t="str">
        <f t="shared" si="33"/>
        <v/>
      </c>
      <c r="AQ135" s="3" t="str">
        <f>IF($A135="","",IF((AND($A135="ADD",OR(AP135="",AP135="Vested Assets"))),"12",(_xlfn.XLOOKUP(AP135,ud_work_category[lookupValue],ud_work_category[lookupKey],""))))</f>
        <v/>
      </c>
      <c r="AR135" s="20"/>
      <c r="AS135" s="2" t="str">
        <f t="shared" si="34"/>
        <v/>
      </c>
      <c r="AT135" s="2" t="str">
        <f t="shared" si="35"/>
        <v/>
      </c>
      <c r="AU135" s="3" t="str">
        <f t="shared" si="36"/>
        <v/>
      </c>
      <c r="AV135" s="3" t="str">
        <f>IF($A135="","",IF((AND($A135="ADD",OR(AU135="",AU135="Excellent"))),"1",(_xlfn.XLOOKUP(AU135,condition[lookupValue],condition[lookupKey],""))))</f>
        <v/>
      </c>
      <c r="AW135" s="21" t="str">
        <f t="shared" si="37"/>
        <v/>
      </c>
      <c r="AX135" s="5"/>
    </row>
    <row r="136" spans="2:50" x14ac:dyDescent="0.25">
      <c r="B136" s="4"/>
      <c r="E136" s="3" t="str">
        <f>IF($A136="ADD",IF(NOT(ISBLANK(D136)),_xlfn.XLOOKUP(D136,roadnames[lookupValue],roadnames[lookupKey],"ERROR"),""), "")</f>
        <v/>
      </c>
      <c r="F136" s="4"/>
      <c r="G136" s="4"/>
      <c r="H136" s="19"/>
      <c r="I136" s="19"/>
      <c r="K136" s="3" t="str">
        <f>IF($A136="ADD",IF(NOT(ISBLANK(J136)),_xlfn.XLOOKUP(J136,side[lookupValue],side[lookupKey],"ERROR"),""), "")</f>
        <v/>
      </c>
      <c r="L136" s="19" t="str">
        <f t="shared" si="19"/>
        <v/>
      </c>
      <c r="M136" s="4"/>
      <c r="O136" s="3" t="str">
        <f>IF($A136="ADD",IF(NOT(ISBLANK(N136)),_xlfn.XLOOKUP(N136,len_adjust_rsn[lookupValue],len_adjust_rsn[lookupKey],"ERROR"),""), "")</f>
        <v/>
      </c>
      <c r="P136" s="19"/>
      <c r="Q136" s="19" t="str">
        <f t="shared" si="20"/>
        <v/>
      </c>
      <c r="R136" s="19"/>
      <c r="S136" s="19" t="str">
        <f t="shared" si="21"/>
        <v/>
      </c>
      <c r="U136" s="3" t="str">
        <f>IF($A136="ADD",IF(NOT(ISBLANK(T136)),_xlfn.XLOOKUP(T136,ud_stopping_place_type[lookupValue],ud_stopping_place_type[lookupKey],"ERROR"),""), "")</f>
        <v/>
      </c>
      <c r="V136" s="2" t="str">
        <f t="shared" si="22"/>
        <v/>
      </c>
      <c r="W136" s="2" t="str">
        <f t="shared" si="23"/>
        <v/>
      </c>
      <c r="X136" s="2" t="str">
        <f t="shared" si="24"/>
        <v/>
      </c>
      <c r="Y136" s="2" t="str">
        <f t="shared" si="25"/>
        <v/>
      </c>
      <c r="Z136" s="2" t="str">
        <f t="shared" si="26"/>
        <v/>
      </c>
      <c r="AA136" s="2" t="str">
        <f t="shared" si="27"/>
        <v/>
      </c>
      <c r="AB136" s="2" t="str">
        <f t="shared" si="28"/>
        <v/>
      </c>
      <c r="AD136" s="21"/>
      <c r="AE136" s="3" t="str">
        <f t="shared" si="29"/>
        <v/>
      </c>
      <c r="AF136" s="3" t="str">
        <f>IF($A136="","",IF((AND($A136="ADD",OR(AE136="",AE136="In Use"))),"5",(_xlfn.XLOOKUP(AE136,ud_asset_status[lookupValue],ud_asset_status[lookupKey],""))))</f>
        <v/>
      </c>
      <c r="AG136" s="21"/>
      <c r="AI136" s="3" t="str">
        <f>IF($A136="ADD",IF(NOT(ISBLANK(AH136)),_xlfn.XLOOKUP(AH136,ar_replace_reason[lookupValue],ar_replace_reason[lookupKey],"ERROR"),""), "")</f>
        <v/>
      </c>
      <c r="AJ136" s="3" t="str">
        <f t="shared" si="30"/>
        <v/>
      </c>
      <c r="AK136" s="3" t="str">
        <f>IF($A136="","",IF((AND($A136="ADD",OR(AJ136="",AJ136="Queenstown-Lakes District Council"))),"70",(_xlfn.XLOOKUP(AJ136,ud_organisation_owner[lookupValue],ud_organisation_owner[lookupKey],""))))</f>
        <v/>
      </c>
      <c r="AL136" s="3" t="str">
        <f t="shared" si="31"/>
        <v/>
      </c>
      <c r="AM136" s="3" t="str">
        <f>IF($A136="","",IF((AND($A136="ADD",OR(AL136="",AL136="Queenstown-Lakes District Council"))),"70",(_xlfn.XLOOKUP(AL136,ud_organisation_owner[lookupValue],ud_organisation_owner[lookupKey],""))))</f>
        <v/>
      </c>
      <c r="AN136" s="3" t="str">
        <f t="shared" si="32"/>
        <v/>
      </c>
      <c r="AO136" s="3" t="str">
        <f>IF($A136="","",IF((AND($A136="ADD",OR(AN136="",AN136="Local Authority"))),"17",(_xlfn.XLOOKUP(AN136,ud_sub_organisation[lookupValue],ud_sub_organisation[lookupKey],""))))</f>
        <v/>
      </c>
      <c r="AP136" s="3" t="str">
        <f t="shared" si="33"/>
        <v/>
      </c>
      <c r="AQ136" s="3" t="str">
        <f>IF($A136="","",IF((AND($A136="ADD",OR(AP136="",AP136="Vested Assets"))),"12",(_xlfn.XLOOKUP(AP136,ud_work_category[lookupValue],ud_work_category[lookupKey],""))))</f>
        <v/>
      </c>
      <c r="AR136" s="20"/>
      <c r="AS136" s="2" t="str">
        <f t="shared" si="34"/>
        <v/>
      </c>
      <c r="AT136" s="2" t="str">
        <f t="shared" si="35"/>
        <v/>
      </c>
      <c r="AU136" s="3" t="str">
        <f t="shared" si="36"/>
        <v/>
      </c>
      <c r="AV136" s="3" t="str">
        <f>IF($A136="","",IF((AND($A136="ADD",OR(AU136="",AU136="Excellent"))),"1",(_xlfn.XLOOKUP(AU136,condition[lookupValue],condition[lookupKey],""))))</f>
        <v/>
      </c>
      <c r="AW136" s="21" t="str">
        <f t="shared" si="37"/>
        <v/>
      </c>
      <c r="AX136" s="5"/>
    </row>
    <row r="137" spans="2:50" x14ac:dyDescent="0.25">
      <c r="B137" s="4"/>
      <c r="E137" s="3" t="str">
        <f>IF($A137="ADD",IF(NOT(ISBLANK(D137)),_xlfn.XLOOKUP(D137,roadnames[lookupValue],roadnames[lookupKey],"ERROR"),""), "")</f>
        <v/>
      </c>
      <c r="F137" s="4"/>
      <c r="G137" s="4"/>
      <c r="H137" s="19"/>
      <c r="I137" s="19"/>
      <c r="K137" s="3" t="str">
        <f>IF($A137="ADD",IF(NOT(ISBLANK(J137)),_xlfn.XLOOKUP(J137,side[lookupValue],side[lookupKey],"ERROR"),""), "")</f>
        <v/>
      </c>
      <c r="L137" s="19" t="str">
        <f t="shared" si="19"/>
        <v/>
      </c>
      <c r="M137" s="4"/>
      <c r="O137" s="3" t="str">
        <f>IF($A137="ADD",IF(NOT(ISBLANK(N137)),_xlfn.XLOOKUP(N137,len_adjust_rsn[lookupValue],len_adjust_rsn[lookupKey],"ERROR"),""), "")</f>
        <v/>
      </c>
      <c r="P137" s="19"/>
      <c r="Q137" s="19" t="str">
        <f t="shared" si="20"/>
        <v/>
      </c>
      <c r="R137" s="19"/>
      <c r="S137" s="19" t="str">
        <f t="shared" si="21"/>
        <v/>
      </c>
      <c r="U137" s="3" t="str">
        <f>IF($A137="ADD",IF(NOT(ISBLANK(T137)),_xlfn.XLOOKUP(T137,ud_stopping_place_type[lookupValue],ud_stopping_place_type[lookupKey],"ERROR"),""), "")</f>
        <v/>
      </c>
      <c r="V137" s="2" t="str">
        <f t="shared" si="22"/>
        <v/>
      </c>
      <c r="W137" s="2" t="str">
        <f t="shared" si="23"/>
        <v/>
      </c>
      <c r="X137" s="2" t="str">
        <f t="shared" si="24"/>
        <v/>
      </c>
      <c r="Y137" s="2" t="str">
        <f t="shared" si="25"/>
        <v/>
      </c>
      <c r="Z137" s="2" t="str">
        <f t="shared" si="26"/>
        <v/>
      </c>
      <c r="AA137" s="2" t="str">
        <f t="shared" si="27"/>
        <v/>
      </c>
      <c r="AB137" s="2" t="str">
        <f t="shared" si="28"/>
        <v/>
      </c>
      <c r="AD137" s="21"/>
      <c r="AE137" s="3" t="str">
        <f t="shared" si="29"/>
        <v/>
      </c>
      <c r="AF137" s="3" t="str">
        <f>IF($A137="","",IF((AND($A137="ADD",OR(AE137="",AE137="In Use"))),"5",(_xlfn.XLOOKUP(AE137,ud_asset_status[lookupValue],ud_asset_status[lookupKey],""))))</f>
        <v/>
      </c>
      <c r="AG137" s="21"/>
      <c r="AI137" s="3" t="str">
        <f>IF($A137="ADD",IF(NOT(ISBLANK(AH137)),_xlfn.XLOOKUP(AH137,ar_replace_reason[lookupValue],ar_replace_reason[lookupKey],"ERROR"),""), "")</f>
        <v/>
      </c>
      <c r="AJ137" s="3" t="str">
        <f t="shared" si="30"/>
        <v/>
      </c>
      <c r="AK137" s="3" t="str">
        <f>IF($A137="","",IF((AND($A137="ADD",OR(AJ137="",AJ137="Queenstown-Lakes District Council"))),"70",(_xlfn.XLOOKUP(AJ137,ud_organisation_owner[lookupValue],ud_organisation_owner[lookupKey],""))))</f>
        <v/>
      </c>
      <c r="AL137" s="3" t="str">
        <f t="shared" si="31"/>
        <v/>
      </c>
      <c r="AM137" s="3" t="str">
        <f>IF($A137="","",IF((AND($A137="ADD",OR(AL137="",AL137="Queenstown-Lakes District Council"))),"70",(_xlfn.XLOOKUP(AL137,ud_organisation_owner[lookupValue],ud_organisation_owner[lookupKey],""))))</f>
        <v/>
      </c>
      <c r="AN137" s="3" t="str">
        <f t="shared" si="32"/>
        <v/>
      </c>
      <c r="AO137" s="3" t="str">
        <f>IF($A137="","",IF((AND($A137="ADD",OR(AN137="",AN137="Local Authority"))),"17",(_xlfn.XLOOKUP(AN137,ud_sub_organisation[lookupValue],ud_sub_organisation[lookupKey],""))))</f>
        <v/>
      </c>
      <c r="AP137" s="3" t="str">
        <f t="shared" si="33"/>
        <v/>
      </c>
      <c r="AQ137" s="3" t="str">
        <f>IF($A137="","",IF((AND($A137="ADD",OR(AP137="",AP137="Vested Assets"))),"12",(_xlfn.XLOOKUP(AP137,ud_work_category[lookupValue],ud_work_category[lookupKey],""))))</f>
        <v/>
      </c>
      <c r="AR137" s="20"/>
      <c r="AS137" s="2" t="str">
        <f t="shared" si="34"/>
        <v/>
      </c>
      <c r="AT137" s="2" t="str">
        <f t="shared" si="35"/>
        <v/>
      </c>
      <c r="AU137" s="3" t="str">
        <f t="shared" si="36"/>
        <v/>
      </c>
      <c r="AV137" s="3" t="str">
        <f>IF($A137="","",IF((AND($A137="ADD",OR(AU137="",AU137="Excellent"))),"1",(_xlfn.XLOOKUP(AU137,condition[lookupValue],condition[lookupKey],""))))</f>
        <v/>
      </c>
      <c r="AW137" s="21" t="str">
        <f t="shared" si="37"/>
        <v/>
      </c>
      <c r="AX137" s="5"/>
    </row>
    <row r="138" spans="2:50" x14ac:dyDescent="0.25">
      <c r="B138" s="4"/>
      <c r="E138" s="3" t="str">
        <f>IF($A138="ADD",IF(NOT(ISBLANK(D138)),_xlfn.XLOOKUP(D138,roadnames[lookupValue],roadnames[lookupKey],"ERROR"),""), "")</f>
        <v/>
      </c>
      <c r="F138" s="4"/>
      <c r="G138" s="4"/>
      <c r="H138" s="19"/>
      <c r="I138" s="19"/>
      <c r="K138" s="3" t="str">
        <f>IF($A138="ADD",IF(NOT(ISBLANK(J138)),_xlfn.XLOOKUP(J138,side[lookupValue],side[lookupKey],"ERROR"),""), "")</f>
        <v/>
      </c>
      <c r="L138" s="19" t="str">
        <f t="shared" si="19"/>
        <v/>
      </c>
      <c r="M138" s="4"/>
      <c r="O138" s="3" t="str">
        <f>IF($A138="ADD",IF(NOT(ISBLANK(N138)),_xlfn.XLOOKUP(N138,len_adjust_rsn[lookupValue],len_adjust_rsn[lookupKey],"ERROR"),""), "")</f>
        <v/>
      </c>
      <c r="P138" s="19"/>
      <c r="Q138" s="19" t="str">
        <f t="shared" si="20"/>
        <v/>
      </c>
      <c r="R138" s="19"/>
      <c r="S138" s="19" t="str">
        <f t="shared" si="21"/>
        <v/>
      </c>
      <c r="U138" s="3" t="str">
        <f>IF($A138="ADD",IF(NOT(ISBLANK(T138)),_xlfn.XLOOKUP(T138,ud_stopping_place_type[lookupValue],ud_stopping_place_type[lookupKey],"ERROR"),""), "")</f>
        <v/>
      </c>
      <c r="V138" s="2" t="str">
        <f t="shared" si="22"/>
        <v/>
      </c>
      <c r="W138" s="2" t="str">
        <f t="shared" si="23"/>
        <v/>
      </c>
      <c r="X138" s="2" t="str">
        <f t="shared" si="24"/>
        <v/>
      </c>
      <c r="Y138" s="2" t="str">
        <f t="shared" si="25"/>
        <v/>
      </c>
      <c r="Z138" s="2" t="str">
        <f t="shared" si="26"/>
        <v/>
      </c>
      <c r="AA138" s="2" t="str">
        <f t="shared" si="27"/>
        <v/>
      </c>
      <c r="AB138" s="2" t="str">
        <f t="shared" si="28"/>
        <v/>
      </c>
      <c r="AD138" s="21"/>
      <c r="AE138" s="3" t="str">
        <f t="shared" si="29"/>
        <v/>
      </c>
      <c r="AF138" s="3" t="str">
        <f>IF($A138="","",IF((AND($A138="ADD",OR(AE138="",AE138="In Use"))),"5",(_xlfn.XLOOKUP(AE138,ud_asset_status[lookupValue],ud_asset_status[lookupKey],""))))</f>
        <v/>
      </c>
      <c r="AG138" s="21"/>
      <c r="AI138" s="3" t="str">
        <f>IF($A138="ADD",IF(NOT(ISBLANK(AH138)),_xlfn.XLOOKUP(AH138,ar_replace_reason[lookupValue],ar_replace_reason[lookupKey],"ERROR"),""), "")</f>
        <v/>
      </c>
      <c r="AJ138" s="3" t="str">
        <f t="shared" si="30"/>
        <v/>
      </c>
      <c r="AK138" s="3" t="str">
        <f>IF($A138="","",IF((AND($A138="ADD",OR(AJ138="",AJ138="Queenstown-Lakes District Council"))),"70",(_xlfn.XLOOKUP(AJ138,ud_organisation_owner[lookupValue],ud_organisation_owner[lookupKey],""))))</f>
        <v/>
      </c>
      <c r="AL138" s="3" t="str">
        <f t="shared" si="31"/>
        <v/>
      </c>
      <c r="AM138" s="3" t="str">
        <f>IF($A138="","",IF((AND($A138="ADD",OR(AL138="",AL138="Queenstown-Lakes District Council"))),"70",(_xlfn.XLOOKUP(AL138,ud_organisation_owner[lookupValue],ud_organisation_owner[lookupKey],""))))</f>
        <v/>
      </c>
      <c r="AN138" s="3" t="str">
        <f t="shared" si="32"/>
        <v/>
      </c>
      <c r="AO138" s="3" t="str">
        <f>IF($A138="","",IF((AND($A138="ADD",OR(AN138="",AN138="Local Authority"))),"17",(_xlfn.XLOOKUP(AN138,ud_sub_organisation[lookupValue],ud_sub_organisation[lookupKey],""))))</f>
        <v/>
      </c>
      <c r="AP138" s="3" t="str">
        <f t="shared" si="33"/>
        <v/>
      </c>
      <c r="AQ138" s="3" t="str">
        <f>IF($A138="","",IF((AND($A138="ADD",OR(AP138="",AP138="Vested Assets"))),"12",(_xlfn.XLOOKUP(AP138,ud_work_category[lookupValue],ud_work_category[lookupKey],""))))</f>
        <v/>
      </c>
      <c r="AR138" s="20"/>
      <c r="AS138" s="2" t="str">
        <f t="shared" si="34"/>
        <v/>
      </c>
      <c r="AT138" s="2" t="str">
        <f t="shared" si="35"/>
        <v/>
      </c>
      <c r="AU138" s="3" t="str">
        <f t="shared" si="36"/>
        <v/>
      </c>
      <c r="AV138" s="3" t="str">
        <f>IF($A138="","",IF((AND($A138="ADD",OR(AU138="",AU138="Excellent"))),"1",(_xlfn.XLOOKUP(AU138,condition[lookupValue],condition[lookupKey],""))))</f>
        <v/>
      </c>
      <c r="AW138" s="21" t="str">
        <f t="shared" si="37"/>
        <v/>
      </c>
      <c r="AX138" s="5"/>
    </row>
    <row r="139" spans="2:50" x14ac:dyDescent="0.25">
      <c r="B139" s="4"/>
      <c r="E139" s="3" t="str">
        <f>IF($A139="ADD",IF(NOT(ISBLANK(D139)),_xlfn.XLOOKUP(D139,roadnames[lookupValue],roadnames[lookupKey],"ERROR"),""), "")</f>
        <v/>
      </c>
      <c r="F139" s="4"/>
      <c r="G139" s="4"/>
      <c r="H139" s="19"/>
      <c r="I139" s="19"/>
      <c r="K139" s="3" t="str">
        <f>IF($A139="ADD",IF(NOT(ISBLANK(J139)),_xlfn.XLOOKUP(J139,side[lookupValue],side[lookupKey],"ERROR"),""), "")</f>
        <v/>
      </c>
      <c r="L139" s="19" t="str">
        <f t="shared" ref="L139:L202" si="38">IF(G139&lt;&gt;"",G139-F139,"")</f>
        <v/>
      </c>
      <c r="M139" s="4"/>
      <c r="O139" s="3" t="str">
        <f>IF($A139="ADD",IF(NOT(ISBLANK(N139)),_xlfn.XLOOKUP(N139,len_adjust_rsn[lookupValue],len_adjust_rsn[lookupKey],"ERROR"),""), "")</f>
        <v/>
      </c>
      <c r="P139" s="19"/>
      <c r="Q139" s="19" t="str">
        <f t="shared" ref="Q139:Q202" si="39">IF(P139&lt;&gt;"",L139*P139,"")</f>
        <v/>
      </c>
      <c r="R139" s="19"/>
      <c r="S139" s="19" t="str">
        <f t="shared" ref="S139:S202" si="40">IF(R139&lt;&gt;"",Q139+R139,Q139)</f>
        <v/>
      </c>
      <c r="U139" s="3" t="str">
        <f>IF($A139="ADD",IF(NOT(ISBLANK(T139)),_xlfn.XLOOKUP(T139,ud_stopping_place_type[lookupValue],ud_stopping_place_type[lookupKey],"ERROR"),""), "")</f>
        <v/>
      </c>
      <c r="V139" s="2" t="str">
        <f t="shared" ref="V139:V202" si="41">IF(ISBLANK(T139),"",IF(T139&lt;&gt;"Disposal Point",FALSE,""))</f>
        <v/>
      </c>
      <c r="W139" s="2" t="str">
        <f t="shared" ref="W139:W202" si="42">IF(ISBLANK(T139),"",IF(T139&lt;&gt;"Disposal Point",FALSE,""))</f>
        <v/>
      </c>
      <c r="X139" s="2" t="str">
        <f t="shared" ref="X139:X202" si="43">IF(ISBLANK(T139),"",IF(T139="Stopping Bay",FALSE,""))</f>
        <v/>
      </c>
      <c r="Y139" s="2" t="str">
        <f t="shared" ref="Y139:Y202" si="44">IF(ISBLANK(T139),"",IF(T139="Stopping Bay",FALSE,""))</f>
        <v/>
      </c>
      <c r="Z139" s="2" t="str">
        <f t="shared" ref="Z139:Z202" si="45">IF(ISBLANK(T139),"",IF(T139="Stopping Bay",FALSE,""))</f>
        <v/>
      </c>
      <c r="AA139" s="2" t="str">
        <f t="shared" ref="AA139:AA202" si="46">IF(ISBLANK(T139),"",IF(T139="Stopping Bay",FALSE,""))</f>
        <v/>
      </c>
      <c r="AB139" s="2" t="str">
        <f t="shared" ref="AB139:AB202" si="47">IF(ISBLANK(T139),"",IF(T139="Stopping Bay",FALSE,""))</f>
        <v/>
      </c>
      <c r="AD139" s="21"/>
      <c r="AE139" s="3" t="str">
        <f t="shared" ref="AE139:AE202" si="48">IF($A139="ADD","In Use","")</f>
        <v/>
      </c>
      <c r="AF139" s="3" t="str">
        <f>IF($A139="","",IF((AND($A139="ADD",OR(AE139="",AE139="In Use"))),"5",(_xlfn.XLOOKUP(AE139,ud_asset_status[lookupValue],ud_asset_status[lookupKey],""))))</f>
        <v/>
      </c>
      <c r="AG139" s="21"/>
      <c r="AI139" s="3" t="str">
        <f>IF($A139="ADD",IF(NOT(ISBLANK(AH139)),_xlfn.XLOOKUP(AH139,ar_replace_reason[lookupValue],ar_replace_reason[lookupKey],"ERROR"),""), "")</f>
        <v/>
      </c>
      <c r="AJ139" s="3" t="str">
        <f t="shared" ref="AJ139:AJ202" si="49">IF($A139="ADD","Queenstown-Lakes District Council","")</f>
        <v/>
      </c>
      <c r="AK139" s="3" t="str">
        <f>IF($A139="","",IF((AND($A139="ADD",OR(AJ139="",AJ139="Queenstown-Lakes District Council"))),"70",(_xlfn.XLOOKUP(AJ139,ud_organisation_owner[lookupValue],ud_organisation_owner[lookupKey],""))))</f>
        <v/>
      </c>
      <c r="AL139" s="3" t="str">
        <f t="shared" ref="AL139:AL202" si="50">IF($A139="ADD","Queenstown-Lakes District Council","")</f>
        <v/>
      </c>
      <c r="AM139" s="3" t="str">
        <f>IF($A139="","",IF((AND($A139="ADD",OR(AL139="",AL139="Queenstown-Lakes District Council"))),"70",(_xlfn.XLOOKUP(AL139,ud_organisation_owner[lookupValue],ud_organisation_owner[lookupKey],""))))</f>
        <v/>
      </c>
      <c r="AN139" s="3" t="str">
        <f t="shared" ref="AN139:AN202" si="51">IF($A139="ADD","Local Authority","")</f>
        <v/>
      </c>
      <c r="AO139" s="3" t="str">
        <f>IF($A139="","",IF((AND($A139="ADD",OR(AN139="",AN139="Local Authority"))),"17",(_xlfn.XLOOKUP(AN139,ud_sub_organisation[lookupValue],ud_sub_organisation[lookupKey],""))))</f>
        <v/>
      </c>
      <c r="AP139" s="3" t="str">
        <f t="shared" ref="AP139:AP202" si="52">IF($A139="ADD","Vested Assets","")</f>
        <v/>
      </c>
      <c r="AQ139" s="3" t="str">
        <f>IF($A139="","",IF((AND($A139="ADD",OR(AP139="",AP139="Vested Assets"))),"12",(_xlfn.XLOOKUP(AP139,ud_work_category[lookupValue],ud_work_category[lookupKey],""))))</f>
        <v/>
      </c>
      <c r="AR139" s="20"/>
      <c r="AS139" s="2" t="str">
        <f t="shared" ref="AS139:AS202" si="53">IF($A139="ADD","TRUE","")</f>
        <v/>
      </c>
      <c r="AT139" s="2" t="str">
        <f t="shared" ref="AT139:AT202" si="54">IF($A139="ADD","FALSE","")</f>
        <v/>
      </c>
      <c r="AU139" s="3" t="str">
        <f t="shared" ref="AU139:AU202" si="55">IF($A139="ADD","Excellent","")</f>
        <v/>
      </c>
      <c r="AV139" s="3" t="str">
        <f>IF($A139="","",IF((AND($A139="ADD",OR(AU139="",AU139="Excellent"))),"1",(_xlfn.XLOOKUP(AU139,condition[lookupValue],condition[lookupKey],""))))</f>
        <v/>
      </c>
      <c r="AW139" s="21" t="str">
        <f t="shared" ref="AW139:AW202" si="56">IF(AD139&lt;&gt;"",AD139,"")</f>
        <v/>
      </c>
      <c r="AX139" s="5"/>
    </row>
    <row r="140" spans="2:50" x14ac:dyDescent="0.25">
      <c r="B140" s="4"/>
      <c r="E140" s="3" t="str">
        <f>IF($A140="ADD",IF(NOT(ISBLANK(D140)),_xlfn.XLOOKUP(D140,roadnames[lookupValue],roadnames[lookupKey],"ERROR"),""), "")</f>
        <v/>
      </c>
      <c r="F140" s="4"/>
      <c r="G140" s="4"/>
      <c r="H140" s="19"/>
      <c r="I140" s="19"/>
      <c r="K140" s="3" t="str">
        <f>IF($A140="ADD",IF(NOT(ISBLANK(J140)),_xlfn.XLOOKUP(J140,side[lookupValue],side[lookupKey],"ERROR"),""), "")</f>
        <v/>
      </c>
      <c r="L140" s="19" t="str">
        <f t="shared" si="38"/>
        <v/>
      </c>
      <c r="M140" s="4"/>
      <c r="O140" s="3" t="str">
        <f>IF($A140="ADD",IF(NOT(ISBLANK(N140)),_xlfn.XLOOKUP(N140,len_adjust_rsn[lookupValue],len_adjust_rsn[lookupKey],"ERROR"),""), "")</f>
        <v/>
      </c>
      <c r="P140" s="19"/>
      <c r="Q140" s="19" t="str">
        <f t="shared" si="39"/>
        <v/>
      </c>
      <c r="R140" s="19"/>
      <c r="S140" s="19" t="str">
        <f t="shared" si="40"/>
        <v/>
      </c>
      <c r="U140" s="3" t="str">
        <f>IF($A140="ADD",IF(NOT(ISBLANK(T140)),_xlfn.XLOOKUP(T140,ud_stopping_place_type[lookupValue],ud_stopping_place_type[lookupKey],"ERROR"),""), "")</f>
        <v/>
      </c>
      <c r="V140" s="2" t="str">
        <f t="shared" si="41"/>
        <v/>
      </c>
      <c r="W140" s="2" t="str">
        <f t="shared" si="42"/>
        <v/>
      </c>
      <c r="X140" s="2" t="str">
        <f t="shared" si="43"/>
        <v/>
      </c>
      <c r="Y140" s="2" t="str">
        <f t="shared" si="44"/>
        <v/>
      </c>
      <c r="Z140" s="2" t="str">
        <f t="shared" si="45"/>
        <v/>
      </c>
      <c r="AA140" s="2" t="str">
        <f t="shared" si="46"/>
        <v/>
      </c>
      <c r="AB140" s="2" t="str">
        <f t="shared" si="47"/>
        <v/>
      </c>
      <c r="AD140" s="21"/>
      <c r="AE140" s="3" t="str">
        <f t="shared" si="48"/>
        <v/>
      </c>
      <c r="AF140" s="3" t="str">
        <f>IF($A140="","",IF((AND($A140="ADD",OR(AE140="",AE140="In Use"))),"5",(_xlfn.XLOOKUP(AE140,ud_asset_status[lookupValue],ud_asset_status[lookupKey],""))))</f>
        <v/>
      </c>
      <c r="AG140" s="21"/>
      <c r="AI140" s="3" t="str">
        <f>IF($A140="ADD",IF(NOT(ISBLANK(AH140)),_xlfn.XLOOKUP(AH140,ar_replace_reason[lookupValue],ar_replace_reason[lookupKey],"ERROR"),""), "")</f>
        <v/>
      </c>
      <c r="AJ140" s="3" t="str">
        <f t="shared" si="49"/>
        <v/>
      </c>
      <c r="AK140" s="3" t="str">
        <f>IF($A140="","",IF((AND($A140="ADD",OR(AJ140="",AJ140="Queenstown-Lakes District Council"))),"70",(_xlfn.XLOOKUP(AJ140,ud_organisation_owner[lookupValue],ud_organisation_owner[lookupKey],""))))</f>
        <v/>
      </c>
      <c r="AL140" s="3" t="str">
        <f t="shared" si="50"/>
        <v/>
      </c>
      <c r="AM140" s="3" t="str">
        <f>IF($A140="","",IF((AND($A140="ADD",OR(AL140="",AL140="Queenstown-Lakes District Council"))),"70",(_xlfn.XLOOKUP(AL140,ud_organisation_owner[lookupValue],ud_organisation_owner[lookupKey],""))))</f>
        <v/>
      </c>
      <c r="AN140" s="3" t="str">
        <f t="shared" si="51"/>
        <v/>
      </c>
      <c r="AO140" s="3" t="str">
        <f>IF($A140="","",IF((AND($A140="ADD",OR(AN140="",AN140="Local Authority"))),"17",(_xlfn.XLOOKUP(AN140,ud_sub_organisation[lookupValue],ud_sub_organisation[lookupKey],""))))</f>
        <v/>
      </c>
      <c r="AP140" s="3" t="str">
        <f t="shared" si="52"/>
        <v/>
      </c>
      <c r="AQ140" s="3" t="str">
        <f>IF($A140="","",IF((AND($A140="ADD",OR(AP140="",AP140="Vested Assets"))),"12",(_xlfn.XLOOKUP(AP140,ud_work_category[lookupValue],ud_work_category[lookupKey],""))))</f>
        <v/>
      </c>
      <c r="AR140" s="20"/>
      <c r="AS140" s="2" t="str">
        <f t="shared" si="53"/>
        <v/>
      </c>
      <c r="AT140" s="2" t="str">
        <f t="shared" si="54"/>
        <v/>
      </c>
      <c r="AU140" s="3" t="str">
        <f t="shared" si="55"/>
        <v/>
      </c>
      <c r="AV140" s="3" t="str">
        <f>IF($A140="","",IF((AND($A140="ADD",OR(AU140="",AU140="Excellent"))),"1",(_xlfn.XLOOKUP(AU140,condition[lookupValue],condition[lookupKey],""))))</f>
        <v/>
      </c>
      <c r="AW140" s="21" t="str">
        <f t="shared" si="56"/>
        <v/>
      </c>
      <c r="AX140" s="5"/>
    </row>
    <row r="141" spans="2:50" x14ac:dyDescent="0.25">
      <c r="B141" s="4"/>
      <c r="E141" s="3" t="str">
        <f>IF($A141="ADD",IF(NOT(ISBLANK(D141)),_xlfn.XLOOKUP(D141,roadnames[lookupValue],roadnames[lookupKey],"ERROR"),""), "")</f>
        <v/>
      </c>
      <c r="F141" s="4"/>
      <c r="G141" s="4"/>
      <c r="H141" s="19"/>
      <c r="I141" s="19"/>
      <c r="K141" s="3" t="str">
        <f>IF($A141="ADD",IF(NOT(ISBLANK(J141)),_xlfn.XLOOKUP(J141,side[lookupValue],side[lookupKey],"ERROR"),""), "")</f>
        <v/>
      </c>
      <c r="L141" s="19" t="str">
        <f t="shared" si="38"/>
        <v/>
      </c>
      <c r="M141" s="4"/>
      <c r="O141" s="3" t="str">
        <f>IF($A141="ADD",IF(NOT(ISBLANK(N141)),_xlfn.XLOOKUP(N141,len_adjust_rsn[lookupValue],len_adjust_rsn[lookupKey],"ERROR"),""), "")</f>
        <v/>
      </c>
      <c r="P141" s="19"/>
      <c r="Q141" s="19" t="str">
        <f t="shared" si="39"/>
        <v/>
      </c>
      <c r="R141" s="19"/>
      <c r="S141" s="19" t="str">
        <f t="shared" si="40"/>
        <v/>
      </c>
      <c r="U141" s="3" t="str">
        <f>IF($A141="ADD",IF(NOT(ISBLANK(T141)),_xlfn.XLOOKUP(T141,ud_stopping_place_type[lookupValue],ud_stopping_place_type[lookupKey],"ERROR"),""), "")</f>
        <v/>
      </c>
      <c r="V141" s="2" t="str">
        <f t="shared" si="41"/>
        <v/>
      </c>
      <c r="W141" s="2" t="str">
        <f t="shared" si="42"/>
        <v/>
      </c>
      <c r="X141" s="2" t="str">
        <f t="shared" si="43"/>
        <v/>
      </c>
      <c r="Y141" s="2" t="str">
        <f t="shared" si="44"/>
        <v/>
      </c>
      <c r="Z141" s="2" t="str">
        <f t="shared" si="45"/>
        <v/>
      </c>
      <c r="AA141" s="2" t="str">
        <f t="shared" si="46"/>
        <v/>
      </c>
      <c r="AB141" s="2" t="str">
        <f t="shared" si="47"/>
        <v/>
      </c>
      <c r="AD141" s="21"/>
      <c r="AE141" s="3" t="str">
        <f t="shared" si="48"/>
        <v/>
      </c>
      <c r="AF141" s="3" t="str">
        <f>IF($A141="","",IF((AND($A141="ADD",OR(AE141="",AE141="In Use"))),"5",(_xlfn.XLOOKUP(AE141,ud_asset_status[lookupValue],ud_asset_status[lookupKey],""))))</f>
        <v/>
      </c>
      <c r="AG141" s="21"/>
      <c r="AI141" s="3" t="str">
        <f>IF($A141="ADD",IF(NOT(ISBLANK(AH141)),_xlfn.XLOOKUP(AH141,ar_replace_reason[lookupValue],ar_replace_reason[lookupKey],"ERROR"),""), "")</f>
        <v/>
      </c>
      <c r="AJ141" s="3" t="str">
        <f t="shared" si="49"/>
        <v/>
      </c>
      <c r="AK141" s="3" t="str">
        <f>IF($A141="","",IF((AND($A141="ADD",OR(AJ141="",AJ141="Queenstown-Lakes District Council"))),"70",(_xlfn.XLOOKUP(AJ141,ud_organisation_owner[lookupValue],ud_organisation_owner[lookupKey],""))))</f>
        <v/>
      </c>
      <c r="AL141" s="3" t="str">
        <f t="shared" si="50"/>
        <v/>
      </c>
      <c r="AM141" s="3" t="str">
        <f>IF($A141="","",IF((AND($A141="ADD",OR(AL141="",AL141="Queenstown-Lakes District Council"))),"70",(_xlfn.XLOOKUP(AL141,ud_organisation_owner[lookupValue],ud_organisation_owner[lookupKey],""))))</f>
        <v/>
      </c>
      <c r="AN141" s="3" t="str">
        <f t="shared" si="51"/>
        <v/>
      </c>
      <c r="AO141" s="3" t="str">
        <f>IF($A141="","",IF((AND($A141="ADD",OR(AN141="",AN141="Local Authority"))),"17",(_xlfn.XLOOKUP(AN141,ud_sub_organisation[lookupValue],ud_sub_organisation[lookupKey],""))))</f>
        <v/>
      </c>
      <c r="AP141" s="3" t="str">
        <f t="shared" si="52"/>
        <v/>
      </c>
      <c r="AQ141" s="3" t="str">
        <f>IF($A141="","",IF((AND($A141="ADD",OR(AP141="",AP141="Vested Assets"))),"12",(_xlfn.XLOOKUP(AP141,ud_work_category[lookupValue],ud_work_category[lookupKey],""))))</f>
        <v/>
      </c>
      <c r="AR141" s="20"/>
      <c r="AS141" s="2" t="str">
        <f t="shared" si="53"/>
        <v/>
      </c>
      <c r="AT141" s="2" t="str">
        <f t="shared" si="54"/>
        <v/>
      </c>
      <c r="AU141" s="3" t="str">
        <f t="shared" si="55"/>
        <v/>
      </c>
      <c r="AV141" s="3" t="str">
        <f>IF($A141="","",IF((AND($A141="ADD",OR(AU141="",AU141="Excellent"))),"1",(_xlfn.XLOOKUP(AU141,condition[lookupValue],condition[lookupKey],""))))</f>
        <v/>
      </c>
      <c r="AW141" s="21" t="str">
        <f t="shared" si="56"/>
        <v/>
      </c>
      <c r="AX141" s="5"/>
    </row>
    <row r="142" spans="2:50" x14ac:dyDescent="0.25">
      <c r="B142" s="4"/>
      <c r="E142" s="3" t="str">
        <f>IF($A142="ADD",IF(NOT(ISBLANK(D142)),_xlfn.XLOOKUP(D142,roadnames[lookupValue],roadnames[lookupKey],"ERROR"),""), "")</f>
        <v/>
      </c>
      <c r="F142" s="4"/>
      <c r="G142" s="4"/>
      <c r="H142" s="19"/>
      <c r="I142" s="19"/>
      <c r="K142" s="3" t="str">
        <f>IF($A142="ADD",IF(NOT(ISBLANK(J142)),_xlfn.XLOOKUP(J142,side[lookupValue],side[lookupKey],"ERROR"),""), "")</f>
        <v/>
      </c>
      <c r="L142" s="19" t="str">
        <f t="shared" si="38"/>
        <v/>
      </c>
      <c r="M142" s="4"/>
      <c r="O142" s="3" t="str">
        <f>IF($A142="ADD",IF(NOT(ISBLANK(N142)),_xlfn.XLOOKUP(N142,len_adjust_rsn[lookupValue],len_adjust_rsn[lookupKey],"ERROR"),""), "")</f>
        <v/>
      </c>
      <c r="P142" s="19"/>
      <c r="Q142" s="19" t="str">
        <f t="shared" si="39"/>
        <v/>
      </c>
      <c r="R142" s="19"/>
      <c r="S142" s="19" t="str">
        <f t="shared" si="40"/>
        <v/>
      </c>
      <c r="U142" s="3" t="str">
        <f>IF($A142="ADD",IF(NOT(ISBLANK(T142)),_xlfn.XLOOKUP(T142,ud_stopping_place_type[lookupValue],ud_stopping_place_type[lookupKey],"ERROR"),""), "")</f>
        <v/>
      </c>
      <c r="V142" s="2" t="str">
        <f t="shared" si="41"/>
        <v/>
      </c>
      <c r="W142" s="2" t="str">
        <f t="shared" si="42"/>
        <v/>
      </c>
      <c r="X142" s="2" t="str">
        <f t="shared" si="43"/>
        <v/>
      </c>
      <c r="Y142" s="2" t="str">
        <f t="shared" si="44"/>
        <v/>
      </c>
      <c r="Z142" s="2" t="str">
        <f t="shared" si="45"/>
        <v/>
      </c>
      <c r="AA142" s="2" t="str">
        <f t="shared" si="46"/>
        <v/>
      </c>
      <c r="AB142" s="2" t="str">
        <f t="shared" si="47"/>
        <v/>
      </c>
      <c r="AD142" s="21"/>
      <c r="AE142" s="3" t="str">
        <f t="shared" si="48"/>
        <v/>
      </c>
      <c r="AF142" s="3" t="str">
        <f>IF($A142="","",IF((AND($A142="ADD",OR(AE142="",AE142="In Use"))),"5",(_xlfn.XLOOKUP(AE142,ud_asset_status[lookupValue],ud_asset_status[lookupKey],""))))</f>
        <v/>
      </c>
      <c r="AG142" s="21"/>
      <c r="AI142" s="3" t="str">
        <f>IF($A142="ADD",IF(NOT(ISBLANK(AH142)),_xlfn.XLOOKUP(AH142,ar_replace_reason[lookupValue],ar_replace_reason[lookupKey],"ERROR"),""), "")</f>
        <v/>
      </c>
      <c r="AJ142" s="3" t="str">
        <f t="shared" si="49"/>
        <v/>
      </c>
      <c r="AK142" s="3" t="str">
        <f>IF($A142="","",IF((AND($A142="ADD",OR(AJ142="",AJ142="Queenstown-Lakes District Council"))),"70",(_xlfn.XLOOKUP(AJ142,ud_organisation_owner[lookupValue],ud_organisation_owner[lookupKey],""))))</f>
        <v/>
      </c>
      <c r="AL142" s="3" t="str">
        <f t="shared" si="50"/>
        <v/>
      </c>
      <c r="AM142" s="3" t="str">
        <f>IF($A142="","",IF((AND($A142="ADD",OR(AL142="",AL142="Queenstown-Lakes District Council"))),"70",(_xlfn.XLOOKUP(AL142,ud_organisation_owner[lookupValue],ud_organisation_owner[lookupKey],""))))</f>
        <v/>
      </c>
      <c r="AN142" s="3" t="str">
        <f t="shared" si="51"/>
        <v/>
      </c>
      <c r="AO142" s="3" t="str">
        <f>IF($A142="","",IF((AND($A142="ADD",OR(AN142="",AN142="Local Authority"))),"17",(_xlfn.XLOOKUP(AN142,ud_sub_organisation[lookupValue],ud_sub_organisation[lookupKey],""))))</f>
        <v/>
      </c>
      <c r="AP142" s="3" t="str">
        <f t="shared" si="52"/>
        <v/>
      </c>
      <c r="AQ142" s="3" t="str">
        <f>IF($A142="","",IF((AND($A142="ADD",OR(AP142="",AP142="Vested Assets"))),"12",(_xlfn.XLOOKUP(AP142,ud_work_category[lookupValue],ud_work_category[lookupKey],""))))</f>
        <v/>
      </c>
      <c r="AR142" s="20"/>
      <c r="AS142" s="2" t="str">
        <f t="shared" si="53"/>
        <v/>
      </c>
      <c r="AT142" s="2" t="str">
        <f t="shared" si="54"/>
        <v/>
      </c>
      <c r="AU142" s="3" t="str">
        <f t="shared" si="55"/>
        <v/>
      </c>
      <c r="AV142" s="3" t="str">
        <f>IF($A142="","",IF((AND($A142="ADD",OR(AU142="",AU142="Excellent"))),"1",(_xlfn.XLOOKUP(AU142,condition[lookupValue],condition[lookupKey],""))))</f>
        <v/>
      </c>
      <c r="AW142" s="21" t="str">
        <f t="shared" si="56"/>
        <v/>
      </c>
      <c r="AX142" s="5"/>
    </row>
    <row r="143" spans="2:50" x14ac:dyDescent="0.25">
      <c r="B143" s="4"/>
      <c r="E143" s="3" t="str">
        <f>IF($A143="ADD",IF(NOT(ISBLANK(D143)),_xlfn.XLOOKUP(D143,roadnames[lookupValue],roadnames[lookupKey],"ERROR"),""), "")</f>
        <v/>
      </c>
      <c r="F143" s="4"/>
      <c r="G143" s="4"/>
      <c r="H143" s="19"/>
      <c r="I143" s="19"/>
      <c r="K143" s="3" t="str">
        <f>IF($A143="ADD",IF(NOT(ISBLANK(J143)),_xlfn.XLOOKUP(J143,side[lookupValue],side[lookupKey],"ERROR"),""), "")</f>
        <v/>
      </c>
      <c r="L143" s="19" t="str">
        <f t="shared" si="38"/>
        <v/>
      </c>
      <c r="M143" s="4"/>
      <c r="O143" s="3" t="str">
        <f>IF($A143="ADD",IF(NOT(ISBLANK(N143)),_xlfn.XLOOKUP(N143,len_adjust_rsn[lookupValue],len_adjust_rsn[lookupKey],"ERROR"),""), "")</f>
        <v/>
      </c>
      <c r="P143" s="19"/>
      <c r="Q143" s="19" t="str">
        <f t="shared" si="39"/>
        <v/>
      </c>
      <c r="R143" s="19"/>
      <c r="S143" s="19" t="str">
        <f t="shared" si="40"/>
        <v/>
      </c>
      <c r="U143" s="3" t="str">
        <f>IF($A143="ADD",IF(NOT(ISBLANK(T143)),_xlfn.XLOOKUP(T143,ud_stopping_place_type[lookupValue],ud_stopping_place_type[lookupKey],"ERROR"),""), "")</f>
        <v/>
      </c>
      <c r="V143" s="2" t="str">
        <f t="shared" si="41"/>
        <v/>
      </c>
      <c r="W143" s="2" t="str">
        <f t="shared" si="42"/>
        <v/>
      </c>
      <c r="X143" s="2" t="str">
        <f t="shared" si="43"/>
        <v/>
      </c>
      <c r="Y143" s="2" t="str">
        <f t="shared" si="44"/>
        <v/>
      </c>
      <c r="Z143" s="2" t="str">
        <f t="shared" si="45"/>
        <v/>
      </c>
      <c r="AA143" s="2" t="str">
        <f t="shared" si="46"/>
        <v/>
      </c>
      <c r="AB143" s="2" t="str">
        <f t="shared" si="47"/>
        <v/>
      </c>
      <c r="AD143" s="21"/>
      <c r="AE143" s="3" t="str">
        <f t="shared" si="48"/>
        <v/>
      </c>
      <c r="AF143" s="3" t="str">
        <f>IF($A143="","",IF((AND($A143="ADD",OR(AE143="",AE143="In Use"))),"5",(_xlfn.XLOOKUP(AE143,ud_asset_status[lookupValue],ud_asset_status[lookupKey],""))))</f>
        <v/>
      </c>
      <c r="AG143" s="21"/>
      <c r="AI143" s="3" t="str">
        <f>IF($A143="ADD",IF(NOT(ISBLANK(AH143)),_xlfn.XLOOKUP(AH143,ar_replace_reason[lookupValue],ar_replace_reason[lookupKey],"ERROR"),""), "")</f>
        <v/>
      </c>
      <c r="AJ143" s="3" t="str">
        <f t="shared" si="49"/>
        <v/>
      </c>
      <c r="AK143" s="3" t="str">
        <f>IF($A143="","",IF((AND($A143="ADD",OR(AJ143="",AJ143="Queenstown-Lakes District Council"))),"70",(_xlfn.XLOOKUP(AJ143,ud_organisation_owner[lookupValue],ud_organisation_owner[lookupKey],""))))</f>
        <v/>
      </c>
      <c r="AL143" s="3" t="str">
        <f t="shared" si="50"/>
        <v/>
      </c>
      <c r="AM143" s="3" t="str">
        <f>IF($A143="","",IF((AND($A143="ADD",OR(AL143="",AL143="Queenstown-Lakes District Council"))),"70",(_xlfn.XLOOKUP(AL143,ud_organisation_owner[lookupValue],ud_organisation_owner[lookupKey],""))))</f>
        <v/>
      </c>
      <c r="AN143" s="3" t="str">
        <f t="shared" si="51"/>
        <v/>
      </c>
      <c r="AO143" s="3" t="str">
        <f>IF($A143="","",IF((AND($A143="ADD",OR(AN143="",AN143="Local Authority"))),"17",(_xlfn.XLOOKUP(AN143,ud_sub_organisation[lookupValue],ud_sub_organisation[lookupKey],""))))</f>
        <v/>
      </c>
      <c r="AP143" s="3" t="str">
        <f t="shared" si="52"/>
        <v/>
      </c>
      <c r="AQ143" s="3" t="str">
        <f>IF($A143="","",IF((AND($A143="ADD",OR(AP143="",AP143="Vested Assets"))),"12",(_xlfn.XLOOKUP(AP143,ud_work_category[lookupValue],ud_work_category[lookupKey],""))))</f>
        <v/>
      </c>
      <c r="AR143" s="20"/>
      <c r="AS143" s="2" t="str">
        <f t="shared" si="53"/>
        <v/>
      </c>
      <c r="AT143" s="2" t="str">
        <f t="shared" si="54"/>
        <v/>
      </c>
      <c r="AU143" s="3" t="str">
        <f t="shared" si="55"/>
        <v/>
      </c>
      <c r="AV143" s="3" t="str">
        <f>IF($A143="","",IF((AND($A143="ADD",OR(AU143="",AU143="Excellent"))),"1",(_xlfn.XLOOKUP(AU143,condition[lookupValue],condition[lookupKey],""))))</f>
        <v/>
      </c>
      <c r="AW143" s="21" t="str">
        <f t="shared" si="56"/>
        <v/>
      </c>
      <c r="AX143" s="5"/>
    </row>
    <row r="144" spans="2:50" x14ac:dyDescent="0.25">
      <c r="B144" s="4"/>
      <c r="E144" s="3" t="str">
        <f>IF($A144="ADD",IF(NOT(ISBLANK(D144)),_xlfn.XLOOKUP(D144,roadnames[lookupValue],roadnames[lookupKey],"ERROR"),""), "")</f>
        <v/>
      </c>
      <c r="F144" s="4"/>
      <c r="G144" s="4"/>
      <c r="H144" s="19"/>
      <c r="I144" s="19"/>
      <c r="K144" s="3" t="str">
        <f>IF($A144="ADD",IF(NOT(ISBLANK(J144)),_xlfn.XLOOKUP(J144,side[lookupValue],side[lookupKey],"ERROR"),""), "")</f>
        <v/>
      </c>
      <c r="L144" s="19" t="str">
        <f t="shared" si="38"/>
        <v/>
      </c>
      <c r="M144" s="4"/>
      <c r="O144" s="3" t="str">
        <f>IF($A144="ADD",IF(NOT(ISBLANK(N144)),_xlfn.XLOOKUP(N144,len_adjust_rsn[lookupValue],len_adjust_rsn[lookupKey],"ERROR"),""), "")</f>
        <v/>
      </c>
      <c r="P144" s="19"/>
      <c r="Q144" s="19" t="str">
        <f t="shared" si="39"/>
        <v/>
      </c>
      <c r="R144" s="19"/>
      <c r="S144" s="19" t="str">
        <f t="shared" si="40"/>
        <v/>
      </c>
      <c r="U144" s="3" t="str">
        <f>IF($A144="ADD",IF(NOT(ISBLANK(T144)),_xlfn.XLOOKUP(T144,ud_stopping_place_type[lookupValue],ud_stopping_place_type[lookupKey],"ERROR"),""), "")</f>
        <v/>
      </c>
      <c r="V144" s="2" t="str">
        <f t="shared" si="41"/>
        <v/>
      </c>
      <c r="W144" s="2" t="str">
        <f t="shared" si="42"/>
        <v/>
      </c>
      <c r="X144" s="2" t="str">
        <f t="shared" si="43"/>
        <v/>
      </c>
      <c r="Y144" s="2" t="str">
        <f t="shared" si="44"/>
        <v/>
      </c>
      <c r="Z144" s="2" t="str">
        <f t="shared" si="45"/>
        <v/>
      </c>
      <c r="AA144" s="2" t="str">
        <f t="shared" si="46"/>
        <v/>
      </c>
      <c r="AB144" s="2" t="str">
        <f t="shared" si="47"/>
        <v/>
      </c>
      <c r="AD144" s="21"/>
      <c r="AE144" s="3" t="str">
        <f t="shared" si="48"/>
        <v/>
      </c>
      <c r="AF144" s="3" t="str">
        <f>IF($A144="","",IF((AND($A144="ADD",OR(AE144="",AE144="In Use"))),"5",(_xlfn.XLOOKUP(AE144,ud_asset_status[lookupValue],ud_asset_status[lookupKey],""))))</f>
        <v/>
      </c>
      <c r="AG144" s="21"/>
      <c r="AI144" s="3" t="str">
        <f>IF($A144="ADD",IF(NOT(ISBLANK(AH144)),_xlfn.XLOOKUP(AH144,ar_replace_reason[lookupValue],ar_replace_reason[lookupKey],"ERROR"),""), "")</f>
        <v/>
      </c>
      <c r="AJ144" s="3" t="str">
        <f t="shared" si="49"/>
        <v/>
      </c>
      <c r="AK144" s="3" t="str">
        <f>IF($A144="","",IF((AND($A144="ADD",OR(AJ144="",AJ144="Queenstown-Lakes District Council"))),"70",(_xlfn.XLOOKUP(AJ144,ud_organisation_owner[lookupValue],ud_organisation_owner[lookupKey],""))))</f>
        <v/>
      </c>
      <c r="AL144" s="3" t="str">
        <f t="shared" si="50"/>
        <v/>
      </c>
      <c r="AM144" s="3" t="str">
        <f>IF($A144="","",IF((AND($A144="ADD",OR(AL144="",AL144="Queenstown-Lakes District Council"))),"70",(_xlfn.XLOOKUP(AL144,ud_organisation_owner[lookupValue],ud_organisation_owner[lookupKey],""))))</f>
        <v/>
      </c>
      <c r="AN144" s="3" t="str">
        <f t="shared" si="51"/>
        <v/>
      </c>
      <c r="AO144" s="3" t="str">
        <f>IF($A144="","",IF((AND($A144="ADD",OR(AN144="",AN144="Local Authority"))),"17",(_xlfn.XLOOKUP(AN144,ud_sub_organisation[lookupValue],ud_sub_organisation[lookupKey],""))))</f>
        <v/>
      </c>
      <c r="AP144" s="3" t="str">
        <f t="shared" si="52"/>
        <v/>
      </c>
      <c r="AQ144" s="3" t="str">
        <f>IF($A144="","",IF((AND($A144="ADD",OR(AP144="",AP144="Vested Assets"))),"12",(_xlfn.XLOOKUP(AP144,ud_work_category[lookupValue],ud_work_category[lookupKey],""))))</f>
        <v/>
      </c>
      <c r="AR144" s="20"/>
      <c r="AS144" s="2" t="str">
        <f t="shared" si="53"/>
        <v/>
      </c>
      <c r="AT144" s="2" t="str">
        <f t="shared" si="54"/>
        <v/>
      </c>
      <c r="AU144" s="3" t="str">
        <f t="shared" si="55"/>
        <v/>
      </c>
      <c r="AV144" s="3" t="str">
        <f>IF($A144="","",IF((AND($A144="ADD",OR(AU144="",AU144="Excellent"))),"1",(_xlfn.XLOOKUP(AU144,condition[lookupValue],condition[lookupKey],""))))</f>
        <v/>
      </c>
      <c r="AW144" s="21" t="str">
        <f t="shared" si="56"/>
        <v/>
      </c>
      <c r="AX144" s="5"/>
    </row>
    <row r="145" spans="2:50" x14ac:dyDescent="0.25">
      <c r="B145" s="4"/>
      <c r="E145" s="3" t="str">
        <f>IF($A145="ADD",IF(NOT(ISBLANK(D145)),_xlfn.XLOOKUP(D145,roadnames[lookupValue],roadnames[lookupKey],"ERROR"),""), "")</f>
        <v/>
      </c>
      <c r="F145" s="4"/>
      <c r="G145" s="4"/>
      <c r="H145" s="19"/>
      <c r="I145" s="19"/>
      <c r="K145" s="3" t="str">
        <f>IF($A145="ADD",IF(NOT(ISBLANK(J145)),_xlfn.XLOOKUP(J145,side[lookupValue],side[lookupKey],"ERROR"),""), "")</f>
        <v/>
      </c>
      <c r="L145" s="19" t="str">
        <f t="shared" si="38"/>
        <v/>
      </c>
      <c r="M145" s="4"/>
      <c r="O145" s="3" t="str">
        <f>IF($A145="ADD",IF(NOT(ISBLANK(N145)),_xlfn.XLOOKUP(N145,len_adjust_rsn[lookupValue],len_adjust_rsn[lookupKey],"ERROR"),""), "")</f>
        <v/>
      </c>
      <c r="P145" s="19"/>
      <c r="Q145" s="19" t="str">
        <f t="shared" si="39"/>
        <v/>
      </c>
      <c r="R145" s="19"/>
      <c r="S145" s="19" t="str">
        <f t="shared" si="40"/>
        <v/>
      </c>
      <c r="U145" s="3" t="str">
        <f>IF($A145="ADD",IF(NOT(ISBLANK(T145)),_xlfn.XLOOKUP(T145,ud_stopping_place_type[lookupValue],ud_stopping_place_type[lookupKey],"ERROR"),""), "")</f>
        <v/>
      </c>
      <c r="V145" s="2" t="str">
        <f t="shared" si="41"/>
        <v/>
      </c>
      <c r="W145" s="2" t="str">
        <f t="shared" si="42"/>
        <v/>
      </c>
      <c r="X145" s="2" t="str">
        <f t="shared" si="43"/>
        <v/>
      </c>
      <c r="Y145" s="2" t="str">
        <f t="shared" si="44"/>
        <v/>
      </c>
      <c r="Z145" s="2" t="str">
        <f t="shared" si="45"/>
        <v/>
      </c>
      <c r="AA145" s="2" t="str">
        <f t="shared" si="46"/>
        <v/>
      </c>
      <c r="AB145" s="2" t="str">
        <f t="shared" si="47"/>
        <v/>
      </c>
      <c r="AD145" s="21"/>
      <c r="AE145" s="3" t="str">
        <f t="shared" si="48"/>
        <v/>
      </c>
      <c r="AF145" s="3" t="str">
        <f>IF($A145="","",IF((AND($A145="ADD",OR(AE145="",AE145="In Use"))),"5",(_xlfn.XLOOKUP(AE145,ud_asset_status[lookupValue],ud_asset_status[lookupKey],""))))</f>
        <v/>
      </c>
      <c r="AG145" s="21"/>
      <c r="AI145" s="3" t="str">
        <f>IF($A145="ADD",IF(NOT(ISBLANK(AH145)),_xlfn.XLOOKUP(AH145,ar_replace_reason[lookupValue],ar_replace_reason[lookupKey],"ERROR"),""), "")</f>
        <v/>
      </c>
      <c r="AJ145" s="3" t="str">
        <f t="shared" si="49"/>
        <v/>
      </c>
      <c r="AK145" s="3" t="str">
        <f>IF($A145="","",IF((AND($A145="ADD",OR(AJ145="",AJ145="Queenstown-Lakes District Council"))),"70",(_xlfn.XLOOKUP(AJ145,ud_organisation_owner[lookupValue],ud_organisation_owner[lookupKey],""))))</f>
        <v/>
      </c>
      <c r="AL145" s="3" t="str">
        <f t="shared" si="50"/>
        <v/>
      </c>
      <c r="AM145" s="3" t="str">
        <f>IF($A145="","",IF((AND($A145="ADD",OR(AL145="",AL145="Queenstown-Lakes District Council"))),"70",(_xlfn.XLOOKUP(AL145,ud_organisation_owner[lookupValue],ud_organisation_owner[lookupKey],""))))</f>
        <v/>
      </c>
      <c r="AN145" s="3" t="str">
        <f t="shared" si="51"/>
        <v/>
      </c>
      <c r="AO145" s="3" t="str">
        <f>IF($A145="","",IF((AND($A145="ADD",OR(AN145="",AN145="Local Authority"))),"17",(_xlfn.XLOOKUP(AN145,ud_sub_organisation[lookupValue],ud_sub_organisation[lookupKey],""))))</f>
        <v/>
      </c>
      <c r="AP145" s="3" t="str">
        <f t="shared" si="52"/>
        <v/>
      </c>
      <c r="AQ145" s="3" t="str">
        <f>IF($A145="","",IF((AND($A145="ADD",OR(AP145="",AP145="Vested Assets"))),"12",(_xlfn.XLOOKUP(AP145,ud_work_category[lookupValue],ud_work_category[lookupKey],""))))</f>
        <v/>
      </c>
      <c r="AR145" s="20"/>
      <c r="AS145" s="2" t="str">
        <f t="shared" si="53"/>
        <v/>
      </c>
      <c r="AT145" s="2" t="str">
        <f t="shared" si="54"/>
        <v/>
      </c>
      <c r="AU145" s="3" t="str">
        <f t="shared" si="55"/>
        <v/>
      </c>
      <c r="AV145" s="3" t="str">
        <f>IF($A145="","",IF((AND($A145="ADD",OR(AU145="",AU145="Excellent"))),"1",(_xlfn.XLOOKUP(AU145,condition[lookupValue],condition[lookupKey],""))))</f>
        <v/>
      </c>
      <c r="AW145" s="21" t="str">
        <f t="shared" si="56"/>
        <v/>
      </c>
      <c r="AX145" s="5"/>
    </row>
    <row r="146" spans="2:50" x14ac:dyDescent="0.25">
      <c r="B146" s="4"/>
      <c r="E146" s="3" t="str">
        <f>IF($A146="ADD",IF(NOT(ISBLANK(D146)),_xlfn.XLOOKUP(D146,roadnames[lookupValue],roadnames[lookupKey],"ERROR"),""), "")</f>
        <v/>
      </c>
      <c r="F146" s="4"/>
      <c r="G146" s="4"/>
      <c r="H146" s="19"/>
      <c r="I146" s="19"/>
      <c r="K146" s="3" t="str">
        <f>IF($A146="ADD",IF(NOT(ISBLANK(J146)),_xlfn.XLOOKUP(J146,side[lookupValue],side[lookupKey],"ERROR"),""), "")</f>
        <v/>
      </c>
      <c r="L146" s="19" t="str">
        <f t="shared" si="38"/>
        <v/>
      </c>
      <c r="M146" s="4"/>
      <c r="O146" s="3" t="str">
        <f>IF($A146="ADD",IF(NOT(ISBLANK(N146)),_xlfn.XLOOKUP(N146,len_adjust_rsn[lookupValue],len_adjust_rsn[lookupKey],"ERROR"),""), "")</f>
        <v/>
      </c>
      <c r="P146" s="19"/>
      <c r="Q146" s="19" t="str">
        <f t="shared" si="39"/>
        <v/>
      </c>
      <c r="R146" s="19"/>
      <c r="S146" s="19" t="str">
        <f t="shared" si="40"/>
        <v/>
      </c>
      <c r="U146" s="3" t="str">
        <f>IF($A146="ADD",IF(NOT(ISBLANK(T146)),_xlfn.XLOOKUP(T146,ud_stopping_place_type[lookupValue],ud_stopping_place_type[lookupKey],"ERROR"),""), "")</f>
        <v/>
      </c>
      <c r="V146" s="2" t="str">
        <f t="shared" si="41"/>
        <v/>
      </c>
      <c r="W146" s="2" t="str">
        <f t="shared" si="42"/>
        <v/>
      </c>
      <c r="X146" s="2" t="str">
        <f t="shared" si="43"/>
        <v/>
      </c>
      <c r="Y146" s="2" t="str">
        <f t="shared" si="44"/>
        <v/>
      </c>
      <c r="Z146" s="2" t="str">
        <f t="shared" si="45"/>
        <v/>
      </c>
      <c r="AA146" s="2" t="str">
        <f t="shared" si="46"/>
        <v/>
      </c>
      <c r="AB146" s="2" t="str">
        <f t="shared" si="47"/>
        <v/>
      </c>
      <c r="AD146" s="21"/>
      <c r="AE146" s="3" t="str">
        <f t="shared" si="48"/>
        <v/>
      </c>
      <c r="AF146" s="3" t="str">
        <f>IF($A146="","",IF((AND($A146="ADD",OR(AE146="",AE146="In Use"))),"5",(_xlfn.XLOOKUP(AE146,ud_asset_status[lookupValue],ud_asset_status[lookupKey],""))))</f>
        <v/>
      </c>
      <c r="AG146" s="21"/>
      <c r="AI146" s="3" t="str">
        <f>IF($A146="ADD",IF(NOT(ISBLANK(AH146)),_xlfn.XLOOKUP(AH146,ar_replace_reason[lookupValue],ar_replace_reason[lookupKey],"ERROR"),""), "")</f>
        <v/>
      </c>
      <c r="AJ146" s="3" t="str">
        <f t="shared" si="49"/>
        <v/>
      </c>
      <c r="AK146" s="3" t="str">
        <f>IF($A146="","",IF((AND($A146="ADD",OR(AJ146="",AJ146="Queenstown-Lakes District Council"))),"70",(_xlfn.XLOOKUP(AJ146,ud_organisation_owner[lookupValue],ud_organisation_owner[lookupKey],""))))</f>
        <v/>
      </c>
      <c r="AL146" s="3" t="str">
        <f t="shared" si="50"/>
        <v/>
      </c>
      <c r="AM146" s="3" t="str">
        <f>IF($A146="","",IF((AND($A146="ADD",OR(AL146="",AL146="Queenstown-Lakes District Council"))),"70",(_xlfn.XLOOKUP(AL146,ud_organisation_owner[lookupValue],ud_organisation_owner[lookupKey],""))))</f>
        <v/>
      </c>
      <c r="AN146" s="3" t="str">
        <f t="shared" si="51"/>
        <v/>
      </c>
      <c r="AO146" s="3" t="str">
        <f>IF($A146="","",IF((AND($A146="ADD",OR(AN146="",AN146="Local Authority"))),"17",(_xlfn.XLOOKUP(AN146,ud_sub_organisation[lookupValue],ud_sub_organisation[lookupKey],""))))</f>
        <v/>
      </c>
      <c r="AP146" s="3" t="str">
        <f t="shared" si="52"/>
        <v/>
      </c>
      <c r="AQ146" s="3" t="str">
        <f>IF($A146="","",IF((AND($A146="ADD",OR(AP146="",AP146="Vested Assets"))),"12",(_xlfn.XLOOKUP(AP146,ud_work_category[lookupValue],ud_work_category[lookupKey],""))))</f>
        <v/>
      </c>
      <c r="AR146" s="20"/>
      <c r="AS146" s="2" t="str">
        <f t="shared" si="53"/>
        <v/>
      </c>
      <c r="AT146" s="2" t="str">
        <f t="shared" si="54"/>
        <v/>
      </c>
      <c r="AU146" s="3" t="str">
        <f t="shared" si="55"/>
        <v/>
      </c>
      <c r="AV146" s="3" t="str">
        <f>IF($A146="","",IF((AND($A146="ADD",OR(AU146="",AU146="Excellent"))),"1",(_xlfn.XLOOKUP(AU146,condition[lookupValue],condition[lookupKey],""))))</f>
        <v/>
      </c>
      <c r="AW146" s="21" t="str">
        <f t="shared" si="56"/>
        <v/>
      </c>
      <c r="AX146" s="5"/>
    </row>
    <row r="147" spans="2:50" x14ac:dyDescent="0.25">
      <c r="B147" s="4"/>
      <c r="E147" s="3" t="str">
        <f>IF($A147="ADD",IF(NOT(ISBLANK(D147)),_xlfn.XLOOKUP(D147,roadnames[lookupValue],roadnames[lookupKey],"ERROR"),""), "")</f>
        <v/>
      </c>
      <c r="F147" s="4"/>
      <c r="G147" s="4"/>
      <c r="H147" s="19"/>
      <c r="I147" s="19"/>
      <c r="K147" s="3" t="str">
        <f>IF($A147="ADD",IF(NOT(ISBLANK(J147)),_xlfn.XLOOKUP(J147,side[lookupValue],side[lookupKey],"ERROR"),""), "")</f>
        <v/>
      </c>
      <c r="L147" s="19" t="str">
        <f t="shared" si="38"/>
        <v/>
      </c>
      <c r="M147" s="4"/>
      <c r="O147" s="3" t="str">
        <f>IF($A147="ADD",IF(NOT(ISBLANK(N147)),_xlfn.XLOOKUP(N147,len_adjust_rsn[lookupValue],len_adjust_rsn[lookupKey],"ERROR"),""), "")</f>
        <v/>
      </c>
      <c r="P147" s="19"/>
      <c r="Q147" s="19" t="str">
        <f t="shared" si="39"/>
        <v/>
      </c>
      <c r="R147" s="19"/>
      <c r="S147" s="19" t="str">
        <f t="shared" si="40"/>
        <v/>
      </c>
      <c r="U147" s="3" t="str">
        <f>IF($A147="ADD",IF(NOT(ISBLANK(T147)),_xlfn.XLOOKUP(T147,ud_stopping_place_type[lookupValue],ud_stopping_place_type[lookupKey],"ERROR"),""), "")</f>
        <v/>
      </c>
      <c r="V147" s="2" t="str">
        <f t="shared" si="41"/>
        <v/>
      </c>
      <c r="W147" s="2" t="str">
        <f t="shared" si="42"/>
        <v/>
      </c>
      <c r="X147" s="2" t="str">
        <f t="shared" si="43"/>
        <v/>
      </c>
      <c r="Y147" s="2" t="str">
        <f t="shared" si="44"/>
        <v/>
      </c>
      <c r="Z147" s="2" t="str">
        <f t="shared" si="45"/>
        <v/>
      </c>
      <c r="AA147" s="2" t="str">
        <f t="shared" si="46"/>
        <v/>
      </c>
      <c r="AB147" s="2" t="str">
        <f t="shared" si="47"/>
        <v/>
      </c>
      <c r="AD147" s="21"/>
      <c r="AE147" s="3" t="str">
        <f t="shared" si="48"/>
        <v/>
      </c>
      <c r="AF147" s="3" t="str">
        <f>IF($A147="","",IF((AND($A147="ADD",OR(AE147="",AE147="In Use"))),"5",(_xlfn.XLOOKUP(AE147,ud_asset_status[lookupValue],ud_asset_status[lookupKey],""))))</f>
        <v/>
      </c>
      <c r="AG147" s="21"/>
      <c r="AI147" s="3" t="str">
        <f>IF($A147="ADD",IF(NOT(ISBLANK(AH147)),_xlfn.XLOOKUP(AH147,ar_replace_reason[lookupValue],ar_replace_reason[lookupKey],"ERROR"),""), "")</f>
        <v/>
      </c>
      <c r="AJ147" s="3" t="str">
        <f t="shared" si="49"/>
        <v/>
      </c>
      <c r="AK147" s="3" t="str">
        <f>IF($A147="","",IF((AND($A147="ADD",OR(AJ147="",AJ147="Queenstown-Lakes District Council"))),"70",(_xlfn.XLOOKUP(AJ147,ud_organisation_owner[lookupValue],ud_organisation_owner[lookupKey],""))))</f>
        <v/>
      </c>
      <c r="AL147" s="3" t="str">
        <f t="shared" si="50"/>
        <v/>
      </c>
      <c r="AM147" s="3" t="str">
        <f>IF($A147="","",IF((AND($A147="ADD",OR(AL147="",AL147="Queenstown-Lakes District Council"))),"70",(_xlfn.XLOOKUP(AL147,ud_organisation_owner[lookupValue],ud_organisation_owner[lookupKey],""))))</f>
        <v/>
      </c>
      <c r="AN147" s="3" t="str">
        <f t="shared" si="51"/>
        <v/>
      </c>
      <c r="AO147" s="3" t="str">
        <f>IF($A147="","",IF((AND($A147="ADD",OR(AN147="",AN147="Local Authority"))),"17",(_xlfn.XLOOKUP(AN147,ud_sub_organisation[lookupValue],ud_sub_organisation[lookupKey],""))))</f>
        <v/>
      </c>
      <c r="AP147" s="3" t="str">
        <f t="shared" si="52"/>
        <v/>
      </c>
      <c r="AQ147" s="3" t="str">
        <f>IF($A147="","",IF((AND($A147="ADD",OR(AP147="",AP147="Vested Assets"))),"12",(_xlfn.XLOOKUP(AP147,ud_work_category[lookupValue],ud_work_category[lookupKey],""))))</f>
        <v/>
      </c>
      <c r="AR147" s="20"/>
      <c r="AS147" s="2" t="str">
        <f t="shared" si="53"/>
        <v/>
      </c>
      <c r="AT147" s="2" t="str">
        <f t="shared" si="54"/>
        <v/>
      </c>
      <c r="AU147" s="3" t="str">
        <f t="shared" si="55"/>
        <v/>
      </c>
      <c r="AV147" s="3" t="str">
        <f>IF($A147="","",IF((AND($A147="ADD",OR(AU147="",AU147="Excellent"))),"1",(_xlfn.XLOOKUP(AU147,condition[lookupValue],condition[lookupKey],""))))</f>
        <v/>
      </c>
      <c r="AW147" s="21" t="str">
        <f t="shared" si="56"/>
        <v/>
      </c>
      <c r="AX147" s="5"/>
    </row>
    <row r="148" spans="2:50" x14ac:dyDescent="0.25">
      <c r="B148" s="4"/>
      <c r="E148" s="3" t="str">
        <f>IF($A148="ADD",IF(NOT(ISBLANK(D148)),_xlfn.XLOOKUP(D148,roadnames[lookupValue],roadnames[lookupKey],"ERROR"),""), "")</f>
        <v/>
      </c>
      <c r="F148" s="4"/>
      <c r="G148" s="4"/>
      <c r="H148" s="19"/>
      <c r="I148" s="19"/>
      <c r="K148" s="3" t="str">
        <f>IF($A148="ADD",IF(NOT(ISBLANK(J148)),_xlfn.XLOOKUP(J148,side[lookupValue],side[lookupKey],"ERROR"),""), "")</f>
        <v/>
      </c>
      <c r="L148" s="19" t="str">
        <f t="shared" si="38"/>
        <v/>
      </c>
      <c r="M148" s="4"/>
      <c r="O148" s="3" t="str">
        <f>IF($A148="ADD",IF(NOT(ISBLANK(N148)),_xlfn.XLOOKUP(N148,len_adjust_rsn[lookupValue],len_adjust_rsn[lookupKey],"ERROR"),""), "")</f>
        <v/>
      </c>
      <c r="P148" s="19"/>
      <c r="Q148" s="19" t="str">
        <f t="shared" si="39"/>
        <v/>
      </c>
      <c r="R148" s="19"/>
      <c r="S148" s="19" t="str">
        <f t="shared" si="40"/>
        <v/>
      </c>
      <c r="U148" s="3" t="str">
        <f>IF($A148="ADD",IF(NOT(ISBLANK(T148)),_xlfn.XLOOKUP(T148,ud_stopping_place_type[lookupValue],ud_stopping_place_type[lookupKey],"ERROR"),""), "")</f>
        <v/>
      </c>
      <c r="V148" s="2" t="str">
        <f t="shared" si="41"/>
        <v/>
      </c>
      <c r="W148" s="2" t="str">
        <f t="shared" si="42"/>
        <v/>
      </c>
      <c r="X148" s="2" t="str">
        <f t="shared" si="43"/>
        <v/>
      </c>
      <c r="Y148" s="2" t="str">
        <f t="shared" si="44"/>
        <v/>
      </c>
      <c r="Z148" s="2" t="str">
        <f t="shared" si="45"/>
        <v/>
      </c>
      <c r="AA148" s="2" t="str">
        <f t="shared" si="46"/>
        <v/>
      </c>
      <c r="AB148" s="2" t="str">
        <f t="shared" si="47"/>
        <v/>
      </c>
      <c r="AD148" s="21"/>
      <c r="AE148" s="3" t="str">
        <f t="shared" si="48"/>
        <v/>
      </c>
      <c r="AF148" s="3" t="str">
        <f>IF($A148="","",IF((AND($A148="ADD",OR(AE148="",AE148="In Use"))),"5",(_xlfn.XLOOKUP(AE148,ud_asset_status[lookupValue],ud_asset_status[lookupKey],""))))</f>
        <v/>
      </c>
      <c r="AG148" s="21"/>
      <c r="AI148" s="3" t="str">
        <f>IF($A148="ADD",IF(NOT(ISBLANK(AH148)),_xlfn.XLOOKUP(AH148,ar_replace_reason[lookupValue],ar_replace_reason[lookupKey],"ERROR"),""), "")</f>
        <v/>
      </c>
      <c r="AJ148" s="3" t="str">
        <f t="shared" si="49"/>
        <v/>
      </c>
      <c r="AK148" s="3" t="str">
        <f>IF($A148="","",IF((AND($A148="ADD",OR(AJ148="",AJ148="Queenstown-Lakes District Council"))),"70",(_xlfn.XLOOKUP(AJ148,ud_organisation_owner[lookupValue],ud_organisation_owner[lookupKey],""))))</f>
        <v/>
      </c>
      <c r="AL148" s="3" t="str">
        <f t="shared" si="50"/>
        <v/>
      </c>
      <c r="AM148" s="3" t="str">
        <f>IF($A148="","",IF((AND($A148="ADD",OR(AL148="",AL148="Queenstown-Lakes District Council"))),"70",(_xlfn.XLOOKUP(AL148,ud_organisation_owner[lookupValue],ud_organisation_owner[lookupKey],""))))</f>
        <v/>
      </c>
      <c r="AN148" s="3" t="str">
        <f t="shared" si="51"/>
        <v/>
      </c>
      <c r="AO148" s="3" t="str">
        <f>IF($A148="","",IF((AND($A148="ADD",OR(AN148="",AN148="Local Authority"))),"17",(_xlfn.XLOOKUP(AN148,ud_sub_organisation[lookupValue],ud_sub_organisation[lookupKey],""))))</f>
        <v/>
      </c>
      <c r="AP148" s="3" t="str">
        <f t="shared" si="52"/>
        <v/>
      </c>
      <c r="AQ148" s="3" t="str">
        <f>IF($A148="","",IF((AND($A148="ADD",OR(AP148="",AP148="Vested Assets"))),"12",(_xlfn.XLOOKUP(AP148,ud_work_category[lookupValue],ud_work_category[lookupKey],""))))</f>
        <v/>
      </c>
      <c r="AR148" s="20"/>
      <c r="AS148" s="2" t="str">
        <f t="shared" si="53"/>
        <v/>
      </c>
      <c r="AT148" s="2" t="str">
        <f t="shared" si="54"/>
        <v/>
      </c>
      <c r="AU148" s="3" t="str">
        <f t="shared" si="55"/>
        <v/>
      </c>
      <c r="AV148" s="3" t="str">
        <f>IF($A148="","",IF((AND($A148="ADD",OR(AU148="",AU148="Excellent"))),"1",(_xlfn.XLOOKUP(AU148,condition[lookupValue],condition[lookupKey],""))))</f>
        <v/>
      </c>
      <c r="AW148" s="21" t="str">
        <f t="shared" si="56"/>
        <v/>
      </c>
      <c r="AX148" s="5"/>
    </row>
    <row r="149" spans="2:50" x14ac:dyDescent="0.25">
      <c r="B149" s="4"/>
      <c r="E149" s="3" t="str">
        <f>IF($A149="ADD",IF(NOT(ISBLANK(D149)),_xlfn.XLOOKUP(D149,roadnames[lookupValue],roadnames[lookupKey],"ERROR"),""), "")</f>
        <v/>
      </c>
      <c r="F149" s="4"/>
      <c r="G149" s="4"/>
      <c r="H149" s="19"/>
      <c r="I149" s="19"/>
      <c r="K149" s="3" t="str">
        <f>IF($A149="ADD",IF(NOT(ISBLANK(J149)),_xlfn.XLOOKUP(J149,side[lookupValue],side[lookupKey],"ERROR"),""), "")</f>
        <v/>
      </c>
      <c r="L149" s="19" t="str">
        <f t="shared" si="38"/>
        <v/>
      </c>
      <c r="M149" s="4"/>
      <c r="O149" s="3" t="str">
        <f>IF($A149="ADD",IF(NOT(ISBLANK(N149)),_xlfn.XLOOKUP(N149,len_adjust_rsn[lookupValue],len_adjust_rsn[lookupKey],"ERROR"),""), "")</f>
        <v/>
      </c>
      <c r="P149" s="19"/>
      <c r="Q149" s="19" t="str">
        <f t="shared" si="39"/>
        <v/>
      </c>
      <c r="R149" s="19"/>
      <c r="S149" s="19" t="str">
        <f t="shared" si="40"/>
        <v/>
      </c>
      <c r="U149" s="3" t="str">
        <f>IF($A149="ADD",IF(NOT(ISBLANK(T149)),_xlfn.XLOOKUP(T149,ud_stopping_place_type[lookupValue],ud_stopping_place_type[lookupKey],"ERROR"),""), "")</f>
        <v/>
      </c>
      <c r="V149" s="2" t="str">
        <f t="shared" si="41"/>
        <v/>
      </c>
      <c r="W149" s="2" t="str">
        <f t="shared" si="42"/>
        <v/>
      </c>
      <c r="X149" s="2" t="str">
        <f t="shared" si="43"/>
        <v/>
      </c>
      <c r="Y149" s="2" t="str">
        <f t="shared" si="44"/>
        <v/>
      </c>
      <c r="Z149" s="2" t="str">
        <f t="shared" si="45"/>
        <v/>
      </c>
      <c r="AA149" s="2" t="str">
        <f t="shared" si="46"/>
        <v/>
      </c>
      <c r="AB149" s="2" t="str">
        <f t="shared" si="47"/>
        <v/>
      </c>
      <c r="AD149" s="21"/>
      <c r="AE149" s="3" t="str">
        <f t="shared" si="48"/>
        <v/>
      </c>
      <c r="AF149" s="3" t="str">
        <f>IF($A149="","",IF((AND($A149="ADD",OR(AE149="",AE149="In Use"))),"5",(_xlfn.XLOOKUP(AE149,ud_asset_status[lookupValue],ud_asset_status[lookupKey],""))))</f>
        <v/>
      </c>
      <c r="AG149" s="21"/>
      <c r="AI149" s="3" t="str">
        <f>IF($A149="ADD",IF(NOT(ISBLANK(AH149)),_xlfn.XLOOKUP(AH149,ar_replace_reason[lookupValue],ar_replace_reason[lookupKey],"ERROR"),""), "")</f>
        <v/>
      </c>
      <c r="AJ149" s="3" t="str">
        <f t="shared" si="49"/>
        <v/>
      </c>
      <c r="AK149" s="3" t="str">
        <f>IF($A149="","",IF((AND($A149="ADD",OR(AJ149="",AJ149="Queenstown-Lakes District Council"))),"70",(_xlfn.XLOOKUP(AJ149,ud_organisation_owner[lookupValue],ud_organisation_owner[lookupKey],""))))</f>
        <v/>
      </c>
      <c r="AL149" s="3" t="str">
        <f t="shared" si="50"/>
        <v/>
      </c>
      <c r="AM149" s="3" t="str">
        <f>IF($A149="","",IF((AND($A149="ADD",OR(AL149="",AL149="Queenstown-Lakes District Council"))),"70",(_xlfn.XLOOKUP(AL149,ud_organisation_owner[lookupValue],ud_organisation_owner[lookupKey],""))))</f>
        <v/>
      </c>
      <c r="AN149" s="3" t="str">
        <f t="shared" si="51"/>
        <v/>
      </c>
      <c r="AO149" s="3" t="str">
        <f>IF($A149="","",IF((AND($A149="ADD",OR(AN149="",AN149="Local Authority"))),"17",(_xlfn.XLOOKUP(AN149,ud_sub_organisation[lookupValue],ud_sub_organisation[lookupKey],""))))</f>
        <v/>
      </c>
      <c r="AP149" s="3" t="str">
        <f t="shared" si="52"/>
        <v/>
      </c>
      <c r="AQ149" s="3" t="str">
        <f>IF($A149="","",IF((AND($A149="ADD",OR(AP149="",AP149="Vested Assets"))),"12",(_xlfn.XLOOKUP(AP149,ud_work_category[lookupValue],ud_work_category[lookupKey],""))))</f>
        <v/>
      </c>
      <c r="AR149" s="20"/>
      <c r="AS149" s="2" t="str">
        <f t="shared" si="53"/>
        <v/>
      </c>
      <c r="AT149" s="2" t="str">
        <f t="shared" si="54"/>
        <v/>
      </c>
      <c r="AU149" s="3" t="str">
        <f t="shared" si="55"/>
        <v/>
      </c>
      <c r="AV149" s="3" t="str">
        <f>IF($A149="","",IF((AND($A149="ADD",OR(AU149="",AU149="Excellent"))),"1",(_xlfn.XLOOKUP(AU149,condition[lookupValue],condition[lookupKey],""))))</f>
        <v/>
      </c>
      <c r="AW149" s="21" t="str">
        <f t="shared" si="56"/>
        <v/>
      </c>
      <c r="AX149" s="5"/>
    </row>
    <row r="150" spans="2:50" x14ac:dyDescent="0.25">
      <c r="B150" s="4"/>
      <c r="E150" s="3" t="str">
        <f>IF($A150="ADD",IF(NOT(ISBLANK(D150)),_xlfn.XLOOKUP(D150,roadnames[lookupValue],roadnames[lookupKey],"ERROR"),""), "")</f>
        <v/>
      </c>
      <c r="F150" s="4"/>
      <c r="G150" s="4"/>
      <c r="H150" s="19"/>
      <c r="I150" s="19"/>
      <c r="K150" s="3" t="str">
        <f>IF($A150="ADD",IF(NOT(ISBLANK(J150)),_xlfn.XLOOKUP(J150,side[lookupValue],side[lookupKey],"ERROR"),""), "")</f>
        <v/>
      </c>
      <c r="L150" s="19" t="str">
        <f t="shared" si="38"/>
        <v/>
      </c>
      <c r="M150" s="4"/>
      <c r="O150" s="3" t="str">
        <f>IF($A150="ADD",IF(NOT(ISBLANK(N150)),_xlfn.XLOOKUP(N150,len_adjust_rsn[lookupValue],len_adjust_rsn[lookupKey],"ERROR"),""), "")</f>
        <v/>
      </c>
      <c r="P150" s="19"/>
      <c r="Q150" s="19" t="str">
        <f t="shared" si="39"/>
        <v/>
      </c>
      <c r="R150" s="19"/>
      <c r="S150" s="19" t="str">
        <f t="shared" si="40"/>
        <v/>
      </c>
      <c r="U150" s="3" t="str">
        <f>IF($A150="ADD",IF(NOT(ISBLANK(T150)),_xlfn.XLOOKUP(T150,ud_stopping_place_type[lookupValue],ud_stopping_place_type[lookupKey],"ERROR"),""), "")</f>
        <v/>
      </c>
      <c r="V150" s="2" t="str">
        <f t="shared" si="41"/>
        <v/>
      </c>
      <c r="W150" s="2" t="str">
        <f t="shared" si="42"/>
        <v/>
      </c>
      <c r="X150" s="2" t="str">
        <f t="shared" si="43"/>
        <v/>
      </c>
      <c r="Y150" s="2" t="str">
        <f t="shared" si="44"/>
        <v/>
      </c>
      <c r="Z150" s="2" t="str">
        <f t="shared" si="45"/>
        <v/>
      </c>
      <c r="AA150" s="2" t="str">
        <f t="shared" si="46"/>
        <v/>
      </c>
      <c r="AB150" s="2" t="str">
        <f t="shared" si="47"/>
        <v/>
      </c>
      <c r="AD150" s="21"/>
      <c r="AE150" s="3" t="str">
        <f t="shared" si="48"/>
        <v/>
      </c>
      <c r="AF150" s="3" t="str">
        <f>IF($A150="","",IF((AND($A150="ADD",OR(AE150="",AE150="In Use"))),"5",(_xlfn.XLOOKUP(AE150,ud_asset_status[lookupValue],ud_asset_status[lookupKey],""))))</f>
        <v/>
      </c>
      <c r="AG150" s="21"/>
      <c r="AI150" s="3" t="str">
        <f>IF($A150="ADD",IF(NOT(ISBLANK(AH150)),_xlfn.XLOOKUP(AH150,ar_replace_reason[lookupValue],ar_replace_reason[lookupKey],"ERROR"),""), "")</f>
        <v/>
      </c>
      <c r="AJ150" s="3" t="str">
        <f t="shared" si="49"/>
        <v/>
      </c>
      <c r="AK150" s="3" t="str">
        <f>IF($A150="","",IF((AND($A150="ADD",OR(AJ150="",AJ150="Queenstown-Lakes District Council"))),"70",(_xlfn.XLOOKUP(AJ150,ud_organisation_owner[lookupValue],ud_organisation_owner[lookupKey],""))))</f>
        <v/>
      </c>
      <c r="AL150" s="3" t="str">
        <f t="shared" si="50"/>
        <v/>
      </c>
      <c r="AM150" s="3" t="str">
        <f>IF($A150="","",IF((AND($A150="ADD",OR(AL150="",AL150="Queenstown-Lakes District Council"))),"70",(_xlfn.XLOOKUP(AL150,ud_organisation_owner[lookupValue],ud_organisation_owner[lookupKey],""))))</f>
        <v/>
      </c>
      <c r="AN150" s="3" t="str">
        <f t="shared" si="51"/>
        <v/>
      </c>
      <c r="AO150" s="3" t="str">
        <f>IF($A150="","",IF((AND($A150="ADD",OR(AN150="",AN150="Local Authority"))),"17",(_xlfn.XLOOKUP(AN150,ud_sub_organisation[lookupValue],ud_sub_organisation[lookupKey],""))))</f>
        <v/>
      </c>
      <c r="AP150" s="3" t="str">
        <f t="shared" si="52"/>
        <v/>
      </c>
      <c r="AQ150" s="3" t="str">
        <f>IF($A150="","",IF((AND($A150="ADD",OR(AP150="",AP150="Vested Assets"))),"12",(_xlfn.XLOOKUP(AP150,ud_work_category[lookupValue],ud_work_category[lookupKey],""))))</f>
        <v/>
      </c>
      <c r="AR150" s="20"/>
      <c r="AS150" s="2" t="str">
        <f t="shared" si="53"/>
        <v/>
      </c>
      <c r="AT150" s="2" t="str">
        <f t="shared" si="54"/>
        <v/>
      </c>
      <c r="AU150" s="3" t="str">
        <f t="shared" si="55"/>
        <v/>
      </c>
      <c r="AV150" s="3" t="str">
        <f>IF($A150="","",IF((AND($A150="ADD",OR(AU150="",AU150="Excellent"))),"1",(_xlfn.XLOOKUP(AU150,condition[lookupValue],condition[lookupKey],""))))</f>
        <v/>
      </c>
      <c r="AW150" s="21" t="str">
        <f t="shared" si="56"/>
        <v/>
      </c>
      <c r="AX150" s="5"/>
    </row>
    <row r="151" spans="2:50" x14ac:dyDescent="0.25">
      <c r="B151" s="4"/>
      <c r="E151" s="3" t="str">
        <f>IF($A151="ADD",IF(NOT(ISBLANK(D151)),_xlfn.XLOOKUP(D151,roadnames[lookupValue],roadnames[lookupKey],"ERROR"),""), "")</f>
        <v/>
      </c>
      <c r="F151" s="4"/>
      <c r="G151" s="4"/>
      <c r="H151" s="19"/>
      <c r="I151" s="19"/>
      <c r="K151" s="3" t="str">
        <f>IF($A151="ADD",IF(NOT(ISBLANK(J151)),_xlfn.XLOOKUP(J151,side[lookupValue],side[lookupKey],"ERROR"),""), "")</f>
        <v/>
      </c>
      <c r="L151" s="19" t="str">
        <f t="shared" si="38"/>
        <v/>
      </c>
      <c r="M151" s="4"/>
      <c r="O151" s="3" t="str">
        <f>IF($A151="ADD",IF(NOT(ISBLANK(N151)),_xlfn.XLOOKUP(N151,len_adjust_rsn[lookupValue],len_adjust_rsn[lookupKey],"ERROR"),""), "")</f>
        <v/>
      </c>
      <c r="P151" s="19"/>
      <c r="Q151" s="19" t="str">
        <f t="shared" si="39"/>
        <v/>
      </c>
      <c r="R151" s="19"/>
      <c r="S151" s="19" t="str">
        <f t="shared" si="40"/>
        <v/>
      </c>
      <c r="U151" s="3" t="str">
        <f>IF($A151="ADD",IF(NOT(ISBLANK(T151)),_xlfn.XLOOKUP(T151,ud_stopping_place_type[lookupValue],ud_stopping_place_type[lookupKey],"ERROR"),""), "")</f>
        <v/>
      </c>
      <c r="V151" s="2" t="str">
        <f t="shared" si="41"/>
        <v/>
      </c>
      <c r="W151" s="2" t="str">
        <f t="shared" si="42"/>
        <v/>
      </c>
      <c r="X151" s="2" t="str">
        <f t="shared" si="43"/>
        <v/>
      </c>
      <c r="Y151" s="2" t="str">
        <f t="shared" si="44"/>
        <v/>
      </c>
      <c r="Z151" s="2" t="str">
        <f t="shared" si="45"/>
        <v/>
      </c>
      <c r="AA151" s="2" t="str">
        <f t="shared" si="46"/>
        <v/>
      </c>
      <c r="AB151" s="2" t="str">
        <f t="shared" si="47"/>
        <v/>
      </c>
      <c r="AD151" s="21"/>
      <c r="AE151" s="3" t="str">
        <f t="shared" si="48"/>
        <v/>
      </c>
      <c r="AF151" s="3" t="str">
        <f>IF($A151="","",IF((AND($A151="ADD",OR(AE151="",AE151="In Use"))),"5",(_xlfn.XLOOKUP(AE151,ud_asset_status[lookupValue],ud_asset_status[lookupKey],""))))</f>
        <v/>
      </c>
      <c r="AG151" s="21"/>
      <c r="AI151" s="3" t="str">
        <f>IF($A151="ADD",IF(NOT(ISBLANK(AH151)),_xlfn.XLOOKUP(AH151,ar_replace_reason[lookupValue],ar_replace_reason[lookupKey],"ERROR"),""), "")</f>
        <v/>
      </c>
      <c r="AJ151" s="3" t="str">
        <f t="shared" si="49"/>
        <v/>
      </c>
      <c r="AK151" s="3" t="str">
        <f>IF($A151="","",IF((AND($A151="ADD",OR(AJ151="",AJ151="Queenstown-Lakes District Council"))),"70",(_xlfn.XLOOKUP(AJ151,ud_organisation_owner[lookupValue],ud_organisation_owner[lookupKey],""))))</f>
        <v/>
      </c>
      <c r="AL151" s="3" t="str">
        <f t="shared" si="50"/>
        <v/>
      </c>
      <c r="AM151" s="3" t="str">
        <f>IF($A151="","",IF((AND($A151="ADD",OR(AL151="",AL151="Queenstown-Lakes District Council"))),"70",(_xlfn.XLOOKUP(AL151,ud_organisation_owner[lookupValue],ud_organisation_owner[lookupKey],""))))</f>
        <v/>
      </c>
      <c r="AN151" s="3" t="str">
        <f t="shared" si="51"/>
        <v/>
      </c>
      <c r="AO151" s="3" t="str">
        <f>IF($A151="","",IF((AND($A151="ADD",OR(AN151="",AN151="Local Authority"))),"17",(_xlfn.XLOOKUP(AN151,ud_sub_organisation[lookupValue],ud_sub_organisation[lookupKey],""))))</f>
        <v/>
      </c>
      <c r="AP151" s="3" t="str">
        <f t="shared" si="52"/>
        <v/>
      </c>
      <c r="AQ151" s="3" t="str">
        <f>IF($A151="","",IF((AND($A151="ADD",OR(AP151="",AP151="Vested Assets"))),"12",(_xlfn.XLOOKUP(AP151,ud_work_category[lookupValue],ud_work_category[lookupKey],""))))</f>
        <v/>
      </c>
      <c r="AR151" s="20"/>
      <c r="AS151" s="2" t="str">
        <f t="shared" si="53"/>
        <v/>
      </c>
      <c r="AT151" s="2" t="str">
        <f t="shared" si="54"/>
        <v/>
      </c>
      <c r="AU151" s="3" t="str">
        <f t="shared" si="55"/>
        <v/>
      </c>
      <c r="AV151" s="3" t="str">
        <f>IF($A151="","",IF((AND($A151="ADD",OR(AU151="",AU151="Excellent"))),"1",(_xlfn.XLOOKUP(AU151,condition[lookupValue],condition[lookupKey],""))))</f>
        <v/>
      </c>
      <c r="AW151" s="21" t="str">
        <f t="shared" si="56"/>
        <v/>
      </c>
      <c r="AX151" s="5"/>
    </row>
    <row r="152" spans="2:50" x14ac:dyDescent="0.25">
      <c r="B152" s="4"/>
      <c r="E152" s="3" t="str">
        <f>IF($A152="ADD",IF(NOT(ISBLANK(D152)),_xlfn.XLOOKUP(D152,roadnames[lookupValue],roadnames[lookupKey],"ERROR"),""), "")</f>
        <v/>
      </c>
      <c r="F152" s="4"/>
      <c r="G152" s="4"/>
      <c r="H152" s="19"/>
      <c r="I152" s="19"/>
      <c r="K152" s="3" t="str">
        <f>IF($A152="ADD",IF(NOT(ISBLANK(J152)),_xlfn.XLOOKUP(J152,side[lookupValue],side[lookupKey],"ERROR"),""), "")</f>
        <v/>
      </c>
      <c r="L152" s="19" t="str">
        <f t="shared" si="38"/>
        <v/>
      </c>
      <c r="M152" s="4"/>
      <c r="O152" s="3" t="str">
        <f>IF($A152="ADD",IF(NOT(ISBLANK(N152)),_xlfn.XLOOKUP(N152,len_adjust_rsn[lookupValue],len_adjust_rsn[lookupKey],"ERROR"),""), "")</f>
        <v/>
      </c>
      <c r="P152" s="19"/>
      <c r="Q152" s="19" t="str">
        <f t="shared" si="39"/>
        <v/>
      </c>
      <c r="R152" s="19"/>
      <c r="S152" s="19" t="str">
        <f t="shared" si="40"/>
        <v/>
      </c>
      <c r="U152" s="3" t="str">
        <f>IF($A152="ADD",IF(NOT(ISBLANK(T152)),_xlfn.XLOOKUP(T152,ud_stopping_place_type[lookupValue],ud_stopping_place_type[lookupKey],"ERROR"),""), "")</f>
        <v/>
      </c>
      <c r="V152" s="2" t="str">
        <f t="shared" si="41"/>
        <v/>
      </c>
      <c r="W152" s="2" t="str">
        <f t="shared" si="42"/>
        <v/>
      </c>
      <c r="X152" s="2" t="str">
        <f t="shared" si="43"/>
        <v/>
      </c>
      <c r="Y152" s="2" t="str">
        <f t="shared" si="44"/>
        <v/>
      </c>
      <c r="Z152" s="2" t="str">
        <f t="shared" si="45"/>
        <v/>
      </c>
      <c r="AA152" s="2" t="str">
        <f t="shared" si="46"/>
        <v/>
      </c>
      <c r="AB152" s="2" t="str">
        <f t="shared" si="47"/>
        <v/>
      </c>
      <c r="AD152" s="21"/>
      <c r="AE152" s="3" t="str">
        <f t="shared" si="48"/>
        <v/>
      </c>
      <c r="AF152" s="3" t="str">
        <f>IF($A152="","",IF((AND($A152="ADD",OR(AE152="",AE152="In Use"))),"5",(_xlfn.XLOOKUP(AE152,ud_asset_status[lookupValue],ud_asset_status[lookupKey],""))))</f>
        <v/>
      </c>
      <c r="AG152" s="21"/>
      <c r="AI152" s="3" t="str">
        <f>IF($A152="ADD",IF(NOT(ISBLANK(AH152)),_xlfn.XLOOKUP(AH152,ar_replace_reason[lookupValue],ar_replace_reason[lookupKey],"ERROR"),""), "")</f>
        <v/>
      </c>
      <c r="AJ152" s="3" t="str">
        <f t="shared" si="49"/>
        <v/>
      </c>
      <c r="AK152" s="3" t="str">
        <f>IF($A152="","",IF((AND($A152="ADD",OR(AJ152="",AJ152="Queenstown-Lakes District Council"))),"70",(_xlfn.XLOOKUP(AJ152,ud_organisation_owner[lookupValue],ud_organisation_owner[lookupKey],""))))</f>
        <v/>
      </c>
      <c r="AL152" s="3" t="str">
        <f t="shared" si="50"/>
        <v/>
      </c>
      <c r="AM152" s="3" t="str">
        <f>IF($A152="","",IF((AND($A152="ADD",OR(AL152="",AL152="Queenstown-Lakes District Council"))),"70",(_xlfn.XLOOKUP(AL152,ud_organisation_owner[lookupValue],ud_organisation_owner[lookupKey],""))))</f>
        <v/>
      </c>
      <c r="AN152" s="3" t="str">
        <f t="shared" si="51"/>
        <v/>
      </c>
      <c r="AO152" s="3" t="str">
        <f>IF($A152="","",IF((AND($A152="ADD",OR(AN152="",AN152="Local Authority"))),"17",(_xlfn.XLOOKUP(AN152,ud_sub_organisation[lookupValue],ud_sub_organisation[lookupKey],""))))</f>
        <v/>
      </c>
      <c r="AP152" s="3" t="str">
        <f t="shared" si="52"/>
        <v/>
      </c>
      <c r="AQ152" s="3" t="str">
        <f>IF($A152="","",IF((AND($A152="ADD",OR(AP152="",AP152="Vested Assets"))),"12",(_xlfn.XLOOKUP(AP152,ud_work_category[lookupValue],ud_work_category[lookupKey],""))))</f>
        <v/>
      </c>
      <c r="AR152" s="20"/>
      <c r="AS152" s="2" t="str">
        <f t="shared" si="53"/>
        <v/>
      </c>
      <c r="AT152" s="2" t="str">
        <f t="shared" si="54"/>
        <v/>
      </c>
      <c r="AU152" s="3" t="str">
        <f t="shared" si="55"/>
        <v/>
      </c>
      <c r="AV152" s="3" t="str">
        <f>IF($A152="","",IF((AND($A152="ADD",OR(AU152="",AU152="Excellent"))),"1",(_xlfn.XLOOKUP(AU152,condition[lookupValue],condition[lookupKey],""))))</f>
        <v/>
      </c>
      <c r="AW152" s="21" t="str">
        <f t="shared" si="56"/>
        <v/>
      </c>
      <c r="AX152" s="5"/>
    </row>
    <row r="153" spans="2:50" x14ac:dyDescent="0.25">
      <c r="B153" s="4"/>
      <c r="E153" s="3" t="str">
        <f>IF($A153="ADD",IF(NOT(ISBLANK(D153)),_xlfn.XLOOKUP(D153,roadnames[lookupValue],roadnames[lookupKey],"ERROR"),""), "")</f>
        <v/>
      </c>
      <c r="F153" s="4"/>
      <c r="G153" s="4"/>
      <c r="H153" s="19"/>
      <c r="I153" s="19"/>
      <c r="K153" s="3" t="str">
        <f>IF($A153="ADD",IF(NOT(ISBLANK(J153)),_xlfn.XLOOKUP(J153,side[lookupValue],side[lookupKey],"ERROR"),""), "")</f>
        <v/>
      </c>
      <c r="L153" s="19" t="str">
        <f t="shared" si="38"/>
        <v/>
      </c>
      <c r="M153" s="4"/>
      <c r="O153" s="3" t="str">
        <f>IF($A153="ADD",IF(NOT(ISBLANK(N153)),_xlfn.XLOOKUP(N153,len_adjust_rsn[lookupValue],len_adjust_rsn[lookupKey],"ERROR"),""), "")</f>
        <v/>
      </c>
      <c r="P153" s="19"/>
      <c r="Q153" s="19" t="str">
        <f t="shared" si="39"/>
        <v/>
      </c>
      <c r="R153" s="19"/>
      <c r="S153" s="19" t="str">
        <f t="shared" si="40"/>
        <v/>
      </c>
      <c r="U153" s="3" t="str">
        <f>IF($A153="ADD",IF(NOT(ISBLANK(T153)),_xlfn.XLOOKUP(T153,ud_stopping_place_type[lookupValue],ud_stopping_place_type[lookupKey],"ERROR"),""), "")</f>
        <v/>
      </c>
      <c r="V153" s="2" t="str">
        <f t="shared" si="41"/>
        <v/>
      </c>
      <c r="W153" s="2" t="str">
        <f t="shared" si="42"/>
        <v/>
      </c>
      <c r="X153" s="2" t="str">
        <f t="shared" si="43"/>
        <v/>
      </c>
      <c r="Y153" s="2" t="str">
        <f t="shared" si="44"/>
        <v/>
      </c>
      <c r="Z153" s="2" t="str">
        <f t="shared" si="45"/>
        <v/>
      </c>
      <c r="AA153" s="2" t="str">
        <f t="shared" si="46"/>
        <v/>
      </c>
      <c r="AB153" s="2" t="str">
        <f t="shared" si="47"/>
        <v/>
      </c>
      <c r="AD153" s="21"/>
      <c r="AE153" s="3" t="str">
        <f t="shared" si="48"/>
        <v/>
      </c>
      <c r="AF153" s="3" t="str">
        <f>IF($A153="","",IF((AND($A153="ADD",OR(AE153="",AE153="In Use"))),"5",(_xlfn.XLOOKUP(AE153,ud_asset_status[lookupValue],ud_asset_status[lookupKey],""))))</f>
        <v/>
      </c>
      <c r="AG153" s="21"/>
      <c r="AI153" s="3" t="str">
        <f>IF($A153="ADD",IF(NOT(ISBLANK(AH153)),_xlfn.XLOOKUP(AH153,ar_replace_reason[lookupValue],ar_replace_reason[lookupKey],"ERROR"),""), "")</f>
        <v/>
      </c>
      <c r="AJ153" s="3" t="str">
        <f t="shared" si="49"/>
        <v/>
      </c>
      <c r="AK153" s="3" t="str">
        <f>IF($A153="","",IF((AND($A153="ADD",OR(AJ153="",AJ153="Queenstown-Lakes District Council"))),"70",(_xlfn.XLOOKUP(AJ153,ud_organisation_owner[lookupValue],ud_organisation_owner[lookupKey],""))))</f>
        <v/>
      </c>
      <c r="AL153" s="3" t="str">
        <f t="shared" si="50"/>
        <v/>
      </c>
      <c r="AM153" s="3" t="str">
        <f>IF($A153="","",IF((AND($A153="ADD",OR(AL153="",AL153="Queenstown-Lakes District Council"))),"70",(_xlfn.XLOOKUP(AL153,ud_organisation_owner[lookupValue],ud_organisation_owner[lookupKey],""))))</f>
        <v/>
      </c>
      <c r="AN153" s="3" t="str">
        <f t="shared" si="51"/>
        <v/>
      </c>
      <c r="AO153" s="3" t="str">
        <f>IF($A153="","",IF((AND($A153="ADD",OR(AN153="",AN153="Local Authority"))),"17",(_xlfn.XLOOKUP(AN153,ud_sub_organisation[lookupValue],ud_sub_organisation[lookupKey],""))))</f>
        <v/>
      </c>
      <c r="AP153" s="3" t="str">
        <f t="shared" si="52"/>
        <v/>
      </c>
      <c r="AQ153" s="3" t="str">
        <f>IF($A153="","",IF((AND($A153="ADD",OR(AP153="",AP153="Vested Assets"))),"12",(_xlfn.XLOOKUP(AP153,ud_work_category[lookupValue],ud_work_category[lookupKey],""))))</f>
        <v/>
      </c>
      <c r="AR153" s="20"/>
      <c r="AS153" s="2" t="str">
        <f t="shared" si="53"/>
        <v/>
      </c>
      <c r="AT153" s="2" t="str">
        <f t="shared" si="54"/>
        <v/>
      </c>
      <c r="AU153" s="3" t="str">
        <f t="shared" si="55"/>
        <v/>
      </c>
      <c r="AV153" s="3" t="str">
        <f>IF($A153="","",IF((AND($A153="ADD",OR(AU153="",AU153="Excellent"))),"1",(_xlfn.XLOOKUP(AU153,condition[lookupValue],condition[lookupKey],""))))</f>
        <v/>
      </c>
      <c r="AW153" s="21" t="str">
        <f t="shared" si="56"/>
        <v/>
      </c>
      <c r="AX153" s="5"/>
    </row>
    <row r="154" spans="2:50" x14ac:dyDescent="0.25">
      <c r="B154" s="4"/>
      <c r="E154" s="3" t="str">
        <f>IF($A154="ADD",IF(NOT(ISBLANK(D154)),_xlfn.XLOOKUP(D154,roadnames[lookupValue],roadnames[lookupKey],"ERROR"),""), "")</f>
        <v/>
      </c>
      <c r="F154" s="4"/>
      <c r="G154" s="4"/>
      <c r="H154" s="19"/>
      <c r="I154" s="19"/>
      <c r="K154" s="3" t="str">
        <f>IF($A154="ADD",IF(NOT(ISBLANK(J154)),_xlfn.XLOOKUP(J154,side[lookupValue],side[lookupKey],"ERROR"),""), "")</f>
        <v/>
      </c>
      <c r="L154" s="19" t="str">
        <f t="shared" si="38"/>
        <v/>
      </c>
      <c r="M154" s="4"/>
      <c r="O154" s="3" t="str">
        <f>IF($A154="ADD",IF(NOT(ISBLANK(N154)),_xlfn.XLOOKUP(N154,len_adjust_rsn[lookupValue],len_adjust_rsn[lookupKey],"ERROR"),""), "")</f>
        <v/>
      </c>
      <c r="P154" s="19"/>
      <c r="Q154" s="19" t="str">
        <f t="shared" si="39"/>
        <v/>
      </c>
      <c r="R154" s="19"/>
      <c r="S154" s="19" t="str">
        <f t="shared" si="40"/>
        <v/>
      </c>
      <c r="U154" s="3" t="str">
        <f>IF($A154="ADD",IF(NOT(ISBLANK(T154)),_xlfn.XLOOKUP(T154,ud_stopping_place_type[lookupValue],ud_stopping_place_type[lookupKey],"ERROR"),""), "")</f>
        <v/>
      </c>
      <c r="V154" s="2" t="str">
        <f t="shared" si="41"/>
        <v/>
      </c>
      <c r="W154" s="2" t="str">
        <f t="shared" si="42"/>
        <v/>
      </c>
      <c r="X154" s="2" t="str">
        <f t="shared" si="43"/>
        <v/>
      </c>
      <c r="Y154" s="2" t="str">
        <f t="shared" si="44"/>
        <v/>
      </c>
      <c r="Z154" s="2" t="str">
        <f t="shared" si="45"/>
        <v/>
      </c>
      <c r="AA154" s="2" t="str">
        <f t="shared" si="46"/>
        <v/>
      </c>
      <c r="AB154" s="2" t="str">
        <f t="shared" si="47"/>
        <v/>
      </c>
      <c r="AD154" s="21"/>
      <c r="AE154" s="3" t="str">
        <f t="shared" si="48"/>
        <v/>
      </c>
      <c r="AF154" s="3" t="str">
        <f>IF($A154="","",IF((AND($A154="ADD",OR(AE154="",AE154="In Use"))),"5",(_xlfn.XLOOKUP(AE154,ud_asset_status[lookupValue],ud_asset_status[lookupKey],""))))</f>
        <v/>
      </c>
      <c r="AG154" s="21"/>
      <c r="AI154" s="3" t="str">
        <f>IF($A154="ADD",IF(NOT(ISBLANK(AH154)),_xlfn.XLOOKUP(AH154,ar_replace_reason[lookupValue],ar_replace_reason[lookupKey],"ERROR"),""), "")</f>
        <v/>
      </c>
      <c r="AJ154" s="3" t="str">
        <f t="shared" si="49"/>
        <v/>
      </c>
      <c r="AK154" s="3" t="str">
        <f>IF($A154="","",IF((AND($A154="ADD",OR(AJ154="",AJ154="Queenstown-Lakes District Council"))),"70",(_xlfn.XLOOKUP(AJ154,ud_organisation_owner[lookupValue],ud_organisation_owner[lookupKey],""))))</f>
        <v/>
      </c>
      <c r="AL154" s="3" t="str">
        <f t="shared" si="50"/>
        <v/>
      </c>
      <c r="AM154" s="3" t="str">
        <f>IF($A154="","",IF((AND($A154="ADD",OR(AL154="",AL154="Queenstown-Lakes District Council"))),"70",(_xlfn.XLOOKUP(AL154,ud_organisation_owner[lookupValue],ud_organisation_owner[lookupKey],""))))</f>
        <v/>
      </c>
      <c r="AN154" s="3" t="str">
        <f t="shared" si="51"/>
        <v/>
      </c>
      <c r="AO154" s="3" t="str">
        <f>IF($A154="","",IF((AND($A154="ADD",OR(AN154="",AN154="Local Authority"))),"17",(_xlfn.XLOOKUP(AN154,ud_sub_organisation[lookupValue],ud_sub_organisation[lookupKey],""))))</f>
        <v/>
      </c>
      <c r="AP154" s="3" t="str">
        <f t="shared" si="52"/>
        <v/>
      </c>
      <c r="AQ154" s="3" t="str">
        <f>IF($A154="","",IF((AND($A154="ADD",OR(AP154="",AP154="Vested Assets"))),"12",(_xlfn.XLOOKUP(AP154,ud_work_category[lookupValue],ud_work_category[lookupKey],""))))</f>
        <v/>
      </c>
      <c r="AR154" s="20"/>
      <c r="AS154" s="2" t="str">
        <f t="shared" si="53"/>
        <v/>
      </c>
      <c r="AT154" s="2" t="str">
        <f t="shared" si="54"/>
        <v/>
      </c>
      <c r="AU154" s="3" t="str">
        <f t="shared" si="55"/>
        <v/>
      </c>
      <c r="AV154" s="3" t="str">
        <f>IF($A154="","",IF((AND($A154="ADD",OR(AU154="",AU154="Excellent"))),"1",(_xlfn.XLOOKUP(AU154,condition[lookupValue],condition[lookupKey],""))))</f>
        <v/>
      </c>
      <c r="AW154" s="21" t="str">
        <f t="shared" si="56"/>
        <v/>
      </c>
      <c r="AX154" s="5"/>
    </row>
    <row r="155" spans="2:50" x14ac:dyDescent="0.25">
      <c r="B155" s="4"/>
      <c r="E155" s="3" t="str">
        <f>IF($A155="ADD",IF(NOT(ISBLANK(D155)),_xlfn.XLOOKUP(D155,roadnames[lookupValue],roadnames[lookupKey],"ERROR"),""), "")</f>
        <v/>
      </c>
      <c r="F155" s="4"/>
      <c r="G155" s="4"/>
      <c r="H155" s="19"/>
      <c r="I155" s="19"/>
      <c r="K155" s="3" t="str">
        <f>IF($A155="ADD",IF(NOT(ISBLANK(J155)),_xlfn.XLOOKUP(J155,side[lookupValue],side[lookupKey],"ERROR"),""), "")</f>
        <v/>
      </c>
      <c r="L155" s="19" t="str">
        <f t="shared" si="38"/>
        <v/>
      </c>
      <c r="M155" s="4"/>
      <c r="O155" s="3" t="str">
        <f>IF($A155="ADD",IF(NOT(ISBLANK(N155)),_xlfn.XLOOKUP(N155,len_adjust_rsn[lookupValue],len_adjust_rsn[lookupKey],"ERROR"),""), "")</f>
        <v/>
      </c>
      <c r="P155" s="19"/>
      <c r="Q155" s="19" t="str">
        <f t="shared" si="39"/>
        <v/>
      </c>
      <c r="R155" s="19"/>
      <c r="S155" s="19" t="str">
        <f t="shared" si="40"/>
        <v/>
      </c>
      <c r="U155" s="3" t="str">
        <f>IF($A155="ADD",IF(NOT(ISBLANK(T155)),_xlfn.XLOOKUP(T155,ud_stopping_place_type[lookupValue],ud_stopping_place_type[lookupKey],"ERROR"),""), "")</f>
        <v/>
      </c>
      <c r="V155" s="2" t="str">
        <f t="shared" si="41"/>
        <v/>
      </c>
      <c r="W155" s="2" t="str">
        <f t="shared" si="42"/>
        <v/>
      </c>
      <c r="X155" s="2" t="str">
        <f t="shared" si="43"/>
        <v/>
      </c>
      <c r="Y155" s="2" t="str">
        <f t="shared" si="44"/>
        <v/>
      </c>
      <c r="Z155" s="2" t="str">
        <f t="shared" si="45"/>
        <v/>
      </c>
      <c r="AA155" s="2" t="str">
        <f t="shared" si="46"/>
        <v/>
      </c>
      <c r="AB155" s="2" t="str">
        <f t="shared" si="47"/>
        <v/>
      </c>
      <c r="AD155" s="21"/>
      <c r="AE155" s="3" t="str">
        <f t="shared" si="48"/>
        <v/>
      </c>
      <c r="AF155" s="3" t="str">
        <f>IF($A155="","",IF((AND($A155="ADD",OR(AE155="",AE155="In Use"))),"5",(_xlfn.XLOOKUP(AE155,ud_asset_status[lookupValue],ud_asset_status[lookupKey],""))))</f>
        <v/>
      </c>
      <c r="AG155" s="21"/>
      <c r="AI155" s="3" t="str">
        <f>IF($A155="ADD",IF(NOT(ISBLANK(AH155)),_xlfn.XLOOKUP(AH155,ar_replace_reason[lookupValue],ar_replace_reason[lookupKey],"ERROR"),""), "")</f>
        <v/>
      </c>
      <c r="AJ155" s="3" t="str">
        <f t="shared" si="49"/>
        <v/>
      </c>
      <c r="AK155" s="3" t="str">
        <f>IF($A155="","",IF((AND($A155="ADD",OR(AJ155="",AJ155="Queenstown-Lakes District Council"))),"70",(_xlfn.XLOOKUP(AJ155,ud_organisation_owner[lookupValue],ud_organisation_owner[lookupKey],""))))</f>
        <v/>
      </c>
      <c r="AL155" s="3" t="str">
        <f t="shared" si="50"/>
        <v/>
      </c>
      <c r="AM155" s="3" t="str">
        <f>IF($A155="","",IF((AND($A155="ADD",OR(AL155="",AL155="Queenstown-Lakes District Council"))),"70",(_xlfn.XLOOKUP(AL155,ud_organisation_owner[lookupValue],ud_organisation_owner[lookupKey],""))))</f>
        <v/>
      </c>
      <c r="AN155" s="3" t="str">
        <f t="shared" si="51"/>
        <v/>
      </c>
      <c r="AO155" s="3" t="str">
        <f>IF($A155="","",IF((AND($A155="ADD",OR(AN155="",AN155="Local Authority"))),"17",(_xlfn.XLOOKUP(AN155,ud_sub_organisation[lookupValue],ud_sub_organisation[lookupKey],""))))</f>
        <v/>
      </c>
      <c r="AP155" s="3" t="str">
        <f t="shared" si="52"/>
        <v/>
      </c>
      <c r="AQ155" s="3" t="str">
        <f>IF($A155="","",IF((AND($A155="ADD",OR(AP155="",AP155="Vested Assets"))),"12",(_xlfn.XLOOKUP(AP155,ud_work_category[lookupValue],ud_work_category[lookupKey],""))))</f>
        <v/>
      </c>
      <c r="AR155" s="20"/>
      <c r="AS155" s="2" t="str">
        <f t="shared" si="53"/>
        <v/>
      </c>
      <c r="AT155" s="2" t="str">
        <f t="shared" si="54"/>
        <v/>
      </c>
      <c r="AU155" s="3" t="str">
        <f t="shared" si="55"/>
        <v/>
      </c>
      <c r="AV155" s="3" t="str">
        <f>IF($A155="","",IF((AND($A155="ADD",OR(AU155="",AU155="Excellent"))),"1",(_xlfn.XLOOKUP(AU155,condition[lookupValue],condition[lookupKey],""))))</f>
        <v/>
      </c>
      <c r="AW155" s="21" t="str">
        <f t="shared" si="56"/>
        <v/>
      </c>
      <c r="AX155" s="5"/>
    </row>
    <row r="156" spans="2:50" x14ac:dyDescent="0.25">
      <c r="B156" s="4"/>
      <c r="E156" s="3" t="str">
        <f>IF($A156="ADD",IF(NOT(ISBLANK(D156)),_xlfn.XLOOKUP(D156,roadnames[lookupValue],roadnames[lookupKey],"ERROR"),""), "")</f>
        <v/>
      </c>
      <c r="F156" s="4"/>
      <c r="G156" s="4"/>
      <c r="H156" s="19"/>
      <c r="I156" s="19"/>
      <c r="K156" s="3" t="str">
        <f>IF($A156="ADD",IF(NOT(ISBLANK(J156)),_xlfn.XLOOKUP(J156,side[lookupValue],side[lookupKey],"ERROR"),""), "")</f>
        <v/>
      </c>
      <c r="L156" s="19" t="str">
        <f t="shared" si="38"/>
        <v/>
      </c>
      <c r="M156" s="4"/>
      <c r="O156" s="3" t="str">
        <f>IF($A156="ADD",IF(NOT(ISBLANK(N156)),_xlfn.XLOOKUP(N156,len_adjust_rsn[lookupValue],len_adjust_rsn[lookupKey],"ERROR"),""), "")</f>
        <v/>
      </c>
      <c r="P156" s="19"/>
      <c r="Q156" s="19" t="str">
        <f t="shared" si="39"/>
        <v/>
      </c>
      <c r="R156" s="19"/>
      <c r="S156" s="19" t="str">
        <f t="shared" si="40"/>
        <v/>
      </c>
      <c r="U156" s="3" t="str">
        <f>IF($A156="ADD",IF(NOT(ISBLANK(T156)),_xlfn.XLOOKUP(T156,ud_stopping_place_type[lookupValue],ud_stopping_place_type[lookupKey],"ERROR"),""), "")</f>
        <v/>
      </c>
      <c r="V156" s="2" t="str">
        <f t="shared" si="41"/>
        <v/>
      </c>
      <c r="W156" s="2" t="str">
        <f t="shared" si="42"/>
        <v/>
      </c>
      <c r="X156" s="2" t="str">
        <f t="shared" si="43"/>
        <v/>
      </c>
      <c r="Y156" s="2" t="str">
        <f t="shared" si="44"/>
        <v/>
      </c>
      <c r="Z156" s="2" t="str">
        <f t="shared" si="45"/>
        <v/>
      </c>
      <c r="AA156" s="2" t="str">
        <f t="shared" si="46"/>
        <v/>
      </c>
      <c r="AB156" s="2" t="str">
        <f t="shared" si="47"/>
        <v/>
      </c>
      <c r="AD156" s="21"/>
      <c r="AE156" s="3" t="str">
        <f t="shared" si="48"/>
        <v/>
      </c>
      <c r="AF156" s="3" t="str">
        <f>IF($A156="","",IF((AND($A156="ADD",OR(AE156="",AE156="In Use"))),"5",(_xlfn.XLOOKUP(AE156,ud_asset_status[lookupValue],ud_asset_status[lookupKey],""))))</f>
        <v/>
      </c>
      <c r="AG156" s="21"/>
      <c r="AI156" s="3" t="str">
        <f>IF($A156="ADD",IF(NOT(ISBLANK(AH156)),_xlfn.XLOOKUP(AH156,ar_replace_reason[lookupValue],ar_replace_reason[lookupKey],"ERROR"),""), "")</f>
        <v/>
      </c>
      <c r="AJ156" s="3" t="str">
        <f t="shared" si="49"/>
        <v/>
      </c>
      <c r="AK156" s="3" t="str">
        <f>IF($A156="","",IF((AND($A156="ADD",OR(AJ156="",AJ156="Queenstown-Lakes District Council"))),"70",(_xlfn.XLOOKUP(AJ156,ud_organisation_owner[lookupValue],ud_organisation_owner[lookupKey],""))))</f>
        <v/>
      </c>
      <c r="AL156" s="3" t="str">
        <f t="shared" si="50"/>
        <v/>
      </c>
      <c r="AM156" s="3" t="str">
        <f>IF($A156="","",IF((AND($A156="ADD",OR(AL156="",AL156="Queenstown-Lakes District Council"))),"70",(_xlfn.XLOOKUP(AL156,ud_organisation_owner[lookupValue],ud_organisation_owner[lookupKey],""))))</f>
        <v/>
      </c>
      <c r="AN156" s="3" t="str">
        <f t="shared" si="51"/>
        <v/>
      </c>
      <c r="AO156" s="3" t="str">
        <f>IF($A156="","",IF((AND($A156="ADD",OR(AN156="",AN156="Local Authority"))),"17",(_xlfn.XLOOKUP(AN156,ud_sub_organisation[lookupValue],ud_sub_organisation[lookupKey],""))))</f>
        <v/>
      </c>
      <c r="AP156" s="3" t="str">
        <f t="shared" si="52"/>
        <v/>
      </c>
      <c r="AQ156" s="3" t="str">
        <f>IF($A156="","",IF((AND($A156="ADD",OR(AP156="",AP156="Vested Assets"))),"12",(_xlfn.XLOOKUP(AP156,ud_work_category[lookupValue],ud_work_category[lookupKey],""))))</f>
        <v/>
      </c>
      <c r="AR156" s="20"/>
      <c r="AS156" s="2" t="str">
        <f t="shared" si="53"/>
        <v/>
      </c>
      <c r="AT156" s="2" t="str">
        <f t="shared" si="54"/>
        <v/>
      </c>
      <c r="AU156" s="3" t="str">
        <f t="shared" si="55"/>
        <v/>
      </c>
      <c r="AV156" s="3" t="str">
        <f>IF($A156="","",IF((AND($A156="ADD",OR(AU156="",AU156="Excellent"))),"1",(_xlfn.XLOOKUP(AU156,condition[lookupValue],condition[lookupKey],""))))</f>
        <v/>
      </c>
      <c r="AW156" s="21" t="str">
        <f t="shared" si="56"/>
        <v/>
      </c>
      <c r="AX156" s="5"/>
    </row>
    <row r="157" spans="2:50" x14ac:dyDescent="0.25">
      <c r="B157" s="4"/>
      <c r="E157" s="3" t="str">
        <f>IF($A157="ADD",IF(NOT(ISBLANK(D157)),_xlfn.XLOOKUP(D157,roadnames[lookupValue],roadnames[lookupKey],"ERROR"),""), "")</f>
        <v/>
      </c>
      <c r="F157" s="4"/>
      <c r="G157" s="4"/>
      <c r="H157" s="19"/>
      <c r="I157" s="19"/>
      <c r="K157" s="3" t="str">
        <f>IF($A157="ADD",IF(NOT(ISBLANK(J157)),_xlfn.XLOOKUP(J157,side[lookupValue],side[lookupKey],"ERROR"),""), "")</f>
        <v/>
      </c>
      <c r="L157" s="19" t="str">
        <f t="shared" si="38"/>
        <v/>
      </c>
      <c r="M157" s="4"/>
      <c r="O157" s="3" t="str">
        <f>IF($A157="ADD",IF(NOT(ISBLANK(N157)),_xlfn.XLOOKUP(N157,len_adjust_rsn[lookupValue],len_adjust_rsn[lookupKey],"ERROR"),""), "")</f>
        <v/>
      </c>
      <c r="P157" s="19"/>
      <c r="Q157" s="19" t="str">
        <f t="shared" si="39"/>
        <v/>
      </c>
      <c r="R157" s="19"/>
      <c r="S157" s="19" t="str">
        <f t="shared" si="40"/>
        <v/>
      </c>
      <c r="U157" s="3" t="str">
        <f>IF($A157="ADD",IF(NOT(ISBLANK(T157)),_xlfn.XLOOKUP(T157,ud_stopping_place_type[lookupValue],ud_stopping_place_type[lookupKey],"ERROR"),""), "")</f>
        <v/>
      </c>
      <c r="V157" s="2" t="str">
        <f t="shared" si="41"/>
        <v/>
      </c>
      <c r="W157" s="2" t="str">
        <f t="shared" si="42"/>
        <v/>
      </c>
      <c r="X157" s="2" t="str">
        <f t="shared" si="43"/>
        <v/>
      </c>
      <c r="Y157" s="2" t="str">
        <f t="shared" si="44"/>
        <v/>
      </c>
      <c r="Z157" s="2" t="str">
        <f t="shared" si="45"/>
        <v/>
      </c>
      <c r="AA157" s="2" t="str">
        <f t="shared" si="46"/>
        <v/>
      </c>
      <c r="AB157" s="2" t="str">
        <f t="shared" si="47"/>
        <v/>
      </c>
      <c r="AD157" s="21"/>
      <c r="AE157" s="3" t="str">
        <f t="shared" si="48"/>
        <v/>
      </c>
      <c r="AF157" s="3" t="str">
        <f>IF($A157="","",IF((AND($A157="ADD",OR(AE157="",AE157="In Use"))),"5",(_xlfn.XLOOKUP(AE157,ud_asset_status[lookupValue],ud_asset_status[lookupKey],""))))</f>
        <v/>
      </c>
      <c r="AG157" s="21"/>
      <c r="AI157" s="3" t="str">
        <f>IF($A157="ADD",IF(NOT(ISBLANK(AH157)),_xlfn.XLOOKUP(AH157,ar_replace_reason[lookupValue],ar_replace_reason[lookupKey],"ERROR"),""), "")</f>
        <v/>
      </c>
      <c r="AJ157" s="3" t="str">
        <f t="shared" si="49"/>
        <v/>
      </c>
      <c r="AK157" s="3" t="str">
        <f>IF($A157="","",IF((AND($A157="ADD",OR(AJ157="",AJ157="Queenstown-Lakes District Council"))),"70",(_xlfn.XLOOKUP(AJ157,ud_organisation_owner[lookupValue],ud_organisation_owner[lookupKey],""))))</f>
        <v/>
      </c>
      <c r="AL157" s="3" t="str">
        <f t="shared" si="50"/>
        <v/>
      </c>
      <c r="AM157" s="3" t="str">
        <f>IF($A157="","",IF((AND($A157="ADD",OR(AL157="",AL157="Queenstown-Lakes District Council"))),"70",(_xlfn.XLOOKUP(AL157,ud_organisation_owner[lookupValue],ud_organisation_owner[lookupKey],""))))</f>
        <v/>
      </c>
      <c r="AN157" s="3" t="str">
        <f t="shared" si="51"/>
        <v/>
      </c>
      <c r="AO157" s="3" t="str">
        <f>IF($A157="","",IF((AND($A157="ADD",OR(AN157="",AN157="Local Authority"))),"17",(_xlfn.XLOOKUP(AN157,ud_sub_organisation[lookupValue],ud_sub_organisation[lookupKey],""))))</f>
        <v/>
      </c>
      <c r="AP157" s="3" t="str">
        <f t="shared" si="52"/>
        <v/>
      </c>
      <c r="AQ157" s="3" t="str">
        <f>IF($A157="","",IF((AND($A157="ADD",OR(AP157="",AP157="Vested Assets"))),"12",(_xlfn.XLOOKUP(AP157,ud_work_category[lookupValue],ud_work_category[lookupKey],""))))</f>
        <v/>
      </c>
      <c r="AR157" s="20"/>
      <c r="AS157" s="2" t="str">
        <f t="shared" si="53"/>
        <v/>
      </c>
      <c r="AT157" s="2" t="str">
        <f t="shared" si="54"/>
        <v/>
      </c>
      <c r="AU157" s="3" t="str">
        <f t="shared" si="55"/>
        <v/>
      </c>
      <c r="AV157" s="3" t="str">
        <f>IF($A157="","",IF((AND($A157="ADD",OR(AU157="",AU157="Excellent"))),"1",(_xlfn.XLOOKUP(AU157,condition[lookupValue],condition[lookupKey],""))))</f>
        <v/>
      </c>
      <c r="AW157" s="21" t="str">
        <f t="shared" si="56"/>
        <v/>
      </c>
      <c r="AX157" s="5"/>
    </row>
    <row r="158" spans="2:50" x14ac:dyDescent="0.25">
      <c r="B158" s="4"/>
      <c r="E158" s="3" t="str">
        <f>IF($A158="ADD",IF(NOT(ISBLANK(D158)),_xlfn.XLOOKUP(D158,roadnames[lookupValue],roadnames[lookupKey],"ERROR"),""), "")</f>
        <v/>
      </c>
      <c r="F158" s="4"/>
      <c r="G158" s="4"/>
      <c r="H158" s="19"/>
      <c r="I158" s="19"/>
      <c r="K158" s="3" t="str">
        <f>IF($A158="ADD",IF(NOT(ISBLANK(J158)),_xlfn.XLOOKUP(J158,side[lookupValue],side[lookupKey],"ERROR"),""), "")</f>
        <v/>
      </c>
      <c r="L158" s="19" t="str">
        <f t="shared" si="38"/>
        <v/>
      </c>
      <c r="M158" s="4"/>
      <c r="O158" s="3" t="str">
        <f>IF($A158="ADD",IF(NOT(ISBLANK(N158)),_xlfn.XLOOKUP(N158,len_adjust_rsn[lookupValue],len_adjust_rsn[lookupKey],"ERROR"),""), "")</f>
        <v/>
      </c>
      <c r="P158" s="19"/>
      <c r="Q158" s="19" t="str">
        <f t="shared" si="39"/>
        <v/>
      </c>
      <c r="R158" s="19"/>
      <c r="S158" s="19" t="str">
        <f t="shared" si="40"/>
        <v/>
      </c>
      <c r="U158" s="3" t="str">
        <f>IF($A158="ADD",IF(NOT(ISBLANK(T158)),_xlfn.XLOOKUP(T158,ud_stopping_place_type[lookupValue],ud_stopping_place_type[lookupKey],"ERROR"),""), "")</f>
        <v/>
      </c>
      <c r="V158" s="2" t="str">
        <f t="shared" si="41"/>
        <v/>
      </c>
      <c r="W158" s="2" t="str">
        <f t="shared" si="42"/>
        <v/>
      </c>
      <c r="X158" s="2" t="str">
        <f t="shared" si="43"/>
        <v/>
      </c>
      <c r="Y158" s="2" t="str">
        <f t="shared" si="44"/>
        <v/>
      </c>
      <c r="Z158" s="2" t="str">
        <f t="shared" si="45"/>
        <v/>
      </c>
      <c r="AA158" s="2" t="str">
        <f t="shared" si="46"/>
        <v/>
      </c>
      <c r="AB158" s="2" t="str">
        <f t="shared" si="47"/>
        <v/>
      </c>
      <c r="AD158" s="21"/>
      <c r="AE158" s="3" t="str">
        <f t="shared" si="48"/>
        <v/>
      </c>
      <c r="AF158" s="3" t="str">
        <f>IF($A158="","",IF((AND($A158="ADD",OR(AE158="",AE158="In Use"))),"5",(_xlfn.XLOOKUP(AE158,ud_asset_status[lookupValue],ud_asset_status[lookupKey],""))))</f>
        <v/>
      </c>
      <c r="AG158" s="21"/>
      <c r="AI158" s="3" t="str">
        <f>IF($A158="ADD",IF(NOT(ISBLANK(AH158)),_xlfn.XLOOKUP(AH158,ar_replace_reason[lookupValue],ar_replace_reason[lookupKey],"ERROR"),""), "")</f>
        <v/>
      </c>
      <c r="AJ158" s="3" t="str">
        <f t="shared" si="49"/>
        <v/>
      </c>
      <c r="AK158" s="3" t="str">
        <f>IF($A158="","",IF((AND($A158="ADD",OR(AJ158="",AJ158="Queenstown-Lakes District Council"))),"70",(_xlfn.XLOOKUP(AJ158,ud_organisation_owner[lookupValue],ud_organisation_owner[lookupKey],""))))</f>
        <v/>
      </c>
      <c r="AL158" s="3" t="str">
        <f t="shared" si="50"/>
        <v/>
      </c>
      <c r="AM158" s="3" t="str">
        <f>IF($A158="","",IF((AND($A158="ADD",OR(AL158="",AL158="Queenstown-Lakes District Council"))),"70",(_xlfn.XLOOKUP(AL158,ud_organisation_owner[lookupValue],ud_organisation_owner[lookupKey],""))))</f>
        <v/>
      </c>
      <c r="AN158" s="3" t="str">
        <f t="shared" si="51"/>
        <v/>
      </c>
      <c r="AO158" s="3" t="str">
        <f>IF($A158="","",IF((AND($A158="ADD",OR(AN158="",AN158="Local Authority"))),"17",(_xlfn.XLOOKUP(AN158,ud_sub_organisation[lookupValue],ud_sub_organisation[lookupKey],""))))</f>
        <v/>
      </c>
      <c r="AP158" s="3" t="str">
        <f t="shared" si="52"/>
        <v/>
      </c>
      <c r="AQ158" s="3" t="str">
        <f>IF($A158="","",IF((AND($A158="ADD",OR(AP158="",AP158="Vested Assets"))),"12",(_xlfn.XLOOKUP(AP158,ud_work_category[lookupValue],ud_work_category[lookupKey],""))))</f>
        <v/>
      </c>
      <c r="AR158" s="20"/>
      <c r="AS158" s="2" t="str">
        <f t="shared" si="53"/>
        <v/>
      </c>
      <c r="AT158" s="2" t="str">
        <f t="shared" si="54"/>
        <v/>
      </c>
      <c r="AU158" s="3" t="str">
        <f t="shared" si="55"/>
        <v/>
      </c>
      <c r="AV158" s="3" t="str">
        <f>IF($A158="","",IF((AND($A158="ADD",OR(AU158="",AU158="Excellent"))),"1",(_xlfn.XLOOKUP(AU158,condition[lookupValue],condition[lookupKey],""))))</f>
        <v/>
      </c>
      <c r="AW158" s="21" t="str">
        <f t="shared" si="56"/>
        <v/>
      </c>
      <c r="AX158" s="5"/>
    </row>
    <row r="159" spans="2:50" x14ac:dyDescent="0.25">
      <c r="B159" s="4"/>
      <c r="E159" s="3" t="str">
        <f>IF($A159="ADD",IF(NOT(ISBLANK(D159)),_xlfn.XLOOKUP(D159,roadnames[lookupValue],roadnames[lookupKey],"ERROR"),""), "")</f>
        <v/>
      </c>
      <c r="F159" s="4"/>
      <c r="G159" s="4"/>
      <c r="H159" s="19"/>
      <c r="I159" s="19"/>
      <c r="K159" s="3" t="str">
        <f>IF($A159="ADD",IF(NOT(ISBLANK(J159)),_xlfn.XLOOKUP(J159,side[lookupValue],side[lookupKey],"ERROR"),""), "")</f>
        <v/>
      </c>
      <c r="L159" s="19" t="str">
        <f t="shared" si="38"/>
        <v/>
      </c>
      <c r="M159" s="4"/>
      <c r="O159" s="3" t="str">
        <f>IF($A159="ADD",IF(NOT(ISBLANK(N159)),_xlfn.XLOOKUP(N159,len_adjust_rsn[lookupValue],len_adjust_rsn[lookupKey],"ERROR"),""), "")</f>
        <v/>
      </c>
      <c r="P159" s="19"/>
      <c r="Q159" s="19" t="str">
        <f t="shared" si="39"/>
        <v/>
      </c>
      <c r="R159" s="19"/>
      <c r="S159" s="19" t="str">
        <f t="shared" si="40"/>
        <v/>
      </c>
      <c r="U159" s="3" t="str">
        <f>IF($A159="ADD",IF(NOT(ISBLANK(T159)),_xlfn.XLOOKUP(T159,ud_stopping_place_type[lookupValue],ud_stopping_place_type[lookupKey],"ERROR"),""), "")</f>
        <v/>
      </c>
      <c r="V159" s="2" t="str">
        <f t="shared" si="41"/>
        <v/>
      </c>
      <c r="W159" s="2" t="str">
        <f t="shared" si="42"/>
        <v/>
      </c>
      <c r="X159" s="2" t="str">
        <f t="shared" si="43"/>
        <v/>
      </c>
      <c r="Y159" s="2" t="str">
        <f t="shared" si="44"/>
        <v/>
      </c>
      <c r="Z159" s="2" t="str">
        <f t="shared" si="45"/>
        <v/>
      </c>
      <c r="AA159" s="2" t="str">
        <f t="shared" si="46"/>
        <v/>
      </c>
      <c r="AB159" s="2" t="str">
        <f t="shared" si="47"/>
        <v/>
      </c>
      <c r="AD159" s="21"/>
      <c r="AE159" s="3" t="str">
        <f t="shared" si="48"/>
        <v/>
      </c>
      <c r="AF159" s="3" t="str">
        <f>IF($A159="","",IF((AND($A159="ADD",OR(AE159="",AE159="In Use"))),"5",(_xlfn.XLOOKUP(AE159,ud_asset_status[lookupValue],ud_asset_status[lookupKey],""))))</f>
        <v/>
      </c>
      <c r="AG159" s="21"/>
      <c r="AI159" s="3" t="str">
        <f>IF($A159="ADD",IF(NOT(ISBLANK(AH159)),_xlfn.XLOOKUP(AH159,ar_replace_reason[lookupValue],ar_replace_reason[lookupKey],"ERROR"),""), "")</f>
        <v/>
      </c>
      <c r="AJ159" s="3" t="str">
        <f t="shared" si="49"/>
        <v/>
      </c>
      <c r="AK159" s="3" t="str">
        <f>IF($A159="","",IF((AND($A159="ADD",OR(AJ159="",AJ159="Queenstown-Lakes District Council"))),"70",(_xlfn.XLOOKUP(AJ159,ud_organisation_owner[lookupValue],ud_organisation_owner[lookupKey],""))))</f>
        <v/>
      </c>
      <c r="AL159" s="3" t="str">
        <f t="shared" si="50"/>
        <v/>
      </c>
      <c r="AM159" s="3" t="str">
        <f>IF($A159="","",IF((AND($A159="ADD",OR(AL159="",AL159="Queenstown-Lakes District Council"))),"70",(_xlfn.XLOOKUP(AL159,ud_organisation_owner[lookupValue],ud_organisation_owner[lookupKey],""))))</f>
        <v/>
      </c>
      <c r="AN159" s="3" t="str">
        <f t="shared" si="51"/>
        <v/>
      </c>
      <c r="AO159" s="3" t="str">
        <f>IF($A159="","",IF((AND($A159="ADD",OR(AN159="",AN159="Local Authority"))),"17",(_xlfn.XLOOKUP(AN159,ud_sub_organisation[lookupValue],ud_sub_organisation[lookupKey],""))))</f>
        <v/>
      </c>
      <c r="AP159" s="3" t="str">
        <f t="shared" si="52"/>
        <v/>
      </c>
      <c r="AQ159" s="3" t="str">
        <f>IF($A159="","",IF((AND($A159="ADD",OR(AP159="",AP159="Vested Assets"))),"12",(_xlfn.XLOOKUP(AP159,ud_work_category[lookupValue],ud_work_category[lookupKey],""))))</f>
        <v/>
      </c>
      <c r="AR159" s="20"/>
      <c r="AS159" s="2" t="str">
        <f t="shared" si="53"/>
        <v/>
      </c>
      <c r="AT159" s="2" t="str">
        <f t="shared" si="54"/>
        <v/>
      </c>
      <c r="AU159" s="3" t="str">
        <f t="shared" si="55"/>
        <v/>
      </c>
      <c r="AV159" s="3" t="str">
        <f>IF($A159="","",IF((AND($A159="ADD",OR(AU159="",AU159="Excellent"))),"1",(_xlfn.XLOOKUP(AU159,condition[lookupValue],condition[lookupKey],""))))</f>
        <v/>
      </c>
      <c r="AW159" s="21" t="str">
        <f t="shared" si="56"/>
        <v/>
      </c>
      <c r="AX159" s="5"/>
    </row>
    <row r="160" spans="2:50" x14ac:dyDescent="0.25">
      <c r="B160" s="4"/>
      <c r="E160" s="3" t="str">
        <f>IF($A160="ADD",IF(NOT(ISBLANK(D160)),_xlfn.XLOOKUP(D160,roadnames[lookupValue],roadnames[lookupKey],"ERROR"),""), "")</f>
        <v/>
      </c>
      <c r="F160" s="4"/>
      <c r="G160" s="4"/>
      <c r="H160" s="19"/>
      <c r="I160" s="19"/>
      <c r="K160" s="3" t="str">
        <f>IF($A160="ADD",IF(NOT(ISBLANK(J160)),_xlfn.XLOOKUP(J160,side[lookupValue],side[lookupKey],"ERROR"),""), "")</f>
        <v/>
      </c>
      <c r="L160" s="19" t="str">
        <f t="shared" si="38"/>
        <v/>
      </c>
      <c r="M160" s="4"/>
      <c r="O160" s="3" t="str">
        <f>IF($A160="ADD",IF(NOT(ISBLANK(N160)),_xlfn.XLOOKUP(N160,len_adjust_rsn[lookupValue],len_adjust_rsn[lookupKey],"ERROR"),""), "")</f>
        <v/>
      </c>
      <c r="P160" s="19"/>
      <c r="Q160" s="19" t="str">
        <f t="shared" si="39"/>
        <v/>
      </c>
      <c r="R160" s="19"/>
      <c r="S160" s="19" t="str">
        <f t="shared" si="40"/>
        <v/>
      </c>
      <c r="U160" s="3" t="str">
        <f>IF($A160="ADD",IF(NOT(ISBLANK(T160)),_xlfn.XLOOKUP(T160,ud_stopping_place_type[lookupValue],ud_stopping_place_type[lookupKey],"ERROR"),""), "")</f>
        <v/>
      </c>
      <c r="V160" s="2" t="str">
        <f t="shared" si="41"/>
        <v/>
      </c>
      <c r="W160" s="2" t="str">
        <f t="shared" si="42"/>
        <v/>
      </c>
      <c r="X160" s="2" t="str">
        <f t="shared" si="43"/>
        <v/>
      </c>
      <c r="Y160" s="2" t="str">
        <f t="shared" si="44"/>
        <v/>
      </c>
      <c r="Z160" s="2" t="str">
        <f t="shared" si="45"/>
        <v/>
      </c>
      <c r="AA160" s="2" t="str">
        <f t="shared" si="46"/>
        <v/>
      </c>
      <c r="AB160" s="2" t="str">
        <f t="shared" si="47"/>
        <v/>
      </c>
      <c r="AD160" s="21"/>
      <c r="AE160" s="3" t="str">
        <f t="shared" si="48"/>
        <v/>
      </c>
      <c r="AF160" s="3" t="str">
        <f>IF($A160="","",IF((AND($A160="ADD",OR(AE160="",AE160="In Use"))),"5",(_xlfn.XLOOKUP(AE160,ud_asset_status[lookupValue],ud_asset_status[lookupKey],""))))</f>
        <v/>
      </c>
      <c r="AG160" s="21"/>
      <c r="AI160" s="3" t="str">
        <f>IF($A160="ADD",IF(NOT(ISBLANK(AH160)),_xlfn.XLOOKUP(AH160,ar_replace_reason[lookupValue],ar_replace_reason[lookupKey],"ERROR"),""), "")</f>
        <v/>
      </c>
      <c r="AJ160" s="3" t="str">
        <f t="shared" si="49"/>
        <v/>
      </c>
      <c r="AK160" s="3" t="str">
        <f>IF($A160="","",IF((AND($A160="ADD",OR(AJ160="",AJ160="Queenstown-Lakes District Council"))),"70",(_xlfn.XLOOKUP(AJ160,ud_organisation_owner[lookupValue],ud_organisation_owner[lookupKey],""))))</f>
        <v/>
      </c>
      <c r="AL160" s="3" t="str">
        <f t="shared" si="50"/>
        <v/>
      </c>
      <c r="AM160" s="3" t="str">
        <f>IF($A160="","",IF((AND($A160="ADD",OR(AL160="",AL160="Queenstown-Lakes District Council"))),"70",(_xlfn.XLOOKUP(AL160,ud_organisation_owner[lookupValue],ud_organisation_owner[lookupKey],""))))</f>
        <v/>
      </c>
      <c r="AN160" s="3" t="str">
        <f t="shared" si="51"/>
        <v/>
      </c>
      <c r="AO160" s="3" t="str">
        <f>IF($A160="","",IF((AND($A160="ADD",OR(AN160="",AN160="Local Authority"))),"17",(_xlfn.XLOOKUP(AN160,ud_sub_organisation[lookupValue],ud_sub_organisation[lookupKey],""))))</f>
        <v/>
      </c>
      <c r="AP160" s="3" t="str">
        <f t="shared" si="52"/>
        <v/>
      </c>
      <c r="AQ160" s="3" t="str">
        <f>IF($A160="","",IF((AND($A160="ADD",OR(AP160="",AP160="Vested Assets"))),"12",(_xlfn.XLOOKUP(AP160,ud_work_category[lookupValue],ud_work_category[lookupKey],""))))</f>
        <v/>
      </c>
      <c r="AR160" s="20"/>
      <c r="AS160" s="2" t="str">
        <f t="shared" si="53"/>
        <v/>
      </c>
      <c r="AT160" s="2" t="str">
        <f t="shared" si="54"/>
        <v/>
      </c>
      <c r="AU160" s="3" t="str">
        <f t="shared" si="55"/>
        <v/>
      </c>
      <c r="AV160" s="3" t="str">
        <f>IF($A160="","",IF((AND($A160="ADD",OR(AU160="",AU160="Excellent"))),"1",(_xlfn.XLOOKUP(AU160,condition[lookupValue],condition[lookupKey],""))))</f>
        <v/>
      </c>
      <c r="AW160" s="21" t="str">
        <f t="shared" si="56"/>
        <v/>
      </c>
      <c r="AX160" s="5"/>
    </row>
    <row r="161" spans="2:50" x14ac:dyDescent="0.25">
      <c r="B161" s="4"/>
      <c r="E161" s="3" t="str">
        <f>IF($A161="ADD",IF(NOT(ISBLANK(D161)),_xlfn.XLOOKUP(D161,roadnames[lookupValue],roadnames[lookupKey],"ERROR"),""), "")</f>
        <v/>
      </c>
      <c r="F161" s="4"/>
      <c r="G161" s="4"/>
      <c r="H161" s="19"/>
      <c r="I161" s="19"/>
      <c r="K161" s="3" t="str">
        <f>IF($A161="ADD",IF(NOT(ISBLANK(J161)),_xlfn.XLOOKUP(J161,side[lookupValue],side[lookupKey],"ERROR"),""), "")</f>
        <v/>
      </c>
      <c r="L161" s="19" t="str">
        <f t="shared" si="38"/>
        <v/>
      </c>
      <c r="M161" s="4"/>
      <c r="O161" s="3" t="str">
        <f>IF($A161="ADD",IF(NOT(ISBLANK(N161)),_xlfn.XLOOKUP(N161,len_adjust_rsn[lookupValue],len_adjust_rsn[lookupKey],"ERROR"),""), "")</f>
        <v/>
      </c>
      <c r="P161" s="19"/>
      <c r="Q161" s="19" t="str">
        <f t="shared" si="39"/>
        <v/>
      </c>
      <c r="R161" s="19"/>
      <c r="S161" s="19" t="str">
        <f t="shared" si="40"/>
        <v/>
      </c>
      <c r="U161" s="3" t="str">
        <f>IF($A161="ADD",IF(NOT(ISBLANK(T161)),_xlfn.XLOOKUP(T161,ud_stopping_place_type[lookupValue],ud_stopping_place_type[lookupKey],"ERROR"),""), "")</f>
        <v/>
      </c>
      <c r="V161" s="2" t="str">
        <f t="shared" si="41"/>
        <v/>
      </c>
      <c r="W161" s="2" t="str">
        <f t="shared" si="42"/>
        <v/>
      </c>
      <c r="X161" s="2" t="str">
        <f t="shared" si="43"/>
        <v/>
      </c>
      <c r="Y161" s="2" t="str">
        <f t="shared" si="44"/>
        <v/>
      </c>
      <c r="Z161" s="2" t="str">
        <f t="shared" si="45"/>
        <v/>
      </c>
      <c r="AA161" s="2" t="str">
        <f t="shared" si="46"/>
        <v/>
      </c>
      <c r="AB161" s="2" t="str">
        <f t="shared" si="47"/>
        <v/>
      </c>
      <c r="AD161" s="21"/>
      <c r="AE161" s="3" t="str">
        <f t="shared" si="48"/>
        <v/>
      </c>
      <c r="AF161" s="3" t="str">
        <f>IF($A161="","",IF((AND($A161="ADD",OR(AE161="",AE161="In Use"))),"5",(_xlfn.XLOOKUP(AE161,ud_asset_status[lookupValue],ud_asset_status[lookupKey],""))))</f>
        <v/>
      </c>
      <c r="AG161" s="21"/>
      <c r="AI161" s="3" t="str">
        <f>IF($A161="ADD",IF(NOT(ISBLANK(AH161)),_xlfn.XLOOKUP(AH161,ar_replace_reason[lookupValue],ar_replace_reason[lookupKey],"ERROR"),""), "")</f>
        <v/>
      </c>
      <c r="AJ161" s="3" t="str">
        <f t="shared" si="49"/>
        <v/>
      </c>
      <c r="AK161" s="3" t="str">
        <f>IF($A161="","",IF((AND($A161="ADD",OR(AJ161="",AJ161="Queenstown-Lakes District Council"))),"70",(_xlfn.XLOOKUP(AJ161,ud_organisation_owner[lookupValue],ud_organisation_owner[lookupKey],""))))</f>
        <v/>
      </c>
      <c r="AL161" s="3" t="str">
        <f t="shared" si="50"/>
        <v/>
      </c>
      <c r="AM161" s="3" t="str">
        <f>IF($A161="","",IF((AND($A161="ADD",OR(AL161="",AL161="Queenstown-Lakes District Council"))),"70",(_xlfn.XLOOKUP(AL161,ud_organisation_owner[lookupValue],ud_organisation_owner[lookupKey],""))))</f>
        <v/>
      </c>
      <c r="AN161" s="3" t="str">
        <f t="shared" si="51"/>
        <v/>
      </c>
      <c r="AO161" s="3" t="str">
        <f>IF($A161="","",IF((AND($A161="ADD",OR(AN161="",AN161="Local Authority"))),"17",(_xlfn.XLOOKUP(AN161,ud_sub_organisation[lookupValue],ud_sub_organisation[lookupKey],""))))</f>
        <v/>
      </c>
      <c r="AP161" s="3" t="str">
        <f t="shared" si="52"/>
        <v/>
      </c>
      <c r="AQ161" s="3" t="str">
        <f>IF($A161="","",IF((AND($A161="ADD",OR(AP161="",AP161="Vested Assets"))),"12",(_xlfn.XLOOKUP(AP161,ud_work_category[lookupValue],ud_work_category[lookupKey],""))))</f>
        <v/>
      </c>
      <c r="AR161" s="20"/>
      <c r="AS161" s="2" t="str">
        <f t="shared" si="53"/>
        <v/>
      </c>
      <c r="AT161" s="2" t="str">
        <f t="shared" si="54"/>
        <v/>
      </c>
      <c r="AU161" s="3" t="str">
        <f t="shared" si="55"/>
        <v/>
      </c>
      <c r="AV161" s="3" t="str">
        <f>IF($A161="","",IF((AND($A161="ADD",OR(AU161="",AU161="Excellent"))),"1",(_xlfn.XLOOKUP(AU161,condition[lookupValue],condition[lookupKey],""))))</f>
        <v/>
      </c>
      <c r="AW161" s="21" t="str">
        <f t="shared" si="56"/>
        <v/>
      </c>
      <c r="AX161" s="5"/>
    </row>
    <row r="162" spans="2:50" x14ac:dyDescent="0.25">
      <c r="B162" s="4"/>
      <c r="E162" s="3" t="str">
        <f>IF($A162="ADD",IF(NOT(ISBLANK(D162)),_xlfn.XLOOKUP(D162,roadnames[lookupValue],roadnames[lookupKey],"ERROR"),""), "")</f>
        <v/>
      </c>
      <c r="F162" s="4"/>
      <c r="G162" s="4"/>
      <c r="H162" s="19"/>
      <c r="I162" s="19"/>
      <c r="K162" s="3" t="str">
        <f>IF($A162="ADD",IF(NOT(ISBLANK(J162)),_xlfn.XLOOKUP(J162,side[lookupValue],side[lookupKey],"ERROR"),""), "")</f>
        <v/>
      </c>
      <c r="L162" s="19" t="str">
        <f t="shared" si="38"/>
        <v/>
      </c>
      <c r="M162" s="4"/>
      <c r="O162" s="3" t="str">
        <f>IF($A162="ADD",IF(NOT(ISBLANK(N162)),_xlfn.XLOOKUP(N162,len_adjust_rsn[lookupValue],len_adjust_rsn[lookupKey],"ERROR"),""), "")</f>
        <v/>
      </c>
      <c r="P162" s="19"/>
      <c r="Q162" s="19" t="str">
        <f t="shared" si="39"/>
        <v/>
      </c>
      <c r="R162" s="19"/>
      <c r="S162" s="19" t="str">
        <f t="shared" si="40"/>
        <v/>
      </c>
      <c r="U162" s="3" t="str">
        <f>IF($A162="ADD",IF(NOT(ISBLANK(T162)),_xlfn.XLOOKUP(T162,ud_stopping_place_type[lookupValue],ud_stopping_place_type[lookupKey],"ERROR"),""), "")</f>
        <v/>
      </c>
      <c r="V162" s="2" t="str">
        <f t="shared" si="41"/>
        <v/>
      </c>
      <c r="W162" s="2" t="str">
        <f t="shared" si="42"/>
        <v/>
      </c>
      <c r="X162" s="2" t="str">
        <f t="shared" si="43"/>
        <v/>
      </c>
      <c r="Y162" s="2" t="str">
        <f t="shared" si="44"/>
        <v/>
      </c>
      <c r="Z162" s="2" t="str">
        <f t="shared" si="45"/>
        <v/>
      </c>
      <c r="AA162" s="2" t="str">
        <f t="shared" si="46"/>
        <v/>
      </c>
      <c r="AB162" s="2" t="str">
        <f t="shared" si="47"/>
        <v/>
      </c>
      <c r="AD162" s="21"/>
      <c r="AE162" s="3" t="str">
        <f t="shared" si="48"/>
        <v/>
      </c>
      <c r="AF162" s="3" t="str">
        <f>IF($A162="","",IF((AND($A162="ADD",OR(AE162="",AE162="In Use"))),"5",(_xlfn.XLOOKUP(AE162,ud_asset_status[lookupValue],ud_asset_status[lookupKey],""))))</f>
        <v/>
      </c>
      <c r="AG162" s="21"/>
      <c r="AI162" s="3" t="str">
        <f>IF($A162="ADD",IF(NOT(ISBLANK(AH162)),_xlfn.XLOOKUP(AH162,ar_replace_reason[lookupValue],ar_replace_reason[lookupKey],"ERROR"),""), "")</f>
        <v/>
      </c>
      <c r="AJ162" s="3" t="str">
        <f t="shared" si="49"/>
        <v/>
      </c>
      <c r="AK162" s="3" t="str">
        <f>IF($A162="","",IF((AND($A162="ADD",OR(AJ162="",AJ162="Queenstown-Lakes District Council"))),"70",(_xlfn.XLOOKUP(AJ162,ud_organisation_owner[lookupValue],ud_organisation_owner[lookupKey],""))))</f>
        <v/>
      </c>
      <c r="AL162" s="3" t="str">
        <f t="shared" si="50"/>
        <v/>
      </c>
      <c r="AM162" s="3" t="str">
        <f>IF($A162="","",IF((AND($A162="ADD",OR(AL162="",AL162="Queenstown-Lakes District Council"))),"70",(_xlfn.XLOOKUP(AL162,ud_organisation_owner[lookupValue],ud_organisation_owner[lookupKey],""))))</f>
        <v/>
      </c>
      <c r="AN162" s="3" t="str">
        <f t="shared" si="51"/>
        <v/>
      </c>
      <c r="AO162" s="3" t="str">
        <f>IF($A162="","",IF((AND($A162="ADD",OR(AN162="",AN162="Local Authority"))),"17",(_xlfn.XLOOKUP(AN162,ud_sub_organisation[lookupValue],ud_sub_organisation[lookupKey],""))))</f>
        <v/>
      </c>
      <c r="AP162" s="3" t="str">
        <f t="shared" si="52"/>
        <v/>
      </c>
      <c r="AQ162" s="3" t="str">
        <f>IF($A162="","",IF((AND($A162="ADD",OR(AP162="",AP162="Vested Assets"))),"12",(_xlfn.XLOOKUP(AP162,ud_work_category[lookupValue],ud_work_category[lookupKey],""))))</f>
        <v/>
      </c>
      <c r="AR162" s="20"/>
      <c r="AS162" s="2" t="str">
        <f t="shared" si="53"/>
        <v/>
      </c>
      <c r="AT162" s="2" t="str">
        <f t="shared" si="54"/>
        <v/>
      </c>
      <c r="AU162" s="3" t="str">
        <f t="shared" si="55"/>
        <v/>
      </c>
      <c r="AV162" s="3" t="str">
        <f>IF($A162="","",IF((AND($A162="ADD",OR(AU162="",AU162="Excellent"))),"1",(_xlfn.XLOOKUP(AU162,condition[lookupValue],condition[lookupKey],""))))</f>
        <v/>
      </c>
      <c r="AW162" s="21" t="str">
        <f t="shared" si="56"/>
        <v/>
      </c>
      <c r="AX162" s="5"/>
    </row>
    <row r="163" spans="2:50" x14ac:dyDescent="0.25">
      <c r="B163" s="4"/>
      <c r="E163" s="3" t="str">
        <f>IF($A163="ADD",IF(NOT(ISBLANK(D163)),_xlfn.XLOOKUP(D163,roadnames[lookupValue],roadnames[lookupKey],"ERROR"),""), "")</f>
        <v/>
      </c>
      <c r="F163" s="4"/>
      <c r="G163" s="4"/>
      <c r="H163" s="19"/>
      <c r="I163" s="19"/>
      <c r="K163" s="3" t="str">
        <f>IF($A163="ADD",IF(NOT(ISBLANK(J163)),_xlfn.XLOOKUP(J163,side[lookupValue],side[lookupKey],"ERROR"),""), "")</f>
        <v/>
      </c>
      <c r="L163" s="19" t="str">
        <f t="shared" si="38"/>
        <v/>
      </c>
      <c r="M163" s="4"/>
      <c r="O163" s="3" t="str">
        <f>IF($A163="ADD",IF(NOT(ISBLANK(N163)),_xlfn.XLOOKUP(N163,len_adjust_rsn[lookupValue],len_adjust_rsn[lookupKey],"ERROR"),""), "")</f>
        <v/>
      </c>
      <c r="P163" s="19"/>
      <c r="Q163" s="19" t="str">
        <f t="shared" si="39"/>
        <v/>
      </c>
      <c r="R163" s="19"/>
      <c r="S163" s="19" t="str">
        <f t="shared" si="40"/>
        <v/>
      </c>
      <c r="U163" s="3" t="str">
        <f>IF($A163="ADD",IF(NOT(ISBLANK(T163)),_xlfn.XLOOKUP(T163,ud_stopping_place_type[lookupValue],ud_stopping_place_type[lookupKey],"ERROR"),""), "")</f>
        <v/>
      </c>
      <c r="V163" s="2" t="str">
        <f t="shared" si="41"/>
        <v/>
      </c>
      <c r="W163" s="2" t="str">
        <f t="shared" si="42"/>
        <v/>
      </c>
      <c r="X163" s="2" t="str">
        <f t="shared" si="43"/>
        <v/>
      </c>
      <c r="Y163" s="2" t="str">
        <f t="shared" si="44"/>
        <v/>
      </c>
      <c r="Z163" s="2" t="str">
        <f t="shared" si="45"/>
        <v/>
      </c>
      <c r="AA163" s="2" t="str">
        <f t="shared" si="46"/>
        <v/>
      </c>
      <c r="AB163" s="2" t="str">
        <f t="shared" si="47"/>
        <v/>
      </c>
      <c r="AD163" s="21"/>
      <c r="AE163" s="3" t="str">
        <f t="shared" si="48"/>
        <v/>
      </c>
      <c r="AF163" s="3" t="str">
        <f>IF($A163="","",IF((AND($A163="ADD",OR(AE163="",AE163="In Use"))),"5",(_xlfn.XLOOKUP(AE163,ud_asset_status[lookupValue],ud_asset_status[lookupKey],""))))</f>
        <v/>
      </c>
      <c r="AG163" s="21"/>
      <c r="AI163" s="3" t="str">
        <f>IF($A163="ADD",IF(NOT(ISBLANK(AH163)),_xlfn.XLOOKUP(AH163,ar_replace_reason[lookupValue],ar_replace_reason[lookupKey],"ERROR"),""), "")</f>
        <v/>
      </c>
      <c r="AJ163" s="3" t="str">
        <f t="shared" si="49"/>
        <v/>
      </c>
      <c r="AK163" s="3" t="str">
        <f>IF($A163="","",IF((AND($A163="ADD",OR(AJ163="",AJ163="Queenstown-Lakes District Council"))),"70",(_xlfn.XLOOKUP(AJ163,ud_organisation_owner[lookupValue],ud_organisation_owner[lookupKey],""))))</f>
        <v/>
      </c>
      <c r="AL163" s="3" t="str">
        <f t="shared" si="50"/>
        <v/>
      </c>
      <c r="AM163" s="3" t="str">
        <f>IF($A163="","",IF((AND($A163="ADD",OR(AL163="",AL163="Queenstown-Lakes District Council"))),"70",(_xlfn.XLOOKUP(AL163,ud_organisation_owner[lookupValue],ud_organisation_owner[lookupKey],""))))</f>
        <v/>
      </c>
      <c r="AN163" s="3" t="str">
        <f t="shared" si="51"/>
        <v/>
      </c>
      <c r="AO163" s="3" t="str">
        <f>IF($A163="","",IF((AND($A163="ADD",OR(AN163="",AN163="Local Authority"))),"17",(_xlfn.XLOOKUP(AN163,ud_sub_organisation[lookupValue],ud_sub_organisation[lookupKey],""))))</f>
        <v/>
      </c>
      <c r="AP163" s="3" t="str">
        <f t="shared" si="52"/>
        <v/>
      </c>
      <c r="AQ163" s="3" t="str">
        <f>IF($A163="","",IF((AND($A163="ADD",OR(AP163="",AP163="Vested Assets"))),"12",(_xlfn.XLOOKUP(AP163,ud_work_category[lookupValue],ud_work_category[lookupKey],""))))</f>
        <v/>
      </c>
      <c r="AR163" s="20"/>
      <c r="AS163" s="2" t="str">
        <f t="shared" si="53"/>
        <v/>
      </c>
      <c r="AT163" s="2" t="str">
        <f t="shared" si="54"/>
        <v/>
      </c>
      <c r="AU163" s="3" t="str">
        <f t="shared" si="55"/>
        <v/>
      </c>
      <c r="AV163" s="3" t="str">
        <f>IF($A163="","",IF((AND($A163="ADD",OR(AU163="",AU163="Excellent"))),"1",(_xlfn.XLOOKUP(AU163,condition[lookupValue],condition[lookupKey],""))))</f>
        <v/>
      </c>
      <c r="AW163" s="21" t="str">
        <f t="shared" si="56"/>
        <v/>
      </c>
      <c r="AX163" s="5"/>
    </row>
    <row r="164" spans="2:50" x14ac:dyDescent="0.25">
      <c r="B164" s="4"/>
      <c r="E164" s="3" t="str">
        <f>IF($A164="ADD",IF(NOT(ISBLANK(D164)),_xlfn.XLOOKUP(D164,roadnames[lookupValue],roadnames[lookupKey],"ERROR"),""), "")</f>
        <v/>
      </c>
      <c r="F164" s="4"/>
      <c r="G164" s="4"/>
      <c r="H164" s="19"/>
      <c r="I164" s="19"/>
      <c r="K164" s="3" t="str">
        <f>IF($A164="ADD",IF(NOT(ISBLANK(J164)),_xlfn.XLOOKUP(J164,side[lookupValue],side[lookupKey],"ERROR"),""), "")</f>
        <v/>
      </c>
      <c r="L164" s="19" t="str">
        <f t="shared" si="38"/>
        <v/>
      </c>
      <c r="M164" s="4"/>
      <c r="O164" s="3" t="str">
        <f>IF($A164="ADD",IF(NOT(ISBLANK(N164)),_xlfn.XLOOKUP(N164,len_adjust_rsn[lookupValue],len_adjust_rsn[lookupKey],"ERROR"),""), "")</f>
        <v/>
      </c>
      <c r="P164" s="19"/>
      <c r="Q164" s="19" t="str">
        <f t="shared" si="39"/>
        <v/>
      </c>
      <c r="R164" s="19"/>
      <c r="S164" s="19" t="str">
        <f t="shared" si="40"/>
        <v/>
      </c>
      <c r="U164" s="3" t="str">
        <f>IF($A164="ADD",IF(NOT(ISBLANK(T164)),_xlfn.XLOOKUP(T164,ud_stopping_place_type[lookupValue],ud_stopping_place_type[lookupKey],"ERROR"),""), "")</f>
        <v/>
      </c>
      <c r="V164" s="2" t="str">
        <f t="shared" si="41"/>
        <v/>
      </c>
      <c r="W164" s="2" t="str">
        <f t="shared" si="42"/>
        <v/>
      </c>
      <c r="X164" s="2" t="str">
        <f t="shared" si="43"/>
        <v/>
      </c>
      <c r="Y164" s="2" t="str">
        <f t="shared" si="44"/>
        <v/>
      </c>
      <c r="Z164" s="2" t="str">
        <f t="shared" si="45"/>
        <v/>
      </c>
      <c r="AA164" s="2" t="str">
        <f t="shared" si="46"/>
        <v/>
      </c>
      <c r="AB164" s="2" t="str">
        <f t="shared" si="47"/>
        <v/>
      </c>
      <c r="AD164" s="21"/>
      <c r="AE164" s="3" t="str">
        <f t="shared" si="48"/>
        <v/>
      </c>
      <c r="AF164" s="3" t="str">
        <f>IF($A164="","",IF((AND($A164="ADD",OR(AE164="",AE164="In Use"))),"5",(_xlfn.XLOOKUP(AE164,ud_asset_status[lookupValue],ud_asset_status[lookupKey],""))))</f>
        <v/>
      </c>
      <c r="AG164" s="21"/>
      <c r="AI164" s="3" t="str">
        <f>IF($A164="ADD",IF(NOT(ISBLANK(AH164)),_xlfn.XLOOKUP(AH164,ar_replace_reason[lookupValue],ar_replace_reason[lookupKey],"ERROR"),""), "")</f>
        <v/>
      </c>
      <c r="AJ164" s="3" t="str">
        <f t="shared" si="49"/>
        <v/>
      </c>
      <c r="AK164" s="3" t="str">
        <f>IF($A164="","",IF((AND($A164="ADD",OR(AJ164="",AJ164="Queenstown-Lakes District Council"))),"70",(_xlfn.XLOOKUP(AJ164,ud_organisation_owner[lookupValue],ud_organisation_owner[lookupKey],""))))</f>
        <v/>
      </c>
      <c r="AL164" s="3" t="str">
        <f t="shared" si="50"/>
        <v/>
      </c>
      <c r="AM164" s="3" t="str">
        <f>IF($A164="","",IF((AND($A164="ADD",OR(AL164="",AL164="Queenstown-Lakes District Council"))),"70",(_xlfn.XLOOKUP(AL164,ud_organisation_owner[lookupValue],ud_organisation_owner[lookupKey],""))))</f>
        <v/>
      </c>
      <c r="AN164" s="3" t="str">
        <f t="shared" si="51"/>
        <v/>
      </c>
      <c r="AO164" s="3" t="str">
        <f>IF($A164="","",IF((AND($A164="ADD",OR(AN164="",AN164="Local Authority"))),"17",(_xlfn.XLOOKUP(AN164,ud_sub_organisation[lookupValue],ud_sub_organisation[lookupKey],""))))</f>
        <v/>
      </c>
      <c r="AP164" s="3" t="str">
        <f t="shared" si="52"/>
        <v/>
      </c>
      <c r="AQ164" s="3" t="str">
        <f>IF($A164="","",IF((AND($A164="ADD",OR(AP164="",AP164="Vested Assets"))),"12",(_xlfn.XLOOKUP(AP164,ud_work_category[lookupValue],ud_work_category[lookupKey],""))))</f>
        <v/>
      </c>
      <c r="AR164" s="20"/>
      <c r="AS164" s="2" t="str">
        <f t="shared" si="53"/>
        <v/>
      </c>
      <c r="AT164" s="2" t="str">
        <f t="shared" si="54"/>
        <v/>
      </c>
      <c r="AU164" s="3" t="str">
        <f t="shared" si="55"/>
        <v/>
      </c>
      <c r="AV164" s="3" t="str">
        <f>IF($A164="","",IF((AND($A164="ADD",OR(AU164="",AU164="Excellent"))),"1",(_xlfn.XLOOKUP(AU164,condition[lookupValue],condition[lookupKey],""))))</f>
        <v/>
      </c>
      <c r="AW164" s="21" t="str">
        <f t="shared" si="56"/>
        <v/>
      </c>
      <c r="AX164" s="5"/>
    </row>
    <row r="165" spans="2:50" x14ac:dyDescent="0.25">
      <c r="B165" s="4"/>
      <c r="E165" s="3" t="str">
        <f>IF($A165="ADD",IF(NOT(ISBLANK(D165)),_xlfn.XLOOKUP(D165,roadnames[lookupValue],roadnames[lookupKey],"ERROR"),""), "")</f>
        <v/>
      </c>
      <c r="F165" s="4"/>
      <c r="G165" s="4"/>
      <c r="H165" s="19"/>
      <c r="I165" s="19"/>
      <c r="K165" s="3" t="str">
        <f>IF($A165="ADD",IF(NOT(ISBLANK(J165)),_xlfn.XLOOKUP(J165,side[lookupValue],side[lookupKey],"ERROR"),""), "")</f>
        <v/>
      </c>
      <c r="L165" s="19" t="str">
        <f t="shared" si="38"/>
        <v/>
      </c>
      <c r="M165" s="4"/>
      <c r="O165" s="3" t="str">
        <f>IF($A165="ADD",IF(NOT(ISBLANK(N165)),_xlfn.XLOOKUP(N165,len_adjust_rsn[lookupValue],len_adjust_rsn[lookupKey],"ERROR"),""), "")</f>
        <v/>
      </c>
      <c r="P165" s="19"/>
      <c r="Q165" s="19" t="str">
        <f t="shared" si="39"/>
        <v/>
      </c>
      <c r="R165" s="19"/>
      <c r="S165" s="19" t="str">
        <f t="shared" si="40"/>
        <v/>
      </c>
      <c r="U165" s="3" t="str">
        <f>IF($A165="ADD",IF(NOT(ISBLANK(T165)),_xlfn.XLOOKUP(T165,ud_stopping_place_type[lookupValue],ud_stopping_place_type[lookupKey],"ERROR"),""), "")</f>
        <v/>
      </c>
      <c r="V165" s="2" t="str">
        <f t="shared" si="41"/>
        <v/>
      </c>
      <c r="W165" s="2" t="str">
        <f t="shared" si="42"/>
        <v/>
      </c>
      <c r="X165" s="2" t="str">
        <f t="shared" si="43"/>
        <v/>
      </c>
      <c r="Y165" s="2" t="str">
        <f t="shared" si="44"/>
        <v/>
      </c>
      <c r="Z165" s="2" t="str">
        <f t="shared" si="45"/>
        <v/>
      </c>
      <c r="AA165" s="2" t="str">
        <f t="shared" si="46"/>
        <v/>
      </c>
      <c r="AB165" s="2" t="str">
        <f t="shared" si="47"/>
        <v/>
      </c>
      <c r="AD165" s="21"/>
      <c r="AE165" s="3" t="str">
        <f t="shared" si="48"/>
        <v/>
      </c>
      <c r="AF165" s="3" t="str">
        <f>IF($A165="","",IF((AND($A165="ADD",OR(AE165="",AE165="In Use"))),"5",(_xlfn.XLOOKUP(AE165,ud_asset_status[lookupValue],ud_asset_status[lookupKey],""))))</f>
        <v/>
      </c>
      <c r="AG165" s="21"/>
      <c r="AI165" s="3" t="str">
        <f>IF($A165="ADD",IF(NOT(ISBLANK(AH165)),_xlfn.XLOOKUP(AH165,ar_replace_reason[lookupValue],ar_replace_reason[lookupKey],"ERROR"),""), "")</f>
        <v/>
      </c>
      <c r="AJ165" s="3" t="str">
        <f t="shared" si="49"/>
        <v/>
      </c>
      <c r="AK165" s="3" t="str">
        <f>IF($A165="","",IF((AND($A165="ADD",OR(AJ165="",AJ165="Queenstown-Lakes District Council"))),"70",(_xlfn.XLOOKUP(AJ165,ud_organisation_owner[lookupValue],ud_organisation_owner[lookupKey],""))))</f>
        <v/>
      </c>
      <c r="AL165" s="3" t="str">
        <f t="shared" si="50"/>
        <v/>
      </c>
      <c r="AM165" s="3" t="str">
        <f>IF($A165="","",IF((AND($A165="ADD",OR(AL165="",AL165="Queenstown-Lakes District Council"))),"70",(_xlfn.XLOOKUP(AL165,ud_organisation_owner[lookupValue],ud_organisation_owner[lookupKey],""))))</f>
        <v/>
      </c>
      <c r="AN165" s="3" t="str">
        <f t="shared" si="51"/>
        <v/>
      </c>
      <c r="AO165" s="3" t="str">
        <f>IF($A165="","",IF((AND($A165="ADD",OR(AN165="",AN165="Local Authority"))),"17",(_xlfn.XLOOKUP(AN165,ud_sub_organisation[lookupValue],ud_sub_organisation[lookupKey],""))))</f>
        <v/>
      </c>
      <c r="AP165" s="3" t="str">
        <f t="shared" si="52"/>
        <v/>
      </c>
      <c r="AQ165" s="3" t="str">
        <f>IF($A165="","",IF((AND($A165="ADD",OR(AP165="",AP165="Vested Assets"))),"12",(_xlfn.XLOOKUP(AP165,ud_work_category[lookupValue],ud_work_category[lookupKey],""))))</f>
        <v/>
      </c>
      <c r="AR165" s="20"/>
      <c r="AS165" s="2" t="str">
        <f t="shared" si="53"/>
        <v/>
      </c>
      <c r="AT165" s="2" t="str">
        <f t="shared" si="54"/>
        <v/>
      </c>
      <c r="AU165" s="3" t="str">
        <f t="shared" si="55"/>
        <v/>
      </c>
      <c r="AV165" s="3" t="str">
        <f>IF($A165="","",IF((AND($A165="ADD",OR(AU165="",AU165="Excellent"))),"1",(_xlfn.XLOOKUP(AU165,condition[lookupValue],condition[lookupKey],""))))</f>
        <v/>
      </c>
      <c r="AW165" s="21" t="str">
        <f t="shared" si="56"/>
        <v/>
      </c>
      <c r="AX165" s="5"/>
    </row>
    <row r="166" spans="2:50" x14ac:dyDescent="0.25">
      <c r="B166" s="4"/>
      <c r="E166" s="3" t="str">
        <f>IF($A166="ADD",IF(NOT(ISBLANK(D166)),_xlfn.XLOOKUP(D166,roadnames[lookupValue],roadnames[lookupKey],"ERROR"),""), "")</f>
        <v/>
      </c>
      <c r="F166" s="4"/>
      <c r="G166" s="4"/>
      <c r="H166" s="19"/>
      <c r="I166" s="19"/>
      <c r="K166" s="3" t="str">
        <f>IF($A166="ADD",IF(NOT(ISBLANK(J166)),_xlfn.XLOOKUP(J166,side[lookupValue],side[lookupKey],"ERROR"),""), "")</f>
        <v/>
      </c>
      <c r="L166" s="19" t="str">
        <f t="shared" si="38"/>
        <v/>
      </c>
      <c r="M166" s="4"/>
      <c r="O166" s="3" t="str">
        <f>IF($A166="ADD",IF(NOT(ISBLANK(N166)),_xlfn.XLOOKUP(N166,len_adjust_rsn[lookupValue],len_adjust_rsn[lookupKey],"ERROR"),""), "")</f>
        <v/>
      </c>
      <c r="P166" s="19"/>
      <c r="Q166" s="19" t="str">
        <f t="shared" si="39"/>
        <v/>
      </c>
      <c r="R166" s="19"/>
      <c r="S166" s="19" t="str">
        <f t="shared" si="40"/>
        <v/>
      </c>
      <c r="U166" s="3" t="str">
        <f>IF($A166="ADD",IF(NOT(ISBLANK(T166)),_xlfn.XLOOKUP(T166,ud_stopping_place_type[lookupValue],ud_stopping_place_type[lookupKey],"ERROR"),""), "")</f>
        <v/>
      </c>
      <c r="V166" s="2" t="str">
        <f t="shared" si="41"/>
        <v/>
      </c>
      <c r="W166" s="2" t="str">
        <f t="shared" si="42"/>
        <v/>
      </c>
      <c r="X166" s="2" t="str">
        <f t="shared" si="43"/>
        <v/>
      </c>
      <c r="Y166" s="2" t="str">
        <f t="shared" si="44"/>
        <v/>
      </c>
      <c r="Z166" s="2" t="str">
        <f t="shared" si="45"/>
        <v/>
      </c>
      <c r="AA166" s="2" t="str">
        <f t="shared" si="46"/>
        <v/>
      </c>
      <c r="AB166" s="2" t="str">
        <f t="shared" si="47"/>
        <v/>
      </c>
      <c r="AD166" s="21"/>
      <c r="AE166" s="3" t="str">
        <f t="shared" si="48"/>
        <v/>
      </c>
      <c r="AF166" s="3" t="str">
        <f>IF($A166="","",IF((AND($A166="ADD",OR(AE166="",AE166="In Use"))),"5",(_xlfn.XLOOKUP(AE166,ud_asset_status[lookupValue],ud_asset_status[lookupKey],""))))</f>
        <v/>
      </c>
      <c r="AG166" s="21"/>
      <c r="AI166" s="3" t="str">
        <f>IF($A166="ADD",IF(NOT(ISBLANK(AH166)),_xlfn.XLOOKUP(AH166,ar_replace_reason[lookupValue],ar_replace_reason[lookupKey],"ERROR"),""), "")</f>
        <v/>
      </c>
      <c r="AJ166" s="3" t="str">
        <f t="shared" si="49"/>
        <v/>
      </c>
      <c r="AK166" s="3" t="str">
        <f>IF($A166="","",IF((AND($A166="ADD",OR(AJ166="",AJ166="Queenstown-Lakes District Council"))),"70",(_xlfn.XLOOKUP(AJ166,ud_organisation_owner[lookupValue],ud_organisation_owner[lookupKey],""))))</f>
        <v/>
      </c>
      <c r="AL166" s="3" t="str">
        <f t="shared" si="50"/>
        <v/>
      </c>
      <c r="AM166" s="3" t="str">
        <f>IF($A166="","",IF((AND($A166="ADD",OR(AL166="",AL166="Queenstown-Lakes District Council"))),"70",(_xlfn.XLOOKUP(AL166,ud_organisation_owner[lookupValue],ud_organisation_owner[lookupKey],""))))</f>
        <v/>
      </c>
      <c r="AN166" s="3" t="str">
        <f t="shared" si="51"/>
        <v/>
      </c>
      <c r="AO166" s="3" t="str">
        <f>IF($A166="","",IF((AND($A166="ADD",OR(AN166="",AN166="Local Authority"))),"17",(_xlfn.XLOOKUP(AN166,ud_sub_organisation[lookupValue],ud_sub_organisation[lookupKey],""))))</f>
        <v/>
      </c>
      <c r="AP166" s="3" t="str">
        <f t="shared" si="52"/>
        <v/>
      </c>
      <c r="AQ166" s="3" t="str">
        <f>IF($A166="","",IF((AND($A166="ADD",OR(AP166="",AP166="Vested Assets"))),"12",(_xlfn.XLOOKUP(AP166,ud_work_category[lookupValue],ud_work_category[lookupKey],""))))</f>
        <v/>
      </c>
      <c r="AR166" s="20"/>
      <c r="AS166" s="2" t="str">
        <f t="shared" si="53"/>
        <v/>
      </c>
      <c r="AT166" s="2" t="str">
        <f t="shared" si="54"/>
        <v/>
      </c>
      <c r="AU166" s="3" t="str">
        <f t="shared" si="55"/>
        <v/>
      </c>
      <c r="AV166" s="3" t="str">
        <f>IF($A166="","",IF((AND($A166="ADD",OR(AU166="",AU166="Excellent"))),"1",(_xlfn.XLOOKUP(AU166,condition[lookupValue],condition[lookupKey],""))))</f>
        <v/>
      </c>
      <c r="AW166" s="21" t="str">
        <f t="shared" si="56"/>
        <v/>
      </c>
      <c r="AX166" s="5"/>
    </row>
    <row r="167" spans="2:50" x14ac:dyDescent="0.25">
      <c r="B167" s="4"/>
      <c r="E167" s="3" t="str">
        <f>IF($A167="ADD",IF(NOT(ISBLANK(D167)),_xlfn.XLOOKUP(D167,roadnames[lookupValue],roadnames[lookupKey],"ERROR"),""), "")</f>
        <v/>
      </c>
      <c r="F167" s="4"/>
      <c r="G167" s="4"/>
      <c r="H167" s="19"/>
      <c r="I167" s="19"/>
      <c r="K167" s="3" t="str">
        <f>IF($A167="ADD",IF(NOT(ISBLANK(J167)),_xlfn.XLOOKUP(J167,side[lookupValue],side[lookupKey],"ERROR"),""), "")</f>
        <v/>
      </c>
      <c r="L167" s="19" t="str">
        <f t="shared" si="38"/>
        <v/>
      </c>
      <c r="M167" s="4"/>
      <c r="O167" s="3" t="str">
        <f>IF($A167="ADD",IF(NOT(ISBLANK(N167)),_xlfn.XLOOKUP(N167,len_adjust_rsn[lookupValue],len_adjust_rsn[lookupKey],"ERROR"),""), "")</f>
        <v/>
      </c>
      <c r="P167" s="19"/>
      <c r="Q167" s="19" t="str">
        <f t="shared" si="39"/>
        <v/>
      </c>
      <c r="R167" s="19"/>
      <c r="S167" s="19" t="str">
        <f t="shared" si="40"/>
        <v/>
      </c>
      <c r="U167" s="3" t="str">
        <f>IF($A167="ADD",IF(NOT(ISBLANK(T167)),_xlfn.XLOOKUP(T167,ud_stopping_place_type[lookupValue],ud_stopping_place_type[lookupKey],"ERROR"),""), "")</f>
        <v/>
      </c>
      <c r="V167" s="2" t="str">
        <f t="shared" si="41"/>
        <v/>
      </c>
      <c r="W167" s="2" t="str">
        <f t="shared" si="42"/>
        <v/>
      </c>
      <c r="X167" s="2" t="str">
        <f t="shared" si="43"/>
        <v/>
      </c>
      <c r="Y167" s="2" t="str">
        <f t="shared" si="44"/>
        <v/>
      </c>
      <c r="Z167" s="2" t="str">
        <f t="shared" si="45"/>
        <v/>
      </c>
      <c r="AA167" s="2" t="str">
        <f t="shared" si="46"/>
        <v/>
      </c>
      <c r="AB167" s="2" t="str">
        <f t="shared" si="47"/>
        <v/>
      </c>
      <c r="AD167" s="21"/>
      <c r="AE167" s="3" t="str">
        <f t="shared" si="48"/>
        <v/>
      </c>
      <c r="AF167" s="3" t="str">
        <f>IF($A167="","",IF((AND($A167="ADD",OR(AE167="",AE167="In Use"))),"5",(_xlfn.XLOOKUP(AE167,ud_asset_status[lookupValue],ud_asset_status[lookupKey],""))))</f>
        <v/>
      </c>
      <c r="AG167" s="21"/>
      <c r="AI167" s="3" t="str">
        <f>IF($A167="ADD",IF(NOT(ISBLANK(AH167)),_xlfn.XLOOKUP(AH167,ar_replace_reason[lookupValue],ar_replace_reason[lookupKey],"ERROR"),""), "")</f>
        <v/>
      </c>
      <c r="AJ167" s="3" t="str">
        <f t="shared" si="49"/>
        <v/>
      </c>
      <c r="AK167" s="3" t="str">
        <f>IF($A167="","",IF((AND($A167="ADD",OR(AJ167="",AJ167="Queenstown-Lakes District Council"))),"70",(_xlfn.XLOOKUP(AJ167,ud_organisation_owner[lookupValue],ud_organisation_owner[lookupKey],""))))</f>
        <v/>
      </c>
      <c r="AL167" s="3" t="str">
        <f t="shared" si="50"/>
        <v/>
      </c>
      <c r="AM167" s="3" t="str">
        <f>IF($A167="","",IF((AND($A167="ADD",OR(AL167="",AL167="Queenstown-Lakes District Council"))),"70",(_xlfn.XLOOKUP(AL167,ud_organisation_owner[lookupValue],ud_organisation_owner[lookupKey],""))))</f>
        <v/>
      </c>
      <c r="AN167" s="3" t="str">
        <f t="shared" si="51"/>
        <v/>
      </c>
      <c r="AO167" s="3" t="str">
        <f>IF($A167="","",IF((AND($A167="ADD",OR(AN167="",AN167="Local Authority"))),"17",(_xlfn.XLOOKUP(AN167,ud_sub_organisation[lookupValue],ud_sub_organisation[lookupKey],""))))</f>
        <v/>
      </c>
      <c r="AP167" s="3" t="str">
        <f t="shared" si="52"/>
        <v/>
      </c>
      <c r="AQ167" s="3" t="str">
        <f>IF($A167="","",IF((AND($A167="ADD",OR(AP167="",AP167="Vested Assets"))),"12",(_xlfn.XLOOKUP(AP167,ud_work_category[lookupValue],ud_work_category[lookupKey],""))))</f>
        <v/>
      </c>
      <c r="AR167" s="20"/>
      <c r="AS167" s="2" t="str">
        <f t="shared" si="53"/>
        <v/>
      </c>
      <c r="AT167" s="2" t="str">
        <f t="shared" si="54"/>
        <v/>
      </c>
      <c r="AU167" s="3" t="str">
        <f t="shared" si="55"/>
        <v/>
      </c>
      <c r="AV167" s="3" t="str">
        <f>IF($A167="","",IF((AND($A167="ADD",OR(AU167="",AU167="Excellent"))),"1",(_xlfn.XLOOKUP(AU167,condition[lookupValue],condition[lookupKey],""))))</f>
        <v/>
      </c>
      <c r="AW167" s="21" t="str">
        <f t="shared" si="56"/>
        <v/>
      </c>
      <c r="AX167" s="5"/>
    </row>
    <row r="168" spans="2:50" x14ac:dyDescent="0.25">
      <c r="B168" s="4"/>
      <c r="E168" s="3" t="str">
        <f>IF($A168="ADD",IF(NOT(ISBLANK(D168)),_xlfn.XLOOKUP(D168,roadnames[lookupValue],roadnames[lookupKey],"ERROR"),""), "")</f>
        <v/>
      </c>
      <c r="F168" s="4"/>
      <c r="G168" s="4"/>
      <c r="H168" s="19"/>
      <c r="I168" s="19"/>
      <c r="K168" s="3" t="str">
        <f>IF($A168="ADD",IF(NOT(ISBLANK(J168)),_xlfn.XLOOKUP(J168,side[lookupValue],side[lookupKey],"ERROR"),""), "")</f>
        <v/>
      </c>
      <c r="L168" s="19" t="str">
        <f t="shared" si="38"/>
        <v/>
      </c>
      <c r="M168" s="4"/>
      <c r="O168" s="3" t="str">
        <f>IF($A168="ADD",IF(NOT(ISBLANK(N168)),_xlfn.XLOOKUP(N168,len_adjust_rsn[lookupValue],len_adjust_rsn[lookupKey],"ERROR"),""), "")</f>
        <v/>
      </c>
      <c r="P168" s="19"/>
      <c r="Q168" s="19" t="str">
        <f t="shared" si="39"/>
        <v/>
      </c>
      <c r="R168" s="19"/>
      <c r="S168" s="19" t="str">
        <f t="shared" si="40"/>
        <v/>
      </c>
      <c r="U168" s="3" t="str">
        <f>IF($A168="ADD",IF(NOT(ISBLANK(T168)),_xlfn.XLOOKUP(T168,ud_stopping_place_type[lookupValue],ud_stopping_place_type[lookupKey],"ERROR"),""), "")</f>
        <v/>
      </c>
      <c r="V168" s="2" t="str">
        <f t="shared" si="41"/>
        <v/>
      </c>
      <c r="W168" s="2" t="str">
        <f t="shared" si="42"/>
        <v/>
      </c>
      <c r="X168" s="2" t="str">
        <f t="shared" si="43"/>
        <v/>
      </c>
      <c r="Y168" s="2" t="str">
        <f t="shared" si="44"/>
        <v/>
      </c>
      <c r="Z168" s="2" t="str">
        <f t="shared" si="45"/>
        <v/>
      </c>
      <c r="AA168" s="2" t="str">
        <f t="shared" si="46"/>
        <v/>
      </c>
      <c r="AB168" s="2" t="str">
        <f t="shared" si="47"/>
        <v/>
      </c>
      <c r="AD168" s="21"/>
      <c r="AE168" s="3" t="str">
        <f t="shared" si="48"/>
        <v/>
      </c>
      <c r="AF168" s="3" t="str">
        <f>IF($A168="","",IF((AND($A168="ADD",OR(AE168="",AE168="In Use"))),"5",(_xlfn.XLOOKUP(AE168,ud_asset_status[lookupValue],ud_asset_status[lookupKey],""))))</f>
        <v/>
      </c>
      <c r="AG168" s="21"/>
      <c r="AI168" s="3" t="str">
        <f>IF($A168="ADD",IF(NOT(ISBLANK(AH168)),_xlfn.XLOOKUP(AH168,ar_replace_reason[lookupValue],ar_replace_reason[lookupKey],"ERROR"),""), "")</f>
        <v/>
      </c>
      <c r="AJ168" s="3" t="str">
        <f t="shared" si="49"/>
        <v/>
      </c>
      <c r="AK168" s="3" t="str">
        <f>IF($A168="","",IF((AND($A168="ADD",OR(AJ168="",AJ168="Queenstown-Lakes District Council"))),"70",(_xlfn.XLOOKUP(AJ168,ud_organisation_owner[lookupValue],ud_organisation_owner[lookupKey],""))))</f>
        <v/>
      </c>
      <c r="AL168" s="3" t="str">
        <f t="shared" si="50"/>
        <v/>
      </c>
      <c r="AM168" s="3" t="str">
        <f>IF($A168="","",IF((AND($A168="ADD",OR(AL168="",AL168="Queenstown-Lakes District Council"))),"70",(_xlfn.XLOOKUP(AL168,ud_organisation_owner[lookupValue],ud_organisation_owner[lookupKey],""))))</f>
        <v/>
      </c>
      <c r="AN168" s="3" t="str">
        <f t="shared" si="51"/>
        <v/>
      </c>
      <c r="AO168" s="3" t="str">
        <f>IF($A168="","",IF((AND($A168="ADD",OR(AN168="",AN168="Local Authority"))),"17",(_xlfn.XLOOKUP(AN168,ud_sub_organisation[lookupValue],ud_sub_organisation[lookupKey],""))))</f>
        <v/>
      </c>
      <c r="AP168" s="3" t="str">
        <f t="shared" si="52"/>
        <v/>
      </c>
      <c r="AQ168" s="3" t="str">
        <f>IF($A168="","",IF((AND($A168="ADD",OR(AP168="",AP168="Vested Assets"))),"12",(_xlfn.XLOOKUP(AP168,ud_work_category[lookupValue],ud_work_category[lookupKey],""))))</f>
        <v/>
      </c>
      <c r="AR168" s="20"/>
      <c r="AS168" s="2" t="str">
        <f t="shared" si="53"/>
        <v/>
      </c>
      <c r="AT168" s="2" t="str">
        <f t="shared" si="54"/>
        <v/>
      </c>
      <c r="AU168" s="3" t="str">
        <f t="shared" si="55"/>
        <v/>
      </c>
      <c r="AV168" s="3" t="str">
        <f>IF($A168="","",IF((AND($A168="ADD",OR(AU168="",AU168="Excellent"))),"1",(_xlfn.XLOOKUP(AU168,condition[lookupValue],condition[lookupKey],""))))</f>
        <v/>
      </c>
      <c r="AW168" s="21" t="str">
        <f t="shared" si="56"/>
        <v/>
      </c>
      <c r="AX168" s="5"/>
    </row>
    <row r="169" spans="2:50" x14ac:dyDescent="0.25">
      <c r="B169" s="4"/>
      <c r="E169" s="3" t="str">
        <f>IF($A169="ADD",IF(NOT(ISBLANK(D169)),_xlfn.XLOOKUP(D169,roadnames[lookupValue],roadnames[lookupKey],"ERROR"),""), "")</f>
        <v/>
      </c>
      <c r="F169" s="4"/>
      <c r="G169" s="4"/>
      <c r="H169" s="19"/>
      <c r="I169" s="19"/>
      <c r="K169" s="3" t="str">
        <f>IF($A169="ADD",IF(NOT(ISBLANK(J169)),_xlfn.XLOOKUP(J169,side[lookupValue],side[lookupKey],"ERROR"),""), "")</f>
        <v/>
      </c>
      <c r="L169" s="19" t="str">
        <f t="shared" si="38"/>
        <v/>
      </c>
      <c r="M169" s="4"/>
      <c r="O169" s="3" t="str">
        <f>IF($A169="ADD",IF(NOT(ISBLANK(N169)),_xlfn.XLOOKUP(N169,len_adjust_rsn[lookupValue],len_adjust_rsn[lookupKey],"ERROR"),""), "")</f>
        <v/>
      </c>
      <c r="P169" s="19"/>
      <c r="Q169" s="19" t="str">
        <f t="shared" si="39"/>
        <v/>
      </c>
      <c r="R169" s="19"/>
      <c r="S169" s="19" t="str">
        <f t="shared" si="40"/>
        <v/>
      </c>
      <c r="U169" s="3" t="str">
        <f>IF($A169="ADD",IF(NOT(ISBLANK(T169)),_xlfn.XLOOKUP(T169,ud_stopping_place_type[lookupValue],ud_stopping_place_type[lookupKey],"ERROR"),""), "")</f>
        <v/>
      </c>
      <c r="V169" s="2" t="str">
        <f t="shared" si="41"/>
        <v/>
      </c>
      <c r="W169" s="2" t="str">
        <f t="shared" si="42"/>
        <v/>
      </c>
      <c r="X169" s="2" t="str">
        <f t="shared" si="43"/>
        <v/>
      </c>
      <c r="Y169" s="2" t="str">
        <f t="shared" si="44"/>
        <v/>
      </c>
      <c r="Z169" s="2" t="str">
        <f t="shared" si="45"/>
        <v/>
      </c>
      <c r="AA169" s="2" t="str">
        <f t="shared" si="46"/>
        <v/>
      </c>
      <c r="AB169" s="2" t="str">
        <f t="shared" si="47"/>
        <v/>
      </c>
      <c r="AD169" s="21"/>
      <c r="AE169" s="3" t="str">
        <f t="shared" si="48"/>
        <v/>
      </c>
      <c r="AF169" s="3" t="str">
        <f>IF($A169="","",IF((AND($A169="ADD",OR(AE169="",AE169="In Use"))),"5",(_xlfn.XLOOKUP(AE169,ud_asset_status[lookupValue],ud_asset_status[lookupKey],""))))</f>
        <v/>
      </c>
      <c r="AG169" s="21"/>
      <c r="AI169" s="3" t="str">
        <f>IF($A169="ADD",IF(NOT(ISBLANK(AH169)),_xlfn.XLOOKUP(AH169,ar_replace_reason[lookupValue],ar_replace_reason[lookupKey],"ERROR"),""), "")</f>
        <v/>
      </c>
      <c r="AJ169" s="3" t="str">
        <f t="shared" si="49"/>
        <v/>
      </c>
      <c r="AK169" s="3" t="str">
        <f>IF($A169="","",IF((AND($A169="ADD",OR(AJ169="",AJ169="Queenstown-Lakes District Council"))),"70",(_xlfn.XLOOKUP(AJ169,ud_organisation_owner[lookupValue],ud_organisation_owner[lookupKey],""))))</f>
        <v/>
      </c>
      <c r="AL169" s="3" t="str">
        <f t="shared" si="50"/>
        <v/>
      </c>
      <c r="AM169" s="3" t="str">
        <f>IF($A169="","",IF((AND($A169="ADD",OR(AL169="",AL169="Queenstown-Lakes District Council"))),"70",(_xlfn.XLOOKUP(AL169,ud_organisation_owner[lookupValue],ud_organisation_owner[lookupKey],""))))</f>
        <v/>
      </c>
      <c r="AN169" s="3" t="str">
        <f t="shared" si="51"/>
        <v/>
      </c>
      <c r="AO169" s="3" t="str">
        <f>IF($A169="","",IF((AND($A169="ADD",OR(AN169="",AN169="Local Authority"))),"17",(_xlfn.XLOOKUP(AN169,ud_sub_organisation[lookupValue],ud_sub_organisation[lookupKey],""))))</f>
        <v/>
      </c>
      <c r="AP169" s="3" t="str">
        <f t="shared" si="52"/>
        <v/>
      </c>
      <c r="AQ169" s="3" t="str">
        <f>IF($A169="","",IF((AND($A169="ADD",OR(AP169="",AP169="Vested Assets"))),"12",(_xlfn.XLOOKUP(AP169,ud_work_category[lookupValue],ud_work_category[lookupKey],""))))</f>
        <v/>
      </c>
      <c r="AR169" s="20"/>
      <c r="AS169" s="2" t="str">
        <f t="shared" si="53"/>
        <v/>
      </c>
      <c r="AT169" s="2" t="str">
        <f t="shared" si="54"/>
        <v/>
      </c>
      <c r="AU169" s="3" t="str">
        <f t="shared" si="55"/>
        <v/>
      </c>
      <c r="AV169" s="3" t="str">
        <f>IF($A169="","",IF((AND($A169="ADD",OR(AU169="",AU169="Excellent"))),"1",(_xlfn.XLOOKUP(AU169,condition[lookupValue],condition[lookupKey],""))))</f>
        <v/>
      </c>
      <c r="AW169" s="21" t="str">
        <f t="shared" si="56"/>
        <v/>
      </c>
      <c r="AX169" s="5"/>
    </row>
    <row r="170" spans="2:50" x14ac:dyDescent="0.25">
      <c r="B170" s="4"/>
      <c r="E170" s="3" t="str">
        <f>IF($A170="ADD",IF(NOT(ISBLANK(D170)),_xlfn.XLOOKUP(D170,roadnames[lookupValue],roadnames[lookupKey],"ERROR"),""), "")</f>
        <v/>
      </c>
      <c r="F170" s="4"/>
      <c r="G170" s="4"/>
      <c r="H170" s="19"/>
      <c r="I170" s="19"/>
      <c r="K170" s="3" t="str">
        <f>IF($A170="ADD",IF(NOT(ISBLANK(J170)),_xlfn.XLOOKUP(J170,side[lookupValue],side[lookupKey],"ERROR"),""), "")</f>
        <v/>
      </c>
      <c r="L170" s="19" t="str">
        <f t="shared" si="38"/>
        <v/>
      </c>
      <c r="M170" s="4"/>
      <c r="O170" s="3" t="str">
        <f>IF($A170="ADD",IF(NOT(ISBLANK(N170)),_xlfn.XLOOKUP(N170,len_adjust_rsn[lookupValue],len_adjust_rsn[lookupKey],"ERROR"),""), "")</f>
        <v/>
      </c>
      <c r="P170" s="19"/>
      <c r="Q170" s="19" t="str">
        <f t="shared" si="39"/>
        <v/>
      </c>
      <c r="R170" s="19"/>
      <c r="S170" s="19" t="str">
        <f t="shared" si="40"/>
        <v/>
      </c>
      <c r="U170" s="3" t="str">
        <f>IF($A170="ADD",IF(NOT(ISBLANK(T170)),_xlfn.XLOOKUP(T170,ud_stopping_place_type[lookupValue],ud_stopping_place_type[lookupKey],"ERROR"),""), "")</f>
        <v/>
      </c>
      <c r="V170" s="2" t="str">
        <f t="shared" si="41"/>
        <v/>
      </c>
      <c r="W170" s="2" t="str">
        <f t="shared" si="42"/>
        <v/>
      </c>
      <c r="X170" s="2" t="str">
        <f t="shared" si="43"/>
        <v/>
      </c>
      <c r="Y170" s="2" t="str">
        <f t="shared" si="44"/>
        <v/>
      </c>
      <c r="Z170" s="2" t="str">
        <f t="shared" si="45"/>
        <v/>
      </c>
      <c r="AA170" s="2" t="str">
        <f t="shared" si="46"/>
        <v/>
      </c>
      <c r="AB170" s="2" t="str">
        <f t="shared" si="47"/>
        <v/>
      </c>
      <c r="AD170" s="21"/>
      <c r="AE170" s="3" t="str">
        <f t="shared" si="48"/>
        <v/>
      </c>
      <c r="AF170" s="3" t="str">
        <f>IF($A170="","",IF((AND($A170="ADD",OR(AE170="",AE170="In Use"))),"5",(_xlfn.XLOOKUP(AE170,ud_asset_status[lookupValue],ud_asset_status[lookupKey],""))))</f>
        <v/>
      </c>
      <c r="AG170" s="21"/>
      <c r="AI170" s="3" t="str">
        <f>IF($A170="ADD",IF(NOT(ISBLANK(AH170)),_xlfn.XLOOKUP(AH170,ar_replace_reason[lookupValue],ar_replace_reason[lookupKey],"ERROR"),""), "")</f>
        <v/>
      </c>
      <c r="AJ170" s="3" t="str">
        <f t="shared" si="49"/>
        <v/>
      </c>
      <c r="AK170" s="3" t="str">
        <f>IF($A170="","",IF((AND($A170="ADD",OR(AJ170="",AJ170="Queenstown-Lakes District Council"))),"70",(_xlfn.XLOOKUP(AJ170,ud_organisation_owner[lookupValue],ud_organisation_owner[lookupKey],""))))</f>
        <v/>
      </c>
      <c r="AL170" s="3" t="str">
        <f t="shared" si="50"/>
        <v/>
      </c>
      <c r="AM170" s="3" t="str">
        <f>IF($A170="","",IF((AND($A170="ADD",OR(AL170="",AL170="Queenstown-Lakes District Council"))),"70",(_xlfn.XLOOKUP(AL170,ud_organisation_owner[lookupValue],ud_organisation_owner[lookupKey],""))))</f>
        <v/>
      </c>
      <c r="AN170" s="3" t="str">
        <f t="shared" si="51"/>
        <v/>
      </c>
      <c r="AO170" s="3" t="str">
        <f>IF($A170="","",IF((AND($A170="ADD",OR(AN170="",AN170="Local Authority"))),"17",(_xlfn.XLOOKUP(AN170,ud_sub_organisation[lookupValue],ud_sub_organisation[lookupKey],""))))</f>
        <v/>
      </c>
      <c r="AP170" s="3" t="str">
        <f t="shared" si="52"/>
        <v/>
      </c>
      <c r="AQ170" s="3" t="str">
        <f>IF($A170="","",IF((AND($A170="ADD",OR(AP170="",AP170="Vested Assets"))),"12",(_xlfn.XLOOKUP(AP170,ud_work_category[lookupValue],ud_work_category[lookupKey],""))))</f>
        <v/>
      </c>
      <c r="AR170" s="20"/>
      <c r="AS170" s="2" t="str">
        <f t="shared" si="53"/>
        <v/>
      </c>
      <c r="AT170" s="2" t="str">
        <f t="shared" si="54"/>
        <v/>
      </c>
      <c r="AU170" s="3" t="str">
        <f t="shared" si="55"/>
        <v/>
      </c>
      <c r="AV170" s="3" t="str">
        <f>IF($A170="","",IF((AND($A170="ADD",OR(AU170="",AU170="Excellent"))),"1",(_xlfn.XLOOKUP(AU170,condition[lookupValue],condition[lookupKey],""))))</f>
        <v/>
      </c>
      <c r="AW170" s="21" t="str">
        <f t="shared" si="56"/>
        <v/>
      </c>
      <c r="AX170" s="5"/>
    </row>
    <row r="171" spans="2:50" x14ac:dyDescent="0.25">
      <c r="B171" s="4"/>
      <c r="E171" s="3" t="str">
        <f>IF($A171="ADD",IF(NOT(ISBLANK(D171)),_xlfn.XLOOKUP(D171,roadnames[lookupValue],roadnames[lookupKey],"ERROR"),""), "")</f>
        <v/>
      </c>
      <c r="F171" s="4"/>
      <c r="G171" s="4"/>
      <c r="H171" s="19"/>
      <c r="I171" s="19"/>
      <c r="K171" s="3" t="str">
        <f>IF($A171="ADD",IF(NOT(ISBLANK(J171)),_xlfn.XLOOKUP(J171,side[lookupValue],side[lookupKey],"ERROR"),""), "")</f>
        <v/>
      </c>
      <c r="L171" s="19" t="str">
        <f t="shared" si="38"/>
        <v/>
      </c>
      <c r="M171" s="4"/>
      <c r="O171" s="3" t="str">
        <f>IF($A171="ADD",IF(NOT(ISBLANK(N171)),_xlfn.XLOOKUP(N171,len_adjust_rsn[lookupValue],len_adjust_rsn[lookupKey],"ERROR"),""), "")</f>
        <v/>
      </c>
      <c r="P171" s="19"/>
      <c r="Q171" s="19" t="str">
        <f t="shared" si="39"/>
        <v/>
      </c>
      <c r="R171" s="19"/>
      <c r="S171" s="19" t="str">
        <f t="shared" si="40"/>
        <v/>
      </c>
      <c r="U171" s="3" t="str">
        <f>IF($A171="ADD",IF(NOT(ISBLANK(T171)),_xlfn.XLOOKUP(T171,ud_stopping_place_type[lookupValue],ud_stopping_place_type[lookupKey],"ERROR"),""), "")</f>
        <v/>
      </c>
      <c r="V171" s="2" t="str">
        <f t="shared" si="41"/>
        <v/>
      </c>
      <c r="W171" s="2" t="str">
        <f t="shared" si="42"/>
        <v/>
      </c>
      <c r="X171" s="2" t="str">
        <f t="shared" si="43"/>
        <v/>
      </c>
      <c r="Y171" s="2" t="str">
        <f t="shared" si="44"/>
        <v/>
      </c>
      <c r="Z171" s="2" t="str">
        <f t="shared" si="45"/>
        <v/>
      </c>
      <c r="AA171" s="2" t="str">
        <f t="shared" si="46"/>
        <v/>
      </c>
      <c r="AB171" s="2" t="str">
        <f t="shared" si="47"/>
        <v/>
      </c>
      <c r="AD171" s="21"/>
      <c r="AE171" s="3" t="str">
        <f t="shared" si="48"/>
        <v/>
      </c>
      <c r="AF171" s="3" t="str">
        <f>IF($A171="","",IF((AND($A171="ADD",OR(AE171="",AE171="In Use"))),"5",(_xlfn.XLOOKUP(AE171,ud_asset_status[lookupValue],ud_asset_status[lookupKey],""))))</f>
        <v/>
      </c>
      <c r="AG171" s="21"/>
      <c r="AI171" s="3" t="str">
        <f>IF($A171="ADD",IF(NOT(ISBLANK(AH171)),_xlfn.XLOOKUP(AH171,ar_replace_reason[lookupValue],ar_replace_reason[lookupKey],"ERROR"),""), "")</f>
        <v/>
      </c>
      <c r="AJ171" s="3" t="str">
        <f t="shared" si="49"/>
        <v/>
      </c>
      <c r="AK171" s="3" t="str">
        <f>IF($A171="","",IF((AND($A171="ADD",OR(AJ171="",AJ171="Queenstown-Lakes District Council"))),"70",(_xlfn.XLOOKUP(AJ171,ud_organisation_owner[lookupValue],ud_organisation_owner[lookupKey],""))))</f>
        <v/>
      </c>
      <c r="AL171" s="3" t="str">
        <f t="shared" si="50"/>
        <v/>
      </c>
      <c r="AM171" s="3" t="str">
        <f>IF($A171="","",IF((AND($A171="ADD",OR(AL171="",AL171="Queenstown-Lakes District Council"))),"70",(_xlfn.XLOOKUP(AL171,ud_organisation_owner[lookupValue],ud_organisation_owner[lookupKey],""))))</f>
        <v/>
      </c>
      <c r="AN171" s="3" t="str">
        <f t="shared" si="51"/>
        <v/>
      </c>
      <c r="AO171" s="3" t="str">
        <f>IF($A171="","",IF((AND($A171="ADD",OR(AN171="",AN171="Local Authority"))),"17",(_xlfn.XLOOKUP(AN171,ud_sub_organisation[lookupValue],ud_sub_organisation[lookupKey],""))))</f>
        <v/>
      </c>
      <c r="AP171" s="3" t="str">
        <f t="shared" si="52"/>
        <v/>
      </c>
      <c r="AQ171" s="3" t="str">
        <f>IF($A171="","",IF((AND($A171="ADD",OR(AP171="",AP171="Vested Assets"))),"12",(_xlfn.XLOOKUP(AP171,ud_work_category[lookupValue],ud_work_category[lookupKey],""))))</f>
        <v/>
      </c>
      <c r="AR171" s="20"/>
      <c r="AS171" s="2" t="str">
        <f t="shared" si="53"/>
        <v/>
      </c>
      <c r="AT171" s="2" t="str">
        <f t="shared" si="54"/>
        <v/>
      </c>
      <c r="AU171" s="3" t="str">
        <f t="shared" si="55"/>
        <v/>
      </c>
      <c r="AV171" s="3" t="str">
        <f>IF($A171="","",IF((AND($A171="ADD",OR(AU171="",AU171="Excellent"))),"1",(_xlfn.XLOOKUP(AU171,condition[lookupValue],condition[lookupKey],""))))</f>
        <v/>
      </c>
      <c r="AW171" s="21" t="str">
        <f t="shared" si="56"/>
        <v/>
      </c>
      <c r="AX171" s="5"/>
    </row>
    <row r="172" spans="2:50" x14ac:dyDescent="0.25">
      <c r="B172" s="4"/>
      <c r="E172" s="3" t="str">
        <f>IF($A172="ADD",IF(NOT(ISBLANK(D172)),_xlfn.XLOOKUP(D172,roadnames[lookupValue],roadnames[lookupKey],"ERROR"),""), "")</f>
        <v/>
      </c>
      <c r="F172" s="4"/>
      <c r="G172" s="4"/>
      <c r="H172" s="19"/>
      <c r="I172" s="19"/>
      <c r="K172" s="3" t="str">
        <f>IF($A172="ADD",IF(NOT(ISBLANK(J172)),_xlfn.XLOOKUP(J172,side[lookupValue],side[lookupKey],"ERROR"),""), "")</f>
        <v/>
      </c>
      <c r="L172" s="19" t="str">
        <f t="shared" si="38"/>
        <v/>
      </c>
      <c r="M172" s="4"/>
      <c r="O172" s="3" t="str">
        <f>IF($A172="ADD",IF(NOT(ISBLANK(N172)),_xlfn.XLOOKUP(N172,len_adjust_rsn[lookupValue],len_adjust_rsn[lookupKey],"ERROR"),""), "")</f>
        <v/>
      </c>
      <c r="P172" s="19"/>
      <c r="Q172" s="19" t="str">
        <f t="shared" si="39"/>
        <v/>
      </c>
      <c r="R172" s="19"/>
      <c r="S172" s="19" t="str">
        <f t="shared" si="40"/>
        <v/>
      </c>
      <c r="U172" s="3" t="str">
        <f>IF($A172="ADD",IF(NOT(ISBLANK(T172)),_xlfn.XLOOKUP(T172,ud_stopping_place_type[lookupValue],ud_stopping_place_type[lookupKey],"ERROR"),""), "")</f>
        <v/>
      </c>
      <c r="V172" s="2" t="str">
        <f t="shared" si="41"/>
        <v/>
      </c>
      <c r="W172" s="2" t="str">
        <f t="shared" si="42"/>
        <v/>
      </c>
      <c r="X172" s="2" t="str">
        <f t="shared" si="43"/>
        <v/>
      </c>
      <c r="Y172" s="2" t="str">
        <f t="shared" si="44"/>
        <v/>
      </c>
      <c r="Z172" s="2" t="str">
        <f t="shared" si="45"/>
        <v/>
      </c>
      <c r="AA172" s="2" t="str">
        <f t="shared" si="46"/>
        <v/>
      </c>
      <c r="AB172" s="2" t="str">
        <f t="shared" si="47"/>
        <v/>
      </c>
      <c r="AD172" s="21"/>
      <c r="AE172" s="3" t="str">
        <f t="shared" si="48"/>
        <v/>
      </c>
      <c r="AF172" s="3" t="str">
        <f>IF($A172="","",IF((AND($A172="ADD",OR(AE172="",AE172="In Use"))),"5",(_xlfn.XLOOKUP(AE172,ud_asset_status[lookupValue],ud_asset_status[lookupKey],""))))</f>
        <v/>
      </c>
      <c r="AG172" s="21"/>
      <c r="AI172" s="3" t="str">
        <f>IF($A172="ADD",IF(NOT(ISBLANK(AH172)),_xlfn.XLOOKUP(AH172,ar_replace_reason[lookupValue],ar_replace_reason[lookupKey],"ERROR"),""), "")</f>
        <v/>
      </c>
      <c r="AJ172" s="3" t="str">
        <f t="shared" si="49"/>
        <v/>
      </c>
      <c r="AK172" s="3" t="str">
        <f>IF($A172="","",IF((AND($A172="ADD",OR(AJ172="",AJ172="Queenstown-Lakes District Council"))),"70",(_xlfn.XLOOKUP(AJ172,ud_organisation_owner[lookupValue],ud_organisation_owner[lookupKey],""))))</f>
        <v/>
      </c>
      <c r="AL172" s="3" t="str">
        <f t="shared" si="50"/>
        <v/>
      </c>
      <c r="AM172" s="3" t="str">
        <f>IF($A172="","",IF((AND($A172="ADD",OR(AL172="",AL172="Queenstown-Lakes District Council"))),"70",(_xlfn.XLOOKUP(AL172,ud_organisation_owner[lookupValue],ud_organisation_owner[lookupKey],""))))</f>
        <v/>
      </c>
      <c r="AN172" s="3" t="str">
        <f t="shared" si="51"/>
        <v/>
      </c>
      <c r="AO172" s="3" t="str">
        <f>IF($A172="","",IF((AND($A172="ADD",OR(AN172="",AN172="Local Authority"))),"17",(_xlfn.XLOOKUP(AN172,ud_sub_organisation[lookupValue],ud_sub_organisation[lookupKey],""))))</f>
        <v/>
      </c>
      <c r="AP172" s="3" t="str">
        <f t="shared" si="52"/>
        <v/>
      </c>
      <c r="AQ172" s="3" t="str">
        <f>IF($A172="","",IF((AND($A172="ADD",OR(AP172="",AP172="Vested Assets"))),"12",(_xlfn.XLOOKUP(AP172,ud_work_category[lookupValue],ud_work_category[lookupKey],""))))</f>
        <v/>
      </c>
      <c r="AR172" s="20"/>
      <c r="AS172" s="2" t="str">
        <f t="shared" si="53"/>
        <v/>
      </c>
      <c r="AT172" s="2" t="str">
        <f t="shared" si="54"/>
        <v/>
      </c>
      <c r="AU172" s="3" t="str">
        <f t="shared" si="55"/>
        <v/>
      </c>
      <c r="AV172" s="3" t="str">
        <f>IF($A172="","",IF((AND($A172="ADD",OR(AU172="",AU172="Excellent"))),"1",(_xlfn.XLOOKUP(AU172,condition[lookupValue],condition[lookupKey],""))))</f>
        <v/>
      </c>
      <c r="AW172" s="21" t="str">
        <f t="shared" si="56"/>
        <v/>
      </c>
      <c r="AX172" s="5"/>
    </row>
    <row r="173" spans="2:50" x14ac:dyDescent="0.25">
      <c r="B173" s="4"/>
      <c r="E173" s="3" t="str">
        <f>IF($A173="ADD",IF(NOT(ISBLANK(D173)),_xlfn.XLOOKUP(D173,roadnames[lookupValue],roadnames[lookupKey],"ERROR"),""), "")</f>
        <v/>
      </c>
      <c r="F173" s="4"/>
      <c r="G173" s="4"/>
      <c r="H173" s="19"/>
      <c r="I173" s="19"/>
      <c r="K173" s="3" t="str">
        <f>IF($A173="ADD",IF(NOT(ISBLANK(J173)),_xlfn.XLOOKUP(J173,side[lookupValue],side[lookupKey],"ERROR"),""), "")</f>
        <v/>
      </c>
      <c r="L173" s="19" t="str">
        <f t="shared" si="38"/>
        <v/>
      </c>
      <c r="M173" s="4"/>
      <c r="O173" s="3" t="str">
        <f>IF($A173="ADD",IF(NOT(ISBLANK(N173)),_xlfn.XLOOKUP(N173,len_adjust_rsn[lookupValue],len_adjust_rsn[lookupKey],"ERROR"),""), "")</f>
        <v/>
      </c>
      <c r="P173" s="19"/>
      <c r="Q173" s="19" t="str">
        <f t="shared" si="39"/>
        <v/>
      </c>
      <c r="R173" s="19"/>
      <c r="S173" s="19" t="str">
        <f t="shared" si="40"/>
        <v/>
      </c>
      <c r="U173" s="3" t="str">
        <f>IF($A173="ADD",IF(NOT(ISBLANK(T173)),_xlfn.XLOOKUP(T173,ud_stopping_place_type[lookupValue],ud_stopping_place_type[lookupKey],"ERROR"),""), "")</f>
        <v/>
      </c>
      <c r="V173" s="2" t="str">
        <f t="shared" si="41"/>
        <v/>
      </c>
      <c r="W173" s="2" t="str">
        <f t="shared" si="42"/>
        <v/>
      </c>
      <c r="X173" s="2" t="str">
        <f t="shared" si="43"/>
        <v/>
      </c>
      <c r="Y173" s="2" t="str">
        <f t="shared" si="44"/>
        <v/>
      </c>
      <c r="Z173" s="2" t="str">
        <f t="shared" si="45"/>
        <v/>
      </c>
      <c r="AA173" s="2" t="str">
        <f t="shared" si="46"/>
        <v/>
      </c>
      <c r="AB173" s="2" t="str">
        <f t="shared" si="47"/>
        <v/>
      </c>
      <c r="AD173" s="21"/>
      <c r="AE173" s="3" t="str">
        <f t="shared" si="48"/>
        <v/>
      </c>
      <c r="AF173" s="3" t="str">
        <f>IF($A173="","",IF((AND($A173="ADD",OR(AE173="",AE173="In Use"))),"5",(_xlfn.XLOOKUP(AE173,ud_asset_status[lookupValue],ud_asset_status[lookupKey],""))))</f>
        <v/>
      </c>
      <c r="AG173" s="21"/>
      <c r="AI173" s="3" t="str">
        <f>IF($A173="ADD",IF(NOT(ISBLANK(AH173)),_xlfn.XLOOKUP(AH173,ar_replace_reason[lookupValue],ar_replace_reason[lookupKey],"ERROR"),""), "")</f>
        <v/>
      </c>
      <c r="AJ173" s="3" t="str">
        <f t="shared" si="49"/>
        <v/>
      </c>
      <c r="AK173" s="3" t="str">
        <f>IF($A173="","",IF((AND($A173="ADD",OR(AJ173="",AJ173="Queenstown-Lakes District Council"))),"70",(_xlfn.XLOOKUP(AJ173,ud_organisation_owner[lookupValue],ud_organisation_owner[lookupKey],""))))</f>
        <v/>
      </c>
      <c r="AL173" s="3" t="str">
        <f t="shared" si="50"/>
        <v/>
      </c>
      <c r="AM173" s="3" t="str">
        <f>IF($A173="","",IF((AND($A173="ADD",OR(AL173="",AL173="Queenstown-Lakes District Council"))),"70",(_xlfn.XLOOKUP(AL173,ud_organisation_owner[lookupValue],ud_organisation_owner[lookupKey],""))))</f>
        <v/>
      </c>
      <c r="AN173" s="3" t="str">
        <f t="shared" si="51"/>
        <v/>
      </c>
      <c r="AO173" s="3" t="str">
        <f>IF($A173="","",IF((AND($A173="ADD",OR(AN173="",AN173="Local Authority"))),"17",(_xlfn.XLOOKUP(AN173,ud_sub_organisation[lookupValue],ud_sub_organisation[lookupKey],""))))</f>
        <v/>
      </c>
      <c r="AP173" s="3" t="str">
        <f t="shared" si="52"/>
        <v/>
      </c>
      <c r="AQ173" s="3" t="str">
        <f>IF($A173="","",IF((AND($A173="ADD",OR(AP173="",AP173="Vested Assets"))),"12",(_xlfn.XLOOKUP(AP173,ud_work_category[lookupValue],ud_work_category[lookupKey],""))))</f>
        <v/>
      </c>
      <c r="AR173" s="20"/>
      <c r="AS173" s="2" t="str">
        <f t="shared" si="53"/>
        <v/>
      </c>
      <c r="AT173" s="2" t="str">
        <f t="shared" si="54"/>
        <v/>
      </c>
      <c r="AU173" s="3" t="str">
        <f t="shared" si="55"/>
        <v/>
      </c>
      <c r="AV173" s="3" t="str">
        <f>IF($A173="","",IF((AND($A173="ADD",OR(AU173="",AU173="Excellent"))),"1",(_xlfn.XLOOKUP(AU173,condition[lookupValue],condition[lookupKey],""))))</f>
        <v/>
      </c>
      <c r="AW173" s="21" t="str">
        <f t="shared" si="56"/>
        <v/>
      </c>
      <c r="AX173" s="5"/>
    </row>
    <row r="174" spans="2:50" x14ac:dyDescent="0.25">
      <c r="B174" s="4"/>
      <c r="E174" s="3" t="str">
        <f>IF($A174="ADD",IF(NOT(ISBLANK(D174)),_xlfn.XLOOKUP(D174,roadnames[lookupValue],roadnames[lookupKey],"ERROR"),""), "")</f>
        <v/>
      </c>
      <c r="F174" s="4"/>
      <c r="G174" s="4"/>
      <c r="H174" s="19"/>
      <c r="I174" s="19"/>
      <c r="K174" s="3" t="str">
        <f>IF($A174="ADD",IF(NOT(ISBLANK(J174)),_xlfn.XLOOKUP(J174,side[lookupValue],side[lookupKey],"ERROR"),""), "")</f>
        <v/>
      </c>
      <c r="L174" s="19" t="str">
        <f t="shared" si="38"/>
        <v/>
      </c>
      <c r="M174" s="4"/>
      <c r="O174" s="3" t="str">
        <f>IF($A174="ADD",IF(NOT(ISBLANK(N174)),_xlfn.XLOOKUP(N174,len_adjust_rsn[lookupValue],len_adjust_rsn[lookupKey],"ERROR"),""), "")</f>
        <v/>
      </c>
      <c r="P174" s="19"/>
      <c r="Q174" s="19" t="str">
        <f t="shared" si="39"/>
        <v/>
      </c>
      <c r="R174" s="19"/>
      <c r="S174" s="19" t="str">
        <f t="shared" si="40"/>
        <v/>
      </c>
      <c r="U174" s="3" t="str">
        <f>IF($A174="ADD",IF(NOT(ISBLANK(T174)),_xlfn.XLOOKUP(T174,ud_stopping_place_type[lookupValue],ud_stopping_place_type[lookupKey],"ERROR"),""), "")</f>
        <v/>
      </c>
      <c r="V174" s="2" t="str">
        <f t="shared" si="41"/>
        <v/>
      </c>
      <c r="W174" s="2" t="str">
        <f t="shared" si="42"/>
        <v/>
      </c>
      <c r="X174" s="2" t="str">
        <f t="shared" si="43"/>
        <v/>
      </c>
      <c r="Y174" s="2" t="str">
        <f t="shared" si="44"/>
        <v/>
      </c>
      <c r="Z174" s="2" t="str">
        <f t="shared" si="45"/>
        <v/>
      </c>
      <c r="AA174" s="2" t="str">
        <f t="shared" si="46"/>
        <v/>
      </c>
      <c r="AB174" s="2" t="str">
        <f t="shared" si="47"/>
        <v/>
      </c>
      <c r="AD174" s="21"/>
      <c r="AE174" s="3" t="str">
        <f t="shared" si="48"/>
        <v/>
      </c>
      <c r="AF174" s="3" t="str">
        <f>IF($A174="","",IF((AND($A174="ADD",OR(AE174="",AE174="In Use"))),"5",(_xlfn.XLOOKUP(AE174,ud_asset_status[lookupValue],ud_asset_status[lookupKey],""))))</f>
        <v/>
      </c>
      <c r="AG174" s="21"/>
      <c r="AI174" s="3" t="str">
        <f>IF($A174="ADD",IF(NOT(ISBLANK(AH174)),_xlfn.XLOOKUP(AH174,ar_replace_reason[lookupValue],ar_replace_reason[lookupKey],"ERROR"),""), "")</f>
        <v/>
      </c>
      <c r="AJ174" s="3" t="str">
        <f t="shared" si="49"/>
        <v/>
      </c>
      <c r="AK174" s="3" t="str">
        <f>IF($A174="","",IF((AND($A174="ADD",OR(AJ174="",AJ174="Queenstown-Lakes District Council"))),"70",(_xlfn.XLOOKUP(AJ174,ud_organisation_owner[lookupValue],ud_organisation_owner[lookupKey],""))))</f>
        <v/>
      </c>
      <c r="AL174" s="3" t="str">
        <f t="shared" si="50"/>
        <v/>
      </c>
      <c r="AM174" s="3" t="str">
        <f>IF($A174="","",IF((AND($A174="ADD",OR(AL174="",AL174="Queenstown-Lakes District Council"))),"70",(_xlfn.XLOOKUP(AL174,ud_organisation_owner[lookupValue],ud_organisation_owner[lookupKey],""))))</f>
        <v/>
      </c>
      <c r="AN174" s="3" t="str">
        <f t="shared" si="51"/>
        <v/>
      </c>
      <c r="AO174" s="3" t="str">
        <f>IF($A174="","",IF((AND($A174="ADD",OR(AN174="",AN174="Local Authority"))),"17",(_xlfn.XLOOKUP(AN174,ud_sub_organisation[lookupValue],ud_sub_organisation[lookupKey],""))))</f>
        <v/>
      </c>
      <c r="AP174" s="3" t="str">
        <f t="shared" si="52"/>
        <v/>
      </c>
      <c r="AQ174" s="3" t="str">
        <f>IF($A174="","",IF((AND($A174="ADD",OR(AP174="",AP174="Vested Assets"))),"12",(_xlfn.XLOOKUP(AP174,ud_work_category[lookupValue],ud_work_category[lookupKey],""))))</f>
        <v/>
      </c>
      <c r="AR174" s="20"/>
      <c r="AS174" s="2" t="str">
        <f t="shared" si="53"/>
        <v/>
      </c>
      <c r="AT174" s="2" t="str">
        <f t="shared" si="54"/>
        <v/>
      </c>
      <c r="AU174" s="3" t="str">
        <f t="shared" si="55"/>
        <v/>
      </c>
      <c r="AV174" s="3" t="str">
        <f>IF($A174="","",IF((AND($A174="ADD",OR(AU174="",AU174="Excellent"))),"1",(_xlfn.XLOOKUP(AU174,condition[lookupValue],condition[lookupKey],""))))</f>
        <v/>
      </c>
      <c r="AW174" s="21" t="str">
        <f t="shared" si="56"/>
        <v/>
      </c>
      <c r="AX174" s="5"/>
    </row>
    <row r="175" spans="2:50" x14ac:dyDescent="0.25">
      <c r="B175" s="4"/>
      <c r="E175" s="3" t="str">
        <f>IF($A175="ADD",IF(NOT(ISBLANK(D175)),_xlfn.XLOOKUP(D175,roadnames[lookupValue],roadnames[lookupKey],"ERROR"),""), "")</f>
        <v/>
      </c>
      <c r="F175" s="4"/>
      <c r="G175" s="4"/>
      <c r="H175" s="19"/>
      <c r="I175" s="19"/>
      <c r="K175" s="3" t="str">
        <f>IF($A175="ADD",IF(NOT(ISBLANK(J175)),_xlfn.XLOOKUP(J175,side[lookupValue],side[lookupKey],"ERROR"),""), "")</f>
        <v/>
      </c>
      <c r="L175" s="19" t="str">
        <f t="shared" si="38"/>
        <v/>
      </c>
      <c r="M175" s="4"/>
      <c r="O175" s="3" t="str">
        <f>IF($A175="ADD",IF(NOT(ISBLANK(N175)),_xlfn.XLOOKUP(N175,len_adjust_rsn[lookupValue],len_adjust_rsn[lookupKey],"ERROR"),""), "")</f>
        <v/>
      </c>
      <c r="P175" s="19"/>
      <c r="Q175" s="19" t="str">
        <f t="shared" si="39"/>
        <v/>
      </c>
      <c r="R175" s="19"/>
      <c r="S175" s="19" t="str">
        <f t="shared" si="40"/>
        <v/>
      </c>
      <c r="U175" s="3" t="str">
        <f>IF($A175="ADD",IF(NOT(ISBLANK(T175)),_xlfn.XLOOKUP(T175,ud_stopping_place_type[lookupValue],ud_stopping_place_type[lookupKey],"ERROR"),""), "")</f>
        <v/>
      </c>
      <c r="V175" s="2" t="str">
        <f t="shared" si="41"/>
        <v/>
      </c>
      <c r="W175" s="2" t="str">
        <f t="shared" si="42"/>
        <v/>
      </c>
      <c r="X175" s="2" t="str">
        <f t="shared" si="43"/>
        <v/>
      </c>
      <c r="Y175" s="2" t="str">
        <f t="shared" si="44"/>
        <v/>
      </c>
      <c r="Z175" s="2" t="str">
        <f t="shared" si="45"/>
        <v/>
      </c>
      <c r="AA175" s="2" t="str">
        <f t="shared" si="46"/>
        <v/>
      </c>
      <c r="AB175" s="2" t="str">
        <f t="shared" si="47"/>
        <v/>
      </c>
      <c r="AD175" s="21"/>
      <c r="AE175" s="3" t="str">
        <f t="shared" si="48"/>
        <v/>
      </c>
      <c r="AF175" s="3" t="str">
        <f>IF($A175="","",IF((AND($A175="ADD",OR(AE175="",AE175="In Use"))),"5",(_xlfn.XLOOKUP(AE175,ud_asset_status[lookupValue],ud_asset_status[lookupKey],""))))</f>
        <v/>
      </c>
      <c r="AG175" s="21"/>
      <c r="AI175" s="3" t="str">
        <f>IF($A175="ADD",IF(NOT(ISBLANK(AH175)),_xlfn.XLOOKUP(AH175,ar_replace_reason[lookupValue],ar_replace_reason[lookupKey],"ERROR"),""), "")</f>
        <v/>
      </c>
      <c r="AJ175" s="3" t="str">
        <f t="shared" si="49"/>
        <v/>
      </c>
      <c r="AK175" s="3" t="str">
        <f>IF($A175="","",IF((AND($A175="ADD",OR(AJ175="",AJ175="Queenstown-Lakes District Council"))),"70",(_xlfn.XLOOKUP(AJ175,ud_organisation_owner[lookupValue],ud_organisation_owner[lookupKey],""))))</f>
        <v/>
      </c>
      <c r="AL175" s="3" t="str">
        <f t="shared" si="50"/>
        <v/>
      </c>
      <c r="AM175" s="3" t="str">
        <f>IF($A175="","",IF((AND($A175="ADD",OR(AL175="",AL175="Queenstown-Lakes District Council"))),"70",(_xlfn.XLOOKUP(AL175,ud_organisation_owner[lookupValue],ud_organisation_owner[lookupKey],""))))</f>
        <v/>
      </c>
      <c r="AN175" s="3" t="str">
        <f t="shared" si="51"/>
        <v/>
      </c>
      <c r="AO175" s="3" t="str">
        <f>IF($A175="","",IF((AND($A175="ADD",OR(AN175="",AN175="Local Authority"))),"17",(_xlfn.XLOOKUP(AN175,ud_sub_organisation[lookupValue],ud_sub_organisation[lookupKey],""))))</f>
        <v/>
      </c>
      <c r="AP175" s="3" t="str">
        <f t="shared" si="52"/>
        <v/>
      </c>
      <c r="AQ175" s="3" t="str">
        <f>IF($A175="","",IF((AND($A175="ADD",OR(AP175="",AP175="Vested Assets"))),"12",(_xlfn.XLOOKUP(AP175,ud_work_category[lookupValue],ud_work_category[lookupKey],""))))</f>
        <v/>
      </c>
      <c r="AR175" s="20"/>
      <c r="AS175" s="2" t="str">
        <f t="shared" si="53"/>
        <v/>
      </c>
      <c r="AT175" s="2" t="str">
        <f t="shared" si="54"/>
        <v/>
      </c>
      <c r="AU175" s="3" t="str">
        <f t="shared" si="55"/>
        <v/>
      </c>
      <c r="AV175" s="3" t="str">
        <f>IF($A175="","",IF((AND($A175="ADD",OR(AU175="",AU175="Excellent"))),"1",(_xlfn.XLOOKUP(AU175,condition[lookupValue],condition[lookupKey],""))))</f>
        <v/>
      </c>
      <c r="AW175" s="21" t="str">
        <f t="shared" si="56"/>
        <v/>
      </c>
      <c r="AX175" s="5"/>
    </row>
    <row r="176" spans="2:50" x14ac:dyDescent="0.25">
      <c r="B176" s="4"/>
      <c r="E176" s="3" t="str">
        <f>IF($A176="ADD",IF(NOT(ISBLANK(D176)),_xlfn.XLOOKUP(D176,roadnames[lookupValue],roadnames[lookupKey],"ERROR"),""), "")</f>
        <v/>
      </c>
      <c r="F176" s="4"/>
      <c r="G176" s="4"/>
      <c r="H176" s="19"/>
      <c r="I176" s="19"/>
      <c r="K176" s="3" t="str">
        <f>IF($A176="ADD",IF(NOT(ISBLANK(J176)),_xlfn.XLOOKUP(J176,side[lookupValue],side[lookupKey],"ERROR"),""), "")</f>
        <v/>
      </c>
      <c r="L176" s="19" t="str">
        <f t="shared" si="38"/>
        <v/>
      </c>
      <c r="M176" s="4"/>
      <c r="O176" s="3" t="str">
        <f>IF($A176="ADD",IF(NOT(ISBLANK(N176)),_xlfn.XLOOKUP(N176,len_adjust_rsn[lookupValue],len_adjust_rsn[lookupKey],"ERROR"),""), "")</f>
        <v/>
      </c>
      <c r="P176" s="19"/>
      <c r="Q176" s="19" t="str">
        <f t="shared" si="39"/>
        <v/>
      </c>
      <c r="R176" s="19"/>
      <c r="S176" s="19" t="str">
        <f t="shared" si="40"/>
        <v/>
      </c>
      <c r="U176" s="3" t="str">
        <f>IF($A176="ADD",IF(NOT(ISBLANK(T176)),_xlfn.XLOOKUP(T176,ud_stopping_place_type[lookupValue],ud_stopping_place_type[lookupKey],"ERROR"),""), "")</f>
        <v/>
      </c>
      <c r="V176" s="2" t="str">
        <f t="shared" si="41"/>
        <v/>
      </c>
      <c r="W176" s="2" t="str">
        <f t="shared" si="42"/>
        <v/>
      </c>
      <c r="X176" s="2" t="str">
        <f t="shared" si="43"/>
        <v/>
      </c>
      <c r="Y176" s="2" t="str">
        <f t="shared" si="44"/>
        <v/>
      </c>
      <c r="Z176" s="2" t="str">
        <f t="shared" si="45"/>
        <v/>
      </c>
      <c r="AA176" s="2" t="str">
        <f t="shared" si="46"/>
        <v/>
      </c>
      <c r="AB176" s="2" t="str">
        <f t="shared" si="47"/>
        <v/>
      </c>
      <c r="AD176" s="21"/>
      <c r="AE176" s="3" t="str">
        <f t="shared" si="48"/>
        <v/>
      </c>
      <c r="AF176" s="3" t="str">
        <f>IF($A176="","",IF((AND($A176="ADD",OR(AE176="",AE176="In Use"))),"5",(_xlfn.XLOOKUP(AE176,ud_asset_status[lookupValue],ud_asset_status[lookupKey],""))))</f>
        <v/>
      </c>
      <c r="AG176" s="21"/>
      <c r="AI176" s="3" t="str">
        <f>IF($A176="ADD",IF(NOT(ISBLANK(AH176)),_xlfn.XLOOKUP(AH176,ar_replace_reason[lookupValue],ar_replace_reason[lookupKey],"ERROR"),""), "")</f>
        <v/>
      </c>
      <c r="AJ176" s="3" t="str">
        <f t="shared" si="49"/>
        <v/>
      </c>
      <c r="AK176" s="3" t="str">
        <f>IF($A176="","",IF((AND($A176="ADD",OR(AJ176="",AJ176="Queenstown-Lakes District Council"))),"70",(_xlfn.XLOOKUP(AJ176,ud_organisation_owner[lookupValue],ud_organisation_owner[lookupKey],""))))</f>
        <v/>
      </c>
      <c r="AL176" s="3" t="str">
        <f t="shared" si="50"/>
        <v/>
      </c>
      <c r="AM176" s="3" t="str">
        <f>IF($A176="","",IF((AND($A176="ADD",OR(AL176="",AL176="Queenstown-Lakes District Council"))),"70",(_xlfn.XLOOKUP(AL176,ud_organisation_owner[lookupValue],ud_organisation_owner[lookupKey],""))))</f>
        <v/>
      </c>
      <c r="AN176" s="3" t="str">
        <f t="shared" si="51"/>
        <v/>
      </c>
      <c r="AO176" s="3" t="str">
        <f>IF($A176="","",IF((AND($A176="ADD",OR(AN176="",AN176="Local Authority"))),"17",(_xlfn.XLOOKUP(AN176,ud_sub_organisation[lookupValue],ud_sub_organisation[lookupKey],""))))</f>
        <v/>
      </c>
      <c r="AP176" s="3" t="str">
        <f t="shared" si="52"/>
        <v/>
      </c>
      <c r="AQ176" s="3" t="str">
        <f>IF($A176="","",IF((AND($A176="ADD",OR(AP176="",AP176="Vested Assets"))),"12",(_xlfn.XLOOKUP(AP176,ud_work_category[lookupValue],ud_work_category[lookupKey],""))))</f>
        <v/>
      </c>
      <c r="AR176" s="20"/>
      <c r="AS176" s="2" t="str">
        <f t="shared" si="53"/>
        <v/>
      </c>
      <c r="AT176" s="2" t="str">
        <f t="shared" si="54"/>
        <v/>
      </c>
      <c r="AU176" s="3" t="str">
        <f t="shared" si="55"/>
        <v/>
      </c>
      <c r="AV176" s="3" t="str">
        <f>IF($A176="","",IF((AND($A176="ADD",OR(AU176="",AU176="Excellent"))),"1",(_xlfn.XLOOKUP(AU176,condition[lookupValue],condition[lookupKey],""))))</f>
        <v/>
      </c>
      <c r="AW176" s="21" t="str">
        <f t="shared" si="56"/>
        <v/>
      </c>
      <c r="AX176" s="5"/>
    </row>
    <row r="177" spans="2:50" x14ac:dyDescent="0.25">
      <c r="B177" s="4"/>
      <c r="E177" s="3" t="str">
        <f>IF($A177="ADD",IF(NOT(ISBLANK(D177)),_xlfn.XLOOKUP(D177,roadnames[lookupValue],roadnames[lookupKey],"ERROR"),""), "")</f>
        <v/>
      </c>
      <c r="F177" s="4"/>
      <c r="G177" s="4"/>
      <c r="H177" s="19"/>
      <c r="I177" s="19"/>
      <c r="K177" s="3" t="str">
        <f>IF($A177="ADD",IF(NOT(ISBLANK(J177)),_xlfn.XLOOKUP(J177,side[lookupValue],side[lookupKey],"ERROR"),""), "")</f>
        <v/>
      </c>
      <c r="L177" s="19" t="str">
        <f t="shared" si="38"/>
        <v/>
      </c>
      <c r="M177" s="4"/>
      <c r="O177" s="3" t="str">
        <f>IF($A177="ADD",IF(NOT(ISBLANK(N177)),_xlfn.XLOOKUP(N177,len_adjust_rsn[lookupValue],len_adjust_rsn[lookupKey],"ERROR"),""), "")</f>
        <v/>
      </c>
      <c r="P177" s="19"/>
      <c r="Q177" s="19" t="str">
        <f t="shared" si="39"/>
        <v/>
      </c>
      <c r="R177" s="19"/>
      <c r="S177" s="19" t="str">
        <f t="shared" si="40"/>
        <v/>
      </c>
      <c r="U177" s="3" t="str">
        <f>IF($A177="ADD",IF(NOT(ISBLANK(T177)),_xlfn.XLOOKUP(T177,ud_stopping_place_type[lookupValue],ud_stopping_place_type[lookupKey],"ERROR"),""), "")</f>
        <v/>
      </c>
      <c r="V177" s="2" t="str">
        <f t="shared" si="41"/>
        <v/>
      </c>
      <c r="W177" s="2" t="str">
        <f t="shared" si="42"/>
        <v/>
      </c>
      <c r="X177" s="2" t="str">
        <f t="shared" si="43"/>
        <v/>
      </c>
      <c r="Y177" s="2" t="str">
        <f t="shared" si="44"/>
        <v/>
      </c>
      <c r="Z177" s="2" t="str">
        <f t="shared" si="45"/>
        <v/>
      </c>
      <c r="AA177" s="2" t="str">
        <f t="shared" si="46"/>
        <v/>
      </c>
      <c r="AB177" s="2" t="str">
        <f t="shared" si="47"/>
        <v/>
      </c>
      <c r="AD177" s="21"/>
      <c r="AE177" s="3" t="str">
        <f t="shared" si="48"/>
        <v/>
      </c>
      <c r="AF177" s="3" t="str">
        <f>IF($A177="","",IF((AND($A177="ADD",OR(AE177="",AE177="In Use"))),"5",(_xlfn.XLOOKUP(AE177,ud_asset_status[lookupValue],ud_asset_status[lookupKey],""))))</f>
        <v/>
      </c>
      <c r="AG177" s="21"/>
      <c r="AI177" s="3" t="str">
        <f>IF($A177="ADD",IF(NOT(ISBLANK(AH177)),_xlfn.XLOOKUP(AH177,ar_replace_reason[lookupValue],ar_replace_reason[lookupKey],"ERROR"),""), "")</f>
        <v/>
      </c>
      <c r="AJ177" s="3" t="str">
        <f t="shared" si="49"/>
        <v/>
      </c>
      <c r="AK177" s="3" t="str">
        <f>IF($A177="","",IF((AND($A177="ADD",OR(AJ177="",AJ177="Queenstown-Lakes District Council"))),"70",(_xlfn.XLOOKUP(AJ177,ud_organisation_owner[lookupValue],ud_organisation_owner[lookupKey],""))))</f>
        <v/>
      </c>
      <c r="AL177" s="3" t="str">
        <f t="shared" si="50"/>
        <v/>
      </c>
      <c r="AM177" s="3" t="str">
        <f>IF($A177="","",IF((AND($A177="ADD",OR(AL177="",AL177="Queenstown-Lakes District Council"))),"70",(_xlfn.XLOOKUP(AL177,ud_organisation_owner[lookupValue],ud_organisation_owner[lookupKey],""))))</f>
        <v/>
      </c>
      <c r="AN177" s="3" t="str">
        <f t="shared" si="51"/>
        <v/>
      </c>
      <c r="AO177" s="3" t="str">
        <f>IF($A177="","",IF((AND($A177="ADD",OR(AN177="",AN177="Local Authority"))),"17",(_xlfn.XLOOKUP(AN177,ud_sub_organisation[lookupValue],ud_sub_organisation[lookupKey],""))))</f>
        <v/>
      </c>
      <c r="AP177" s="3" t="str">
        <f t="shared" si="52"/>
        <v/>
      </c>
      <c r="AQ177" s="3" t="str">
        <f>IF($A177="","",IF((AND($A177="ADD",OR(AP177="",AP177="Vested Assets"))),"12",(_xlfn.XLOOKUP(AP177,ud_work_category[lookupValue],ud_work_category[lookupKey],""))))</f>
        <v/>
      </c>
      <c r="AR177" s="20"/>
      <c r="AS177" s="2" t="str">
        <f t="shared" si="53"/>
        <v/>
      </c>
      <c r="AT177" s="2" t="str">
        <f t="shared" si="54"/>
        <v/>
      </c>
      <c r="AU177" s="3" t="str">
        <f t="shared" si="55"/>
        <v/>
      </c>
      <c r="AV177" s="3" t="str">
        <f>IF($A177="","",IF((AND($A177="ADD",OR(AU177="",AU177="Excellent"))),"1",(_xlfn.XLOOKUP(AU177,condition[lookupValue],condition[lookupKey],""))))</f>
        <v/>
      </c>
      <c r="AW177" s="21" t="str">
        <f t="shared" si="56"/>
        <v/>
      </c>
      <c r="AX177" s="5"/>
    </row>
    <row r="178" spans="2:50" x14ac:dyDescent="0.25">
      <c r="B178" s="4"/>
      <c r="E178" s="3" t="str">
        <f>IF($A178="ADD",IF(NOT(ISBLANK(D178)),_xlfn.XLOOKUP(D178,roadnames[lookupValue],roadnames[lookupKey],"ERROR"),""), "")</f>
        <v/>
      </c>
      <c r="F178" s="4"/>
      <c r="G178" s="4"/>
      <c r="H178" s="19"/>
      <c r="I178" s="19"/>
      <c r="K178" s="3" t="str">
        <f>IF($A178="ADD",IF(NOT(ISBLANK(J178)),_xlfn.XLOOKUP(J178,side[lookupValue],side[lookupKey],"ERROR"),""), "")</f>
        <v/>
      </c>
      <c r="L178" s="19" t="str">
        <f t="shared" si="38"/>
        <v/>
      </c>
      <c r="M178" s="4"/>
      <c r="O178" s="3" t="str">
        <f>IF($A178="ADD",IF(NOT(ISBLANK(N178)),_xlfn.XLOOKUP(N178,len_adjust_rsn[lookupValue],len_adjust_rsn[lookupKey],"ERROR"),""), "")</f>
        <v/>
      </c>
      <c r="P178" s="19"/>
      <c r="Q178" s="19" t="str">
        <f t="shared" si="39"/>
        <v/>
      </c>
      <c r="R178" s="19"/>
      <c r="S178" s="19" t="str">
        <f t="shared" si="40"/>
        <v/>
      </c>
      <c r="U178" s="3" t="str">
        <f>IF($A178="ADD",IF(NOT(ISBLANK(T178)),_xlfn.XLOOKUP(T178,ud_stopping_place_type[lookupValue],ud_stopping_place_type[lookupKey],"ERROR"),""), "")</f>
        <v/>
      </c>
      <c r="V178" s="2" t="str">
        <f t="shared" si="41"/>
        <v/>
      </c>
      <c r="W178" s="2" t="str">
        <f t="shared" si="42"/>
        <v/>
      </c>
      <c r="X178" s="2" t="str">
        <f t="shared" si="43"/>
        <v/>
      </c>
      <c r="Y178" s="2" t="str">
        <f t="shared" si="44"/>
        <v/>
      </c>
      <c r="Z178" s="2" t="str">
        <f t="shared" si="45"/>
        <v/>
      </c>
      <c r="AA178" s="2" t="str">
        <f t="shared" si="46"/>
        <v/>
      </c>
      <c r="AB178" s="2" t="str">
        <f t="shared" si="47"/>
        <v/>
      </c>
      <c r="AD178" s="21"/>
      <c r="AE178" s="3" t="str">
        <f t="shared" si="48"/>
        <v/>
      </c>
      <c r="AF178" s="3" t="str">
        <f>IF($A178="","",IF((AND($A178="ADD",OR(AE178="",AE178="In Use"))),"5",(_xlfn.XLOOKUP(AE178,ud_asset_status[lookupValue],ud_asset_status[lookupKey],""))))</f>
        <v/>
      </c>
      <c r="AG178" s="21"/>
      <c r="AI178" s="3" t="str">
        <f>IF($A178="ADD",IF(NOT(ISBLANK(AH178)),_xlfn.XLOOKUP(AH178,ar_replace_reason[lookupValue],ar_replace_reason[lookupKey],"ERROR"),""), "")</f>
        <v/>
      </c>
      <c r="AJ178" s="3" t="str">
        <f t="shared" si="49"/>
        <v/>
      </c>
      <c r="AK178" s="3" t="str">
        <f>IF($A178="","",IF((AND($A178="ADD",OR(AJ178="",AJ178="Queenstown-Lakes District Council"))),"70",(_xlfn.XLOOKUP(AJ178,ud_organisation_owner[lookupValue],ud_organisation_owner[lookupKey],""))))</f>
        <v/>
      </c>
      <c r="AL178" s="3" t="str">
        <f t="shared" si="50"/>
        <v/>
      </c>
      <c r="AM178" s="3" t="str">
        <f>IF($A178="","",IF((AND($A178="ADD",OR(AL178="",AL178="Queenstown-Lakes District Council"))),"70",(_xlfn.XLOOKUP(AL178,ud_organisation_owner[lookupValue],ud_organisation_owner[lookupKey],""))))</f>
        <v/>
      </c>
      <c r="AN178" s="3" t="str">
        <f t="shared" si="51"/>
        <v/>
      </c>
      <c r="AO178" s="3" t="str">
        <f>IF($A178="","",IF((AND($A178="ADD",OR(AN178="",AN178="Local Authority"))),"17",(_xlfn.XLOOKUP(AN178,ud_sub_organisation[lookupValue],ud_sub_organisation[lookupKey],""))))</f>
        <v/>
      </c>
      <c r="AP178" s="3" t="str">
        <f t="shared" si="52"/>
        <v/>
      </c>
      <c r="AQ178" s="3" t="str">
        <f>IF($A178="","",IF((AND($A178="ADD",OR(AP178="",AP178="Vested Assets"))),"12",(_xlfn.XLOOKUP(AP178,ud_work_category[lookupValue],ud_work_category[lookupKey],""))))</f>
        <v/>
      </c>
      <c r="AR178" s="20"/>
      <c r="AS178" s="2" t="str">
        <f t="shared" si="53"/>
        <v/>
      </c>
      <c r="AT178" s="2" t="str">
        <f t="shared" si="54"/>
        <v/>
      </c>
      <c r="AU178" s="3" t="str">
        <f t="shared" si="55"/>
        <v/>
      </c>
      <c r="AV178" s="3" t="str">
        <f>IF($A178="","",IF((AND($A178="ADD",OR(AU178="",AU178="Excellent"))),"1",(_xlfn.XLOOKUP(AU178,condition[lookupValue],condition[lookupKey],""))))</f>
        <v/>
      </c>
      <c r="AW178" s="21" t="str">
        <f t="shared" si="56"/>
        <v/>
      </c>
      <c r="AX178" s="5"/>
    </row>
    <row r="179" spans="2:50" x14ac:dyDescent="0.25">
      <c r="B179" s="4"/>
      <c r="E179" s="3" t="str">
        <f>IF($A179="ADD",IF(NOT(ISBLANK(D179)),_xlfn.XLOOKUP(D179,roadnames[lookupValue],roadnames[lookupKey],"ERROR"),""), "")</f>
        <v/>
      </c>
      <c r="F179" s="4"/>
      <c r="G179" s="4"/>
      <c r="H179" s="19"/>
      <c r="I179" s="19"/>
      <c r="K179" s="3" t="str">
        <f>IF($A179="ADD",IF(NOT(ISBLANK(J179)),_xlfn.XLOOKUP(J179,side[lookupValue],side[lookupKey],"ERROR"),""), "")</f>
        <v/>
      </c>
      <c r="L179" s="19" t="str">
        <f t="shared" si="38"/>
        <v/>
      </c>
      <c r="M179" s="4"/>
      <c r="O179" s="3" t="str">
        <f>IF($A179="ADD",IF(NOT(ISBLANK(N179)),_xlfn.XLOOKUP(N179,len_adjust_rsn[lookupValue],len_adjust_rsn[lookupKey],"ERROR"),""), "")</f>
        <v/>
      </c>
      <c r="P179" s="19"/>
      <c r="Q179" s="19" t="str">
        <f t="shared" si="39"/>
        <v/>
      </c>
      <c r="R179" s="19"/>
      <c r="S179" s="19" t="str">
        <f t="shared" si="40"/>
        <v/>
      </c>
      <c r="U179" s="3" t="str">
        <f>IF($A179="ADD",IF(NOT(ISBLANK(T179)),_xlfn.XLOOKUP(T179,ud_stopping_place_type[lookupValue],ud_stopping_place_type[lookupKey],"ERROR"),""), "")</f>
        <v/>
      </c>
      <c r="V179" s="2" t="str">
        <f t="shared" si="41"/>
        <v/>
      </c>
      <c r="W179" s="2" t="str">
        <f t="shared" si="42"/>
        <v/>
      </c>
      <c r="X179" s="2" t="str">
        <f t="shared" si="43"/>
        <v/>
      </c>
      <c r="Y179" s="2" t="str">
        <f t="shared" si="44"/>
        <v/>
      </c>
      <c r="Z179" s="2" t="str">
        <f t="shared" si="45"/>
        <v/>
      </c>
      <c r="AA179" s="2" t="str">
        <f t="shared" si="46"/>
        <v/>
      </c>
      <c r="AB179" s="2" t="str">
        <f t="shared" si="47"/>
        <v/>
      </c>
      <c r="AD179" s="21"/>
      <c r="AE179" s="3" t="str">
        <f t="shared" si="48"/>
        <v/>
      </c>
      <c r="AF179" s="3" t="str">
        <f>IF($A179="","",IF((AND($A179="ADD",OR(AE179="",AE179="In Use"))),"5",(_xlfn.XLOOKUP(AE179,ud_asset_status[lookupValue],ud_asset_status[lookupKey],""))))</f>
        <v/>
      </c>
      <c r="AG179" s="21"/>
      <c r="AI179" s="3" t="str">
        <f>IF($A179="ADD",IF(NOT(ISBLANK(AH179)),_xlfn.XLOOKUP(AH179,ar_replace_reason[lookupValue],ar_replace_reason[lookupKey],"ERROR"),""), "")</f>
        <v/>
      </c>
      <c r="AJ179" s="3" t="str">
        <f t="shared" si="49"/>
        <v/>
      </c>
      <c r="AK179" s="3" t="str">
        <f>IF($A179="","",IF((AND($A179="ADD",OR(AJ179="",AJ179="Queenstown-Lakes District Council"))),"70",(_xlfn.XLOOKUP(AJ179,ud_organisation_owner[lookupValue],ud_organisation_owner[lookupKey],""))))</f>
        <v/>
      </c>
      <c r="AL179" s="3" t="str">
        <f t="shared" si="50"/>
        <v/>
      </c>
      <c r="AM179" s="3" t="str">
        <f>IF($A179="","",IF((AND($A179="ADD",OR(AL179="",AL179="Queenstown-Lakes District Council"))),"70",(_xlfn.XLOOKUP(AL179,ud_organisation_owner[lookupValue],ud_organisation_owner[lookupKey],""))))</f>
        <v/>
      </c>
      <c r="AN179" s="3" t="str">
        <f t="shared" si="51"/>
        <v/>
      </c>
      <c r="AO179" s="3" t="str">
        <f>IF($A179="","",IF((AND($A179="ADD",OR(AN179="",AN179="Local Authority"))),"17",(_xlfn.XLOOKUP(AN179,ud_sub_organisation[lookupValue],ud_sub_organisation[lookupKey],""))))</f>
        <v/>
      </c>
      <c r="AP179" s="3" t="str">
        <f t="shared" si="52"/>
        <v/>
      </c>
      <c r="AQ179" s="3" t="str">
        <f>IF($A179="","",IF((AND($A179="ADD",OR(AP179="",AP179="Vested Assets"))),"12",(_xlfn.XLOOKUP(AP179,ud_work_category[lookupValue],ud_work_category[lookupKey],""))))</f>
        <v/>
      </c>
      <c r="AR179" s="20"/>
      <c r="AS179" s="2" t="str">
        <f t="shared" si="53"/>
        <v/>
      </c>
      <c r="AT179" s="2" t="str">
        <f t="shared" si="54"/>
        <v/>
      </c>
      <c r="AU179" s="3" t="str">
        <f t="shared" si="55"/>
        <v/>
      </c>
      <c r="AV179" s="3" t="str">
        <f>IF($A179="","",IF((AND($A179="ADD",OR(AU179="",AU179="Excellent"))),"1",(_xlfn.XLOOKUP(AU179,condition[lookupValue],condition[lookupKey],""))))</f>
        <v/>
      </c>
      <c r="AW179" s="21" t="str">
        <f t="shared" si="56"/>
        <v/>
      </c>
      <c r="AX179" s="5"/>
    </row>
    <row r="180" spans="2:50" x14ac:dyDescent="0.25">
      <c r="B180" s="4"/>
      <c r="E180" s="3" t="str">
        <f>IF($A180="ADD",IF(NOT(ISBLANK(D180)),_xlfn.XLOOKUP(D180,roadnames[lookupValue],roadnames[lookupKey],"ERROR"),""), "")</f>
        <v/>
      </c>
      <c r="F180" s="4"/>
      <c r="G180" s="4"/>
      <c r="H180" s="19"/>
      <c r="I180" s="19"/>
      <c r="K180" s="3" t="str">
        <f>IF($A180="ADD",IF(NOT(ISBLANK(J180)),_xlfn.XLOOKUP(J180,side[lookupValue],side[lookupKey],"ERROR"),""), "")</f>
        <v/>
      </c>
      <c r="L180" s="19" t="str">
        <f t="shared" si="38"/>
        <v/>
      </c>
      <c r="M180" s="4"/>
      <c r="O180" s="3" t="str">
        <f>IF($A180="ADD",IF(NOT(ISBLANK(N180)),_xlfn.XLOOKUP(N180,len_adjust_rsn[lookupValue],len_adjust_rsn[lookupKey],"ERROR"),""), "")</f>
        <v/>
      </c>
      <c r="P180" s="19"/>
      <c r="Q180" s="19" t="str">
        <f t="shared" si="39"/>
        <v/>
      </c>
      <c r="R180" s="19"/>
      <c r="S180" s="19" t="str">
        <f t="shared" si="40"/>
        <v/>
      </c>
      <c r="U180" s="3" t="str">
        <f>IF($A180="ADD",IF(NOT(ISBLANK(T180)),_xlfn.XLOOKUP(T180,ud_stopping_place_type[lookupValue],ud_stopping_place_type[lookupKey],"ERROR"),""), "")</f>
        <v/>
      </c>
      <c r="V180" s="2" t="str">
        <f t="shared" si="41"/>
        <v/>
      </c>
      <c r="W180" s="2" t="str">
        <f t="shared" si="42"/>
        <v/>
      </c>
      <c r="X180" s="2" t="str">
        <f t="shared" si="43"/>
        <v/>
      </c>
      <c r="Y180" s="2" t="str">
        <f t="shared" si="44"/>
        <v/>
      </c>
      <c r="Z180" s="2" t="str">
        <f t="shared" si="45"/>
        <v/>
      </c>
      <c r="AA180" s="2" t="str">
        <f t="shared" si="46"/>
        <v/>
      </c>
      <c r="AB180" s="2" t="str">
        <f t="shared" si="47"/>
        <v/>
      </c>
      <c r="AD180" s="21"/>
      <c r="AE180" s="3" t="str">
        <f t="shared" si="48"/>
        <v/>
      </c>
      <c r="AF180" s="3" t="str">
        <f>IF($A180="","",IF((AND($A180="ADD",OR(AE180="",AE180="In Use"))),"5",(_xlfn.XLOOKUP(AE180,ud_asset_status[lookupValue],ud_asset_status[lookupKey],""))))</f>
        <v/>
      </c>
      <c r="AG180" s="21"/>
      <c r="AI180" s="3" t="str">
        <f>IF($A180="ADD",IF(NOT(ISBLANK(AH180)),_xlfn.XLOOKUP(AH180,ar_replace_reason[lookupValue],ar_replace_reason[lookupKey],"ERROR"),""), "")</f>
        <v/>
      </c>
      <c r="AJ180" s="3" t="str">
        <f t="shared" si="49"/>
        <v/>
      </c>
      <c r="AK180" s="3" t="str">
        <f>IF($A180="","",IF((AND($A180="ADD",OR(AJ180="",AJ180="Queenstown-Lakes District Council"))),"70",(_xlfn.XLOOKUP(AJ180,ud_organisation_owner[lookupValue],ud_organisation_owner[lookupKey],""))))</f>
        <v/>
      </c>
      <c r="AL180" s="3" t="str">
        <f t="shared" si="50"/>
        <v/>
      </c>
      <c r="AM180" s="3" t="str">
        <f>IF($A180="","",IF((AND($A180="ADD",OR(AL180="",AL180="Queenstown-Lakes District Council"))),"70",(_xlfn.XLOOKUP(AL180,ud_organisation_owner[lookupValue],ud_organisation_owner[lookupKey],""))))</f>
        <v/>
      </c>
      <c r="AN180" s="3" t="str">
        <f t="shared" si="51"/>
        <v/>
      </c>
      <c r="AO180" s="3" t="str">
        <f>IF($A180="","",IF((AND($A180="ADD",OR(AN180="",AN180="Local Authority"))),"17",(_xlfn.XLOOKUP(AN180,ud_sub_organisation[lookupValue],ud_sub_organisation[lookupKey],""))))</f>
        <v/>
      </c>
      <c r="AP180" s="3" t="str">
        <f t="shared" si="52"/>
        <v/>
      </c>
      <c r="AQ180" s="3" t="str">
        <f>IF($A180="","",IF((AND($A180="ADD",OR(AP180="",AP180="Vested Assets"))),"12",(_xlfn.XLOOKUP(AP180,ud_work_category[lookupValue],ud_work_category[lookupKey],""))))</f>
        <v/>
      </c>
      <c r="AR180" s="20"/>
      <c r="AS180" s="2" t="str">
        <f t="shared" si="53"/>
        <v/>
      </c>
      <c r="AT180" s="2" t="str">
        <f t="shared" si="54"/>
        <v/>
      </c>
      <c r="AU180" s="3" t="str">
        <f t="shared" si="55"/>
        <v/>
      </c>
      <c r="AV180" s="3" t="str">
        <f>IF($A180="","",IF((AND($A180="ADD",OR(AU180="",AU180="Excellent"))),"1",(_xlfn.XLOOKUP(AU180,condition[lookupValue],condition[lookupKey],""))))</f>
        <v/>
      </c>
      <c r="AW180" s="21" t="str">
        <f t="shared" si="56"/>
        <v/>
      </c>
      <c r="AX180" s="5"/>
    </row>
    <row r="181" spans="2:50" x14ac:dyDescent="0.25">
      <c r="B181" s="4"/>
      <c r="E181" s="3" t="str">
        <f>IF($A181="ADD",IF(NOT(ISBLANK(D181)),_xlfn.XLOOKUP(D181,roadnames[lookupValue],roadnames[lookupKey],"ERROR"),""), "")</f>
        <v/>
      </c>
      <c r="F181" s="4"/>
      <c r="G181" s="4"/>
      <c r="H181" s="19"/>
      <c r="I181" s="19"/>
      <c r="K181" s="3" t="str">
        <f>IF($A181="ADD",IF(NOT(ISBLANK(J181)),_xlfn.XLOOKUP(J181,side[lookupValue],side[lookupKey],"ERROR"),""), "")</f>
        <v/>
      </c>
      <c r="L181" s="19" t="str">
        <f t="shared" si="38"/>
        <v/>
      </c>
      <c r="M181" s="4"/>
      <c r="O181" s="3" t="str">
        <f>IF($A181="ADD",IF(NOT(ISBLANK(N181)),_xlfn.XLOOKUP(N181,len_adjust_rsn[lookupValue],len_adjust_rsn[lookupKey],"ERROR"),""), "")</f>
        <v/>
      </c>
      <c r="P181" s="19"/>
      <c r="Q181" s="19" t="str">
        <f t="shared" si="39"/>
        <v/>
      </c>
      <c r="R181" s="19"/>
      <c r="S181" s="19" t="str">
        <f t="shared" si="40"/>
        <v/>
      </c>
      <c r="U181" s="3" t="str">
        <f>IF($A181="ADD",IF(NOT(ISBLANK(T181)),_xlfn.XLOOKUP(T181,ud_stopping_place_type[lookupValue],ud_stopping_place_type[lookupKey],"ERROR"),""), "")</f>
        <v/>
      </c>
      <c r="V181" s="2" t="str">
        <f t="shared" si="41"/>
        <v/>
      </c>
      <c r="W181" s="2" t="str">
        <f t="shared" si="42"/>
        <v/>
      </c>
      <c r="X181" s="2" t="str">
        <f t="shared" si="43"/>
        <v/>
      </c>
      <c r="Y181" s="2" t="str">
        <f t="shared" si="44"/>
        <v/>
      </c>
      <c r="Z181" s="2" t="str">
        <f t="shared" si="45"/>
        <v/>
      </c>
      <c r="AA181" s="2" t="str">
        <f t="shared" si="46"/>
        <v/>
      </c>
      <c r="AB181" s="2" t="str">
        <f t="shared" si="47"/>
        <v/>
      </c>
      <c r="AD181" s="21"/>
      <c r="AE181" s="3" t="str">
        <f t="shared" si="48"/>
        <v/>
      </c>
      <c r="AF181" s="3" t="str">
        <f>IF($A181="","",IF((AND($A181="ADD",OR(AE181="",AE181="In Use"))),"5",(_xlfn.XLOOKUP(AE181,ud_asset_status[lookupValue],ud_asset_status[lookupKey],""))))</f>
        <v/>
      </c>
      <c r="AG181" s="21"/>
      <c r="AI181" s="3" t="str">
        <f>IF($A181="ADD",IF(NOT(ISBLANK(AH181)),_xlfn.XLOOKUP(AH181,ar_replace_reason[lookupValue],ar_replace_reason[lookupKey],"ERROR"),""), "")</f>
        <v/>
      </c>
      <c r="AJ181" s="3" t="str">
        <f t="shared" si="49"/>
        <v/>
      </c>
      <c r="AK181" s="3" t="str">
        <f>IF($A181="","",IF((AND($A181="ADD",OR(AJ181="",AJ181="Queenstown-Lakes District Council"))),"70",(_xlfn.XLOOKUP(AJ181,ud_organisation_owner[lookupValue],ud_organisation_owner[lookupKey],""))))</f>
        <v/>
      </c>
      <c r="AL181" s="3" t="str">
        <f t="shared" si="50"/>
        <v/>
      </c>
      <c r="AM181" s="3" t="str">
        <f>IF($A181="","",IF((AND($A181="ADD",OR(AL181="",AL181="Queenstown-Lakes District Council"))),"70",(_xlfn.XLOOKUP(AL181,ud_organisation_owner[lookupValue],ud_organisation_owner[lookupKey],""))))</f>
        <v/>
      </c>
      <c r="AN181" s="3" t="str">
        <f t="shared" si="51"/>
        <v/>
      </c>
      <c r="AO181" s="3" t="str">
        <f>IF($A181="","",IF((AND($A181="ADD",OR(AN181="",AN181="Local Authority"))),"17",(_xlfn.XLOOKUP(AN181,ud_sub_organisation[lookupValue],ud_sub_organisation[lookupKey],""))))</f>
        <v/>
      </c>
      <c r="AP181" s="3" t="str">
        <f t="shared" si="52"/>
        <v/>
      </c>
      <c r="AQ181" s="3" t="str">
        <f>IF($A181="","",IF((AND($A181="ADD",OR(AP181="",AP181="Vested Assets"))),"12",(_xlfn.XLOOKUP(AP181,ud_work_category[lookupValue],ud_work_category[lookupKey],""))))</f>
        <v/>
      </c>
      <c r="AR181" s="20"/>
      <c r="AS181" s="2" t="str">
        <f t="shared" si="53"/>
        <v/>
      </c>
      <c r="AT181" s="2" t="str">
        <f t="shared" si="54"/>
        <v/>
      </c>
      <c r="AU181" s="3" t="str">
        <f t="shared" si="55"/>
        <v/>
      </c>
      <c r="AV181" s="3" t="str">
        <f>IF($A181="","",IF((AND($A181="ADD",OR(AU181="",AU181="Excellent"))),"1",(_xlfn.XLOOKUP(AU181,condition[lookupValue],condition[lookupKey],""))))</f>
        <v/>
      </c>
      <c r="AW181" s="21" t="str">
        <f t="shared" si="56"/>
        <v/>
      </c>
      <c r="AX181" s="5"/>
    </row>
    <row r="182" spans="2:50" x14ac:dyDescent="0.25">
      <c r="B182" s="4"/>
      <c r="E182" s="3" t="str">
        <f>IF($A182="ADD",IF(NOT(ISBLANK(D182)),_xlfn.XLOOKUP(D182,roadnames[lookupValue],roadnames[lookupKey],"ERROR"),""), "")</f>
        <v/>
      </c>
      <c r="F182" s="4"/>
      <c r="G182" s="4"/>
      <c r="H182" s="19"/>
      <c r="I182" s="19"/>
      <c r="K182" s="3" t="str">
        <f>IF($A182="ADD",IF(NOT(ISBLANK(J182)),_xlfn.XLOOKUP(J182,side[lookupValue],side[lookupKey],"ERROR"),""), "")</f>
        <v/>
      </c>
      <c r="L182" s="19" t="str">
        <f t="shared" si="38"/>
        <v/>
      </c>
      <c r="M182" s="4"/>
      <c r="O182" s="3" t="str">
        <f>IF($A182="ADD",IF(NOT(ISBLANK(N182)),_xlfn.XLOOKUP(N182,len_adjust_rsn[lookupValue],len_adjust_rsn[lookupKey],"ERROR"),""), "")</f>
        <v/>
      </c>
      <c r="P182" s="19"/>
      <c r="Q182" s="19" t="str">
        <f t="shared" si="39"/>
        <v/>
      </c>
      <c r="R182" s="19"/>
      <c r="S182" s="19" t="str">
        <f t="shared" si="40"/>
        <v/>
      </c>
      <c r="U182" s="3" t="str">
        <f>IF($A182="ADD",IF(NOT(ISBLANK(T182)),_xlfn.XLOOKUP(T182,ud_stopping_place_type[lookupValue],ud_stopping_place_type[lookupKey],"ERROR"),""), "")</f>
        <v/>
      </c>
      <c r="V182" s="2" t="str">
        <f t="shared" si="41"/>
        <v/>
      </c>
      <c r="W182" s="2" t="str">
        <f t="shared" si="42"/>
        <v/>
      </c>
      <c r="X182" s="2" t="str">
        <f t="shared" si="43"/>
        <v/>
      </c>
      <c r="Y182" s="2" t="str">
        <f t="shared" si="44"/>
        <v/>
      </c>
      <c r="Z182" s="2" t="str">
        <f t="shared" si="45"/>
        <v/>
      </c>
      <c r="AA182" s="2" t="str">
        <f t="shared" si="46"/>
        <v/>
      </c>
      <c r="AB182" s="2" t="str">
        <f t="shared" si="47"/>
        <v/>
      </c>
      <c r="AD182" s="21"/>
      <c r="AE182" s="3" t="str">
        <f t="shared" si="48"/>
        <v/>
      </c>
      <c r="AF182" s="3" t="str">
        <f>IF($A182="","",IF((AND($A182="ADD",OR(AE182="",AE182="In Use"))),"5",(_xlfn.XLOOKUP(AE182,ud_asset_status[lookupValue],ud_asset_status[lookupKey],""))))</f>
        <v/>
      </c>
      <c r="AG182" s="21"/>
      <c r="AI182" s="3" t="str">
        <f>IF($A182="ADD",IF(NOT(ISBLANK(AH182)),_xlfn.XLOOKUP(AH182,ar_replace_reason[lookupValue],ar_replace_reason[lookupKey],"ERROR"),""), "")</f>
        <v/>
      </c>
      <c r="AJ182" s="3" t="str">
        <f t="shared" si="49"/>
        <v/>
      </c>
      <c r="AK182" s="3" t="str">
        <f>IF($A182="","",IF((AND($A182="ADD",OR(AJ182="",AJ182="Queenstown-Lakes District Council"))),"70",(_xlfn.XLOOKUP(AJ182,ud_organisation_owner[lookupValue],ud_organisation_owner[lookupKey],""))))</f>
        <v/>
      </c>
      <c r="AL182" s="3" t="str">
        <f t="shared" si="50"/>
        <v/>
      </c>
      <c r="AM182" s="3" t="str">
        <f>IF($A182="","",IF((AND($A182="ADD",OR(AL182="",AL182="Queenstown-Lakes District Council"))),"70",(_xlfn.XLOOKUP(AL182,ud_organisation_owner[lookupValue],ud_organisation_owner[lookupKey],""))))</f>
        <v/>
      </c>
      <c r="AN182" s="3" t="str">
        <f t="shared" si="51"/>
        <v/>
      </c>
      <c r="AO182" s="3" t="str">
        <f>IF($A182="","",IF((AND($A182="ADD",OR(AN182="",AN182="Local Authority"))),"17",(_xlfn.XLOOKUP(AN182,ud_sub_organisation[lookupValue],ud_sub_organisation[lookupKey],""))))</f>
        <v/>
      </c>
      <c r="AP182" s="3" t="str">
        <f t="shared" si="52"/>
        <v/>
      </c>
      <c r="AQ182" s="3" t="str">
        <f>IF($A182="","",IF((AND($A182="ADD",OR(AP182="",AP182="Vested Assets"))),"12",(_xlfn.XLOOKUP(AP182,ud_work_category[lookupValue],ud_work_category[lookupKey],""))))</f>
        <v/>
      </c>
      <c r="AR182" s="20"/>
      <c r="AS182" s="2" t="str">
        <f t="shared" si="53"/>
        <v/>
      </c>
      <c r="AT182" s="2" t="str">
        <f t="shared" si="54"/>
        <v/>
      </c>
      <c r="AU182" s="3" t="str">
        <f t="shared" si="55"/>
        <v/>
      </c>
      <c r="AV182" s="3" t="str">
        <f>IF($A182="","",IF((AND($A182="ADD",OR(AU182="",AU182="Excellent"))),"1",(_xlfn.XLOOKUP(AU182,condition[lookupValue],condition[lookupKey],""))))</f>
        <v/>
      </c>
      <c r="AW182" s="21" t="str">
        <f t="shared" si="56"/>
        <v/>
      </c>
      <c r="AX182" s="5"/>
    </row>
    <row r="183" spans="2:50" x14ac:dyDescent="0.25">
      <c r="B183" s="4"/>
      <c r="E183" s="3" t="str">
        <f>IF($A183="ADD",IF(NOT(ISBLANK(D183)),_xlfn.XLOOKUP(D183,roadnames[lookupValue],roadnames[lookupKey],"ERROR"),""), "")</f>
        <v/>
      </c>
      <c r="F183" s="4"/>
      <c r="G183" s="4"/>
      <c r="H183" s="19"/>
      <c r="I183" s="19"/>
      <c r="K183" s="3" t="str">
        <f>IF($A183="ADD",IF(NOT(ISBLANK(J183)),_xlfn.XLOOKUP(J183,side[lookupValue],side[lookupKey],"ERROR"),""), "")</f>
        <v/>
      </c>
      <c r="L183" s="19" t="str">
        <f t="shared" si="38"/>
        <v/>
      </c>
      <c r="M183" s="4"/>
      <c r="O183" s="3" t="str">
        <f>IF($A183="ADD",IF(NOT(ISBLANK(N183)),_xlfn.XLOOKUP(N183,len_adjust_rsn[lookupValue],len_adjust_rsn[lookupKey],"ERROR"),""), "")</f>
        <v/>
      </c>
      <c r="P183" s="19"/>
      <c r="Q183" s="19" t="str">
        <f t="shared" si="39"/>
        <v/>
      </c>
      <c r="R183" s="19"/>
      <c r="S183" s="19" t="str">
        <f t="shared" si="40"/>
        <v/>
      </c>
      <c r="U183" s="3" t="str">
        <f>IF($A183="ADD",IF(NOT(ISBLANK(T183)),_xlfn.XLOOKUP(T183,ud_stopping_place_type[lookupValue],ud_stopping_place_type[lookupKey],"ERROR"),""), "")</f>
        <v/>
      </c>
      <c r="V183" s="2" t="str">
        <f t="shared" si="41"/>
        <v/>
      </c>
      <c r="W183" s="2" t="str">
        <f t="shared" si="42"/>
        <v/>
      </c>
      <c r="X183" s="2" t="str">
        <f t="shared" si="43"/>
        <v/>
      </c>
      <c r="Y183" s="2" t="str">
        <f t="shared" si="44"/>
        <v/>
      </c>
      <c r="Z183" s="2" t="str">
        <f t="shared" si="45"/>
        <v/>
      </c>
      <c r="AA183" s="2" t="str">
        <f t="shared" si="46"/>
        <v/>
      </c>
      <c r="AB183" s="2" t="str">
        <f t="shared" si="47"/>
        <v/>
      </c>
      <c r="AD183" s="21"/>
      <c r="AE183" s="3" t="str">
        <f t="shared" si="48"/>
        <v/>
      </c>
      <c r="AF183" s="3" t="str">
        <f>IF($A183="","",IF((AND($A183="ADD",OR(AE183="",AE183="In Use"))),"5",(_xlfn.XLOOKUP(AE183,ud_asset_status[lookupValue],ud_asset_status[lookupKey],""))))</f>
        <v/>
      </c>
      <c r="AG183" s="21"/>
      <c r="AI183" s="3" t="str">
        <f>IF($A183="ADD",IF(NOT(ISBLANK(AH183)),_xlfn.XLOOKUP(AH183,ar_replace_reason[lookupValue],ar_replace_reason[lookupKey],"ERROR"),""), "")</f>
        <v/>
      </c>
      <c r="AJ183" s="3" t="str">
        <f t="shared" si="49"/>
        <v/>
      </c>
      <c r="AK183" s="3" t="str">
        <f>IF($A183="","",IF((AND($A183="ADD",OR(AJ183="",AJ183="Queenstown-Lakes District Council"))),"70",(_xlfn.XLOOKUP(AJ183,ud_organisation_owner[lookupValue],ud_organisation_owner[lookupKey],""))))</f>
        <v/>
      </c>
      <c r="AL183" s="3" t="str">
        <f t="shared" si="50"/>
        <v/>
      </c>
      <c r="AM183" s="3" t="str">
        <f>IF($A183="","",IF((AND($A183="ADD",OR(AL183="",AL183="Queenstown-Lakes District Council"))),"70",(_xlfn.XLOOKUP(AL183,ud_organisation_owner[lookupValue],ud_organisation_owner[lookupKey],""))))</f>
        <v/>
      </c>
      <c r="AN183" s="3" t="str">
        <f t="shared" si="51"/>
        <v/>
      </c>
      <c r="AO183" s="3" t="str">
        <f>IF($A183="","",IF((AND($A183="ADD",OR(AN183="",AN183="Local Authority"))),"17",(_xlfn.XLOOKUP(AN183,ud_sub_organisation[lookupValue],ud_sub_organisation[lookupKey],""))))</f>
        <v/>
      </c>
      <c r="AP183" s="3" t="str">
        <f t="shared" si="52"/>
        <v/>
      </c>
      <c r="AQ183" s="3" t="str">
        <f>IF($A183="","",IF((AND($A183="ADD",OR(AP183="",AP183="Vested Assets"))),"12",(_xlfn.XLOOKUP(AP183,ud_work_category[lookupValue],ud_work_category[lookupKey],""))))</f>
        <v/>
      </c>
      <c r="AR183" s="20"/>
      <c r="AS183" s="2" t="str">
        <f t="shared" si="53"/>
        <v/>
      </c>
      <c r="AT183" s="2" t="str">
        <f t="shared" si="54"/>
        <v/>
      </c>
      <c r="AU183" s="3" t="str">
        <f t="shared" si="55"/>
        <v/>
      </c>
      <c r="AV183" s="3" t="str">
        <f>IF($A183="","",IF((AND($A183="ADD",OR(AU183="",AU183="Excellent"))),"1",(_xlfn.XLOOKUP(AU183,condition[lookupValue],condition[lookupKey],""))))</f>
        <v/>
      </c>
      <c r="AW183" s="21" t="str">
        <f t="shared" si="56"/>
        <v/>
      </c>
      <c r="AX183" s="5"/>
    </row>
    <row r="184" spans="2:50" x14ac:dyDescent="0.25">
      <c r="B184" s="4"/>
      <c r="E184" s="3" t="str">
        <f>IF($A184="ADD",IF(NOT(ISBLANK(D184)),_xlfn.XLOOKUP(D184,roadnames[lookupValue],roadnames[lookupKey],"ERROR"),""), "")</f>
        <v/>
      </c>
      <c r="F184" s="4"/>
      <c r="G184" s="4"/>
      <c r="H184" s="19"/>
      <c r="I184" s="19"/>
      <c r="K184" s="3" t="str">
        <f>IF($A184="ADD",IF(NOT(ISBLANK(J184)),_xlfn.XLOOKUP(J184,side[lookupValue],side[lookupKey],"ERROR"),""), "")</f>
        <v/>
      </c>
      <c r="L184" s="19" t="str">
        <f t="shared" si="38"/>
        <v/>
      </c>
      <c r="M184" s="4"/>
      <c r="O184" s="3" t="str">
        <f>IF($A184="ADD",IF(NOT(ISBLANK(N184)),_xlfn.XLOOKUP(N184,len_adjust_rsn[lookupValue],len_adjust_rsn[lookupKey],"ERROR"),""), "")</f>
        <v/>
      </c>
      <c r="P184" s="19"/>
      <c r="Q184" s="19" t="str">
        <f t="shared" si="39"/>
        <v/>
      </c>
      <c r="R184" s="19"/>
      <c r="S184" s="19" t="str">
        <f t="shared" si="40"/>
        <v/>
      </c>
      <c r="U184" s="3" t="str">
        <f>IF($A184="ADD",IF(NOT(ISBLANK(T184)),_xlfn.XLOOKUP(T184,ud_stopping_place_type[lookupValue],ud_stopping_place_type[lookupKey],"ERROR"),""), "")</f>
        <v/>
      </c>
      <c r="V184" s="2" t="str">
        <f t="shared" si="41"/>
        <v/>
      </c>
      <c r="W184" s="2" t="str">
        <f t="shared" si="42"/>
        <v/>
      </c>
      <c r="X184" s="2" t="str">
        <f t="shared" si="43"/>
        <v/>
      </c>
      <c r="Y184" s="2" t="str">
        <f t="shared" si="44"/>
        <v/>
      </c>
      <c r="Z184" s="2" t="str">
        <f t="shared" si="45"/>
        <v/>
      </c>
      <c r="AA184" s="2" t="str">
        <f t="shared" si="46"/>
        <v/>
      </c>
      <c r="AB184" s="2" t="str">
        <f t="shared" si="47"/>
        <v/>
      </c>
      <c r="AD184" s="21"/>
      <c r="AE184" s="3" t="str">
        <f t="shared" si="48"/>
        <v/>
      </c>
      <c r="AF184" s="3" t="str">
        <f>IF($A184="","",IF((AND($A184="ADD",OR(AE184="",AE184="In Use"))),"5",(_xlfn.XLOOKUP(AE184,ud_asset_status[lookupValue],ud_asset_status[lookupKey],""))))</f>
        <v/>
      </c>
      <c r="AG184" s="21"/>
      <c r="AI184" s="3" t="str">
        <f>IF($A184="ADD",IF(NOT(ISBLANK(AH184)),_xlfn.XLOOKUP(AH184,ar_replace_reason[lookupValue],ar_replace_reason[lookupKey],"ERROR"),""), "")</f>
        <v/>
      </c>
      <c r="AJ184" s="3" t="str">
        <f t="shared" si="49"/>
        <v/>
      </c>
      <c r="AK184" s="3" t="str">
        <f>IF($A184="","",IF((AND($A184="ADD",OR(AJ184="",AJ184="Queenstown-Lakes District Council"))),"70",(_xlfn.XLOOKUP(AJ184,ud_organisation_owner[lookupValue],ud_organisation_owner[lookupKey],""))))</f>
        <v/>
      </c>
      <c r="AL184" s="3" t="str">
        <f t="shared" si="50"/>
        <v/>
      </c>
      <c r="AM184" s="3" t="str">
        <f>IF($A184="","",IF((AND($A184="ADD",OR(AL184="",AL184="Queenstown-Lakes District Council"))),"70",(_xlfn.XLOOKUP(AL184,ud_organisation_owner[lookupValue],ud_organisation_owner[lookupKey],""))))</f>
        <v/>
      </c>
      <c r="AN184" s="3" t="str">
        <f t="shared" si="51"/>
        <v/>
      </c>
      <c r="AO184" s="3" t="str">
        <f>IF($A184="","",IF((AND($A184="ADD",OR(AN184="",AN184="Local Authority"))),"17",(_xlfn.XLOOKUP(AN184,ud_sub_organisation[lookupValue],ud_sub_organisation[lookupKey],""))))</f>
        <v/>
      </c>
      <c r="AP184" s="3" t="str">
        <f t="shared" si="52"/>
        <v/>
      </c>
      <c r="AQ184" s="3" t="str">
        <f>IF($A184="","",IF((AND($A184="ADD",OR(AP184="",AP184="Vested Assets"))),"12",(_xlfn.XLOOKUP(AP184,ud_work_category[lookupValue],ud_work_category[lookupKey],""))))</f>
        <v/>
      </c>
      <c r="AR184" s="20"/>
      <c r="AS184" s="2" t="str">
        <f t="shared" si="53"/>
        <v/>
      </c>
      <c r="AT184" s="2" t="str">
        <f t="shared" si="54"/>
        <v/>
      </c>
      <c r="AU184" s="3" t="str">
        <f t="shared" si="55"/>
        <v/>
      </c>
      <c r="AV184" s="3" t="str">
        <f>IF($A184="","",IF((AND($A184="ADD",OR(AU184="",AU184="Excellent"))),"1",(_xlfn.XLOOKUP(AU184,condition[lookupValue],condition[lookupKey],""))))</f>
        <v/>
      </c>
      <c r="AW184" s="21" t="str">
        <f t="shared" si="56"/>
        <v/>
      </c>
      <c r="AX184" s="5"/>
    </row>
    <row r="185" spans="2:50" x14ac:dyDescent="0.25">
      <c r="B185" s="4"/>
      <c r="E185" s="3" t="str">
        <f>IF($A185="ADD",IF(NOT(ISBLANK(D185)),_xlfn.XLOOKUP(D185,roadnames[lookupValue],roadnames[lookupKey],"ERROR"),""), "")</f>
        <v/>
      </c>
      <c r="F185" s="4"/>
      <c r="G185" s="4"/>
      <c r="H185" s="19"/>
      <c r="I185" s="19"/>
      <c r="K185" s="3" t="str">
        <f>IF($A185="ADD",IF(NOT(ISBLANK(J185)),_xlfn.XLOOKUP(J185,side[lookupValue],side[lookupKey],"ERROR"),""), "")</f>
        <v/>
      </c>
      <c r="L185" s="19" t="str">
        <f t="shared" si="38"/>
        <v/>
      </c>
      <c r="M185" s="4"/>
      <c r="O185" s="3" t="str">
        <f>IF($A185="ADD",IF(NOT(ISBLANK(N185)),_xlfn.XLOOKUP(N185,len_adjust_rsn[lookupValue],len_adjust_rsn[lookupKey],"ERROR"),""), "")</f>
        <v/>
      </c>
      <c r="P185" s="19"/>
      <c r="Q185" s="19" t="str">
        <f t="shared" si="39"/>
        <v/>
      </c>
      <c r="R185" s="19"/>
      <c r="S185" s="19" t="str">
        <f t="shared" si="40"/>
        <v/>
      </c>
      <c r="U185" s="3" t="str">
        <f>IF($A185="ADD",IF(NOT(ISBLANK(T185)),_xlfn.XLOOKUP(T185,ud_stopping_place_type[lookupValue],ud_stopping_place_type[lookupKey],"ERROR"),""), "")</f>
        <v/>
      </c>
      <c r="V185" s="2" t="str">
        <f t="shared" si="41"/>
        <v/>
      </c>
      <c r="W185" s="2" t="str">
        <f t="shared" si="42"/>
        <v/>
      </c>
      <c r="X185" s="2" t="str">
        <f t="shared" si="43"/>
        <v/>
      </c>
      <c r="Y185" s="2" t="str">
        <f t="shared" si="44"/>
        <v/>
      </c>
      <c r="Z185" s="2" t="str">
        <f t="shared" si="45"/>
        <v/>
      </c>
      <c r="AA185" s="2" t="str">
        <f t="shared" si="46"/>
        <v/>
      </c>
      <c r="AB185" s="2" t="str">
        <f t="shared" si="47"/>
        <v/>
      </c>
      <c r="AD185" s="21"/>
      <c r="AE185" s="3" t="str">
        <f t="shared" si="48"/>
        <v/>
      </c>
      <c r="AF185" s="3" t="str">
        <f>IF($A185="","",IF((AND($A185="ADD",OR(AE185="",AE185="In Use"))),"5",(_xlfn.XLOOKUP(AE185,ud_asset_status[lookupValue],ud_asset_status[lookupKey],""))))</f>
        <v/>
      </c>
      <c r="AG185" s="21"/>
      <c r="AI185" s="3" t="str">
        <f>IF($A185="ADD",IF(NOT(ISBLANK(AH185)),_xlfn.XLOOKUP(AH185,ar_replace_reason[lookupValue],ar_replace_reason[lookupKey],"ERROR"),""), "")</f>
        <v/>
      </c>
      <c r="AJ185" s="3" t="str">
        <f t="shared" si="49"/>
        <v/>
      </c>
      <c r="AK185" s="3" t="str">
        <f>IF($A185="","",IF((AND($A185="ADD",OR(AJ185="",AJ185="Queenstown-Lakes District Council"))),"70",(_xlfn.XLOOKUP(AJ185,ud_organisation_owner[lookupValue],ud_organisation_owner[lookupKey],""))))</f>
        <v/>
      </c>
      <c r="AL185" s="3" t="str">
        <f t="shared" si="50"/>
        <v/>
      </c>
      <c r="AM185" s="3" t="str">
        <f>IF($A185="","",IF((AND($A185="ADD",OR(AL185="",AL185="Queenstown-Lakes District Council"))),"70",(_xlfn.XLOOKUP(AL185,ud_organisation_owner[lookupValue],ud_organisation_owner[lookupKey],""))))</f>
        <v/>
      </c>
      <c r="AN185" s="3" t="str">
        <f t="shared" si="51"/>
        <v/>
      </c>
      <c r="AO185" s="3" t="str">
        <f>IF($A185="","",IF((AND($A185="ADD",OR(AN185="",AN185="Local Authority"))),"17",(_xlfn.XLOOKUP(AN185,ud_sub_organisation[lookupValue],ud_sub_organisation[lookupKey],""))))</f>
        <v/>
      </c>
      <c r="AP185" s="3" t="str">
        <f t="shared" si="52"/>
        <v/>
      </c>
      <c r="AQ185" s="3" t="str">
        <f>IF($A185="","",IF((AND($A185="ADD",OR(AP185="",AP185="Vested Assets"))),"12",(_xlfn.XLOOKUP(AP185,ud_work_category[lookupValue],ud_work_category[lookupKey],""))))</f>
        <v/>
      </c>
      <c r="AR185" s="20"/>
      <c r="AS185" s="2" t="str">
        <f t="shared" si="53"/>
        <v/>
      </c>
      <c r="AT185" s="2" t="str">
        <f t="shared" si="54"/>
        <v/>
      </c>
      <c r="AU185" s="3" t="str">
        <f t="shared" si="55"/>
        <v/>
      </c>
      <c r="AV185" s="3" t="str">
        <f>IF($A185="","",IF((AND($A185="ADD",OR(AU185="",AU185="Excellent"))),"1",(_xlfn.XLOOKUP(AU185,condition[lookupValue],condition[lookupKey],""))))</f>
        <v/>
      </c>
      <c r="AW185" s="21" t="str">
        <f t="shared" si="56"/>
        <v/>
      </c>
      <c r="AX185" s="5"/>
    </row>
    <row r="186" spans="2:50" x14ac:dyDescent="0.25">
      <c r="B186" s="4"/>
      <c r="E186" s="3" t="str">
        <f>IF($A186="ADD",IF(NOT(ISBLANK(D186)),_xlfn.XLOOKUP(D186,roadnames[lookupValue],roadnames[lookupKey],"ERROR"),""), "")</f>
        <v/>
      </c>
      <c r="F186" s="4"/>
      <c r="G186" s="4"/>
      <c r="H186" s="19"/>
      <c r="I186" s="19"/>
      <c r="K186" s="3" t="str">
        <f>IF($A186="ADD",IF(NOT(ISBLANK(J186)),_xlfn.XLOOKUP(J186,side[lookupValue],side[lookupKey],"ERROR"),""), "")</f>
        <v/>
      </c>
      <c r="L186" s="19" t="str">
        <f t="shared" si="38"/>
        <v/>
      </c>
      <c r="M186" s="4"/>
      <c r="O186" s="3" t="str">
        <f>IF($A186="ADD",IF(NOT(ISBLANK(N186)),_xlfn.XLOOKUP(N186,len_adjust_rsn[lookupValue],len_adjust_rsn[lookupKey],"ERROR"),""), "")</f>
        <v/>
      </c>
      <c r="P186" s="19"/>
      <c r="Q186" s="19" t="str">
        <f t="shared" si="39"/>
        <v/>
      </c>
      <c r="R186" s="19"/>
      <c r="S186" s="19" t="str">
        <f t="shared" si="40"/>
        <v/>
      </c>
      <c r="U186" s="3" t="str">
        <f>IF($A186="ADD",IF(NOT(ISBLANK(T186)),_xlfn.XLOOKUP(T186,ud_stopping_place_type[lookupValue],ud_stopping_place_type[lookupKey],"ERROR"),""), "")</f>
        <v/>
      </c>
      <c r="V186" s="2" t="str">
        <f t="shared" si="41"/>
        <v/>
      </c>
      <c r="W186" s="2" t="str">
        <f t="shared" si="42"/>
        <v/>
      </c>
      <c r="X186" s="2" t="str">
        <f t="shared" si="43"/>
        <v/>
      </c>
      <c r="Y186" s="2" t="str">
        <f t="shared" si="44"/>
        <v/>
      </c>
      <c r="Z186" s="2" t="str">
        <f t="shared" si="45"/>
        <v/>
      </c>
      <c r="AA186" s="2" t="str">
        <f t="shared" si="46"/>
        <v/>
      </c>
      <c r="AB186" s="2" t="str">
        <f t="shared" si="47"/>
        <v/>
      </c>
      <c r="AD186" s="21"/>
      <c r="AE186" s="3" t="str">
        <f t="shared" si="48"/>
        <v/>
      </c>
      <c r="AF186" s="3" t="str">
        <f>IF($A186="","",IF((AND($A186="ADD",OR(AE186="",AE186="In Use"))),"5",(_xlfn.XLOOKUP(AE186,ud_asset_status[lookupValue],ud_asset_status[lookupKey],""))))</f>
        <v/>
      </c>
      <c r="AG186" s="21"/>
      <c r="AI186" s="3" t="str">
        <f>IF($A186="ADD",IF(NOT(ISBLANK(AH186)),_xlfn.XLOOKUP(AH186,ar_replace_reason[lookupValue],ar_replace_reason[lookupKey],"ERROR"),""), "")</f>
        <v/>
      </c>
      <c r="AJ186" s="3" t="str">
        <f t="shared" si="49"/>
        <v/>
      </c>
      <c r="AK186" s="3" t="str">
        <f>IF($A186="","",IF((AND($A186="ADD",OR(AJ186="",AJ186="Queenstown-Lakes District Council"))),"70",(_xlfn.XLOOKUP(AJ186,ud_organisation_owner[lookupValue],ud_organisation_owner[lookupKey],""))))</f>
        <v/>
      </c>
      <c r="AL186" s="3" t="str">
        <f t="shared" si="50"/>
        <v/>
      </c>
      <c r="AM186" s="3" t="str">
        <f>IF($A186="","",IF((AND($A186="ADD",OR(AL186="",AL186="Queenstown-Lakes District Council"))),"70",(_xlfn.XLOOKUP(AL186,ud_organisation_owner[lookupValue],ud_organisation_owner[lookupKey],""))))</f>
        <v/>
      </c>
      <c r="AN186" s="3" t="str">
        <f t="shared" si="51"/>
        <v/>
      </c>
      <c r="AO186" s="3" t="str">
        <f>IF($A186="","",IF((AND($A186="ADD",OR(AN186="",AN186="Local Authority"))),"17",(_xlfn.XLOOKUP(AN186,ud_sub_organisation[lookupValue],ud_sub_organisation[lookupKey],""))))</f>
        <v/>
      </c>
      <c r="AP186" s="3" t="str">
        <f t="shared" si="52"/>
        <v/>
      </c>
      <c r="AQ186" s="3" t="str">
        <f>IF($A186="","",IF((AND($A186="ADD",OR(AP186="",AP186="Vested Assets"))),"12",(_xlfn.XLOOKUP(AP186,ud_work_category[lookupValue],ud_work_category[lookupKey],""))))</f>
        <v/>
      </c>
      <c r="AR186" s="20"/>
      <c r="AS186" s="2" t="str">
        <f t="shared" si="53"/>
        <v/>
      </c>
      <c r="AT186" s="2" t="str">
        <f t="shared" si="54"/>
        <v/>
      </c>
      <c r="AU186" s="3" t="str">
        <f t="shared" si="55"/>
        <v/>
      </c>
      <c r="AV186" s="3" t="str">
        <f>IF($A186="","",IF((AND($A186="ADD",OR(AU186="",AU186="Excellent"))),"1",(_xlfn.XLOOKUP(AU186,condition[lookupValue],condition[lookupKey],""))))</f>
        <v/>
      </c>
      <c r="AW186" s="21" t="str">
        <f t="shared" si="56"/>
        <v/>
      </c>
      <c r="AX186" s="5"/>
    </row>
    <row r="187" spans="2:50" x14ac:dyDescent="0.25">
      <c r="B187" s="4"/>
      <c r="E187" s="3" t="str">
        <f>IF($A187="ADD",IF(NOT(ISBLANK(D187)),_xlfn.XLOOKUP(D187,roadnames[lookupValue],roadnames[lookupKey],"ERROR"),""), "")</f>
        <v/>
      </c>
      <c r="F187" s="4"/>
      <c r="G187" s="4"/>
      <c r="H187" s="19"/>
      <c r="I187" s="19"/>
      <c r="K187" s="3" t="str">
        <f>IF($A187="ADD",IF(NOT(ISBLANK(J187)),_xlfn.XLOOKUP(J187,side[lookupValue],side[lookupKey],"ERROR"),""), "")</f>
        <v/>
      </c>
      <c r="L187" s="19" t="str">
        <f t="shared" si="38"/>
        <v/>
      </c>
      <c r="M187" s="4"/>
      <c r="O187" s="3" t="str">
        <f>IF($A187="ADD",IF(NOT(ISBLANK(N187)),_xlfn.XLOOKUP(N187,len_adjust_rsn[lookupValue],len_adjust_rsn[lookupKey],"ERROR"),""), "")</f>
        <v/>
      </c>
      <c r="P187" s="19"/>
      <c r="Q187" s="19" t="str">
        <f t="shared" si="39"/>
        <v/>
      </c>
      <c r="R187" s="19"/>
      <c r="S187" s="19" t="str">
        <f t="shared" si="40"/>
        <v/>
      </c>
      <c r="U187" s="3" t="str">
        <f>IF($A187="ADD",IF(NOT(ISBLANK(T187)),_xlfn.XLOOKUP(T187,ud_stopping_place_type[lookupValue],ud_stopping_place_type[lookupKey],"ERROR"),""), "")</f>
        <v/>
      </c>
      <c r="V187" s="2" t="str">
        <f t="shared" si="41"/>
        <v/>
      </c>
      <c r="W187" s="2" t="str">
        <f t="shared" si="42"/>
        <v/>
      </c>
      <c r="X187" s="2" t="str">
        <f t="shared" si="43"/>
        <v/>
      </c>
      <c r="Y187" s="2" t="str">
        <f t="shared" si="44"/>
        <v/>
      </c>
      <c r="Z187" s="2" t="str">
        <f t="shared" si="45"/>
        <v/>
      </c>
      <c r="AA187" s="2" t="str">
        <f t="shared" si="46"/>
        <v/>
      </c>
      <c r="AB187" s="2" t="str">
        <f t="shared" si="47"/>
        <v/>
      </c>
      <c r="AD187" s="21"/>
      <c r="AE187" s="3" t="str">
        <f t="shared" si="48"/>
        <v/>
      </c>
      <c r="AF187" s="3" t="str">
        <f>IF($A187="","",IF((AND($A187="ADD",OR(AE187="",AE187="In Use"))),"5",(_xlfn.XLOOKUP(AE187,ud_asset_status[lookupValue],ud_asset_status[lookupKey],""))))</f>
        <v/>
      </c>
      <c r="AG187" s="21"/>
      <c r="AI187" s="3" t="str">
        <f>IF($A187="ADD",IF(NOT(ISBLANK(AH187)),_xlfn.XLOOKUP(AH187,ar_replace_reason[lookupValue],ar_replace_reason[lookupKey],"ERROR"),""), "")</f>
        <v/>
      </c>
      <c r="AJ187" s="3" t="str">
        <f t="shared" si="49"/>
        <v/>
      </c>
      <c r="AK187" s="3" t="str">
        <f>IF($A187="","",IF((AND($A187="ADD",OR(AJ187="",AJ187="Queenstown-Lakes District Council"))),"70",(_xlfn.XLOOKUP(AJ187,ud_organisation_owner[lookupValue],ud_organisation_owner[lookupKey],""))))</f>
        <v/>
      </c>
      <c r="AL187" s="3" t="str">
        <f t="shared" si="50"/>
        <v/>
      </c>
      <c r="AM187" s="3" t="str">
        <f>IF($A187="","",IF((AND($A187="ADD",OR(AL187="",AL187="Queenstown-Lakes District Council"))),"70",(_xlfn.XLOOKUP(AL187,ud_organisation_owner[lookupValue],ud_organisation_owner[lookupKey],""))))</f>
        <v/>
      </c>
      <c r="AN187" s="3" t="str">
        <f t="shared" si="51"/>
        <v/>
      </c>
      <c r="AO187" s="3" t="str">
        <f>IF($A187="","",IF((AND($A187="ADD",OR(AN187="",AN187="Local Authority"))),"17",(_xlfn.XLOOKUP(AN187,ud_sub_organisation[lookupValue],ud_sub_organisation[lookupKey],""))))</f>
        <v/>
      </c>
      <c r="AP187" s="3" t="str">
        <f t="shared" si="52"/>
        <v/>
      </c>
      <c r="AQ187" s="3" t="str">
        <f>IF($A187="","",IF((AND($A187="ADD",OR(AP187="",AP187="Vested Assets"))),"12",(_xlfn.XLOOKUP(AP187,ud_work_category[lookupValue],ud_work_category[lookupKey],""))))</f>
        <v/>
      </c>
      <c r="AR187" s="20"/>
      <c r="AS187" s="2" t="str">
        <f t="shared" si="53"/>
        <v/>
      </c>
      <c r="AT187" s="2" t="str">
        <f t="shared" si="54"/>
        <v/>
      </c>
      <c r="AU187" s="3" t="str">
        <f t="shared" si="55"/>
        <v/>
      </c>
      <c r="AV187" s="3" t="str">
        <f>IF($A187="","",IF((AND($A187="ADD",OR(AU187="",AU187="Excellent"))),"1",(_xlfn.XLOOKUP(AU187,condition[lookupValue],condition[lookupKey],""))))</f>
        <v/>
      </c>
      <c r="AW187" s="21" t="str">
        <f t="shared" si="56"/>
        <v/>
      </c>
      <c r="AX187" s="5"/>
    </row>
    <row r="188" spans="2:50" x14ac:dyDescent="0.25">
      <c r="B188" s="4"/>
      <c r="E188" s="3" t="str">
        <f>IF($A188="ADD",IF(NOT(ISBLANK(D188)),_xlfn.XLOOKUP(D188,roadnames[lookupValue],roadnames[lookupKey],"ERROR"),""), "")</f>
        <v/>
      </c>
      <c r="F188" s="4"/>
      <c r="G188" s="4"/>
      <c r="H188" s="19"/>
      <c r="I188" s="19"/>
      <c r="K188" s="3" t="str">
        <f>IF($A188="ADD",IF(NOT(ISBLANK(J188)),_xlfn.XLOOKUP(J188,side[lookupValue],side[lookupKey],"ERROR"),""), "")</f>
        <v/>
      </c>
      <c r="L188" s="19" t="str">
        <f t="shared" si="38"/>
        <v/>
      </c>
      <c r="M188" s="4"/>
      <c r="O188" s="3" t="str">
        <f>IF($A188="ADD",IF(NOT(ISBLANK(N188)),_xlfn.XLOOKUP(N188,len_adjust_rsn[lookupValue],len_adjust_rsn[lookupKey],"ERROR"),""), "")</f>
        <v/>
      </c>
      <c r="P188" s="19"/>
      <c r="Q188" s="19" t="str">
        <f t="shared" si="39"/>
        <v/>
      </c>
      <c r="R188" s="19"/>
      <c r="S188" s="19" t="str">
        <f t="shared" si="40"/>
        <v/>
      </c>
      <c r="U188" s="3" t="str">
        <f>IF($A188="ADD",IF(NOT(ISBLANK(T188)),_xlfn.XLOOKUP(T188,ud_stopping_place_type[lookupValue],ud_stopping_place_type[lookupKey],"ERROR"),""), "")</f>
        <v/>
      </c>
      <c r="V188" s="2" t="str">
        <f t="shared" si="41"/>
        <v/>
      </c>
      <c r="W188" s="2" t="str">
        <f t="shared" si="42"/>
        <v/>
      </c>
      <c r="X188" s="2" t="str">
        <f t="shared" si="43"/>
        <v/>
      </c>
      <c r="Y188" s="2" t="str">
        <f t="shared" si="44"/>
        <v/>
      </c>
      <c r="Z188" s="2" t="str">
        <f t="shared" si="45"/>
        <v/>
      </c>
      <c r="AA188" s="2" t="str">
        <f t="shared" si="46"/>
        <v/>
      </c>
      <c r="AB188" s="2" t="str">
        <f t="shared" si="47"/>
        <v/>
      </c>
      <c r="AD188" s="21"/>
      <c r="AE188" s="3" t="str">
        <f t="shared" si="48"/>
        <v/>
      </c>
      <c r="AF188" s="3" t="str">
        <f>IF($A188="","",IF((AND($A188="ADD",OR(AE188="",AE188="In Use"))),"5",(_xlfn.XLOOKUP(AE188,ud_asset_status[lookupValue],ud_asset_status[lookupKey],""))))</f>
        <v/>
      </c>
      <c r="AG188" s="21"/>
      <c r="AI188" s="3" t="str">
        <f>IF($A188="ADD",IF(NOT(ISBLANK(AH188)),_xlfn.XLOOKUP(AH188,ar_replace_reason[lookupValue],ar_replace_reason[lookupKey],"ERROR"),""), "")</f>
        <v/>
      </c>
      <c r="AJ188" s="3" t="str">
        <f t="shared" si="49"/>
        <v/>
      </c>
      <c r="AK188" s="3" t="str">
        <f>IF($A188="","",IF((AND($A188="ADD",OR(AJ188="",AJ188="Queenstown-Lakes District Council"))),"70",(_xlfn.XLOOKUP(AJ188,ud_organisation_owner[lookupValue],ud_organisation_owner[lookupKey],""))))</f>
        <v/>
      </c>
      <c r="AL188" s="3" t="str">
        <f t="shared" si="50"/>
        <v/>
      </c>
      <c r="AM188" s="3" t="str">
        <f>IF($A188="","",IF((AND($A188="ADD",OR(AL188="",AL188="Queenstown-Lakes District Council"))),"70",(_xlfn.XLOOKUP(AL188,ud_organisation_owner[lookupValue],ud_organisation_owner[lookupKey],""))))</f>
        <v/>
      </c>
      <c r="AN188" s="3" t="str">
        <f t="shared" si="51"/>
        <v/>
      </c>
      <c r="AO188" s="3" t="str">
        <f>IF($A188="","",IF((AND($A188="ADD",OR(AN188="",AN188="Local Authority"))),"17",(_xlfn.XLOOKUP(AN188,ud_sub_organisation[lookupValue],ud_sub_organisation[lookupKey],""))))</f>
        <v/>
      </c>
      <c r="AP188" s="3" t="str">
        <f t="shared" si="52"/>
        <v/>
      </c>
      <c r="AQ188" s="3" t="str">
        <f>IF($A188="","",IF((AND($A188="ADD",OR(AP188="",AP188="Vested Assets"))),"12",(_xlfn.XLOOKUP(AP188,ud_work_category[lookupValue],ud_work_category[lookupKey],""))))</f>
        <v/>
      </c>
      <c r="AR188" s="20"/>
      <c r="AS188" s="2" t="str">
        <f t="shared" si="53"/>
        <v/>
      </c>
      <c r="AT188" s="2" t="str">
        <f t="shared" si="54"/>
        <v/>
      </c>
      <c r="AU188" s="3" t="str">
        <f t="shared" si="55"/>
        <v/>
      </c>
      <c r="AV188" s="3" t="str">
        <f>IF($A188="","",IF((AND($A188="ADD",OR(AU188="",AU188="Excellent"))),"1",(_xlfn.XLOOKUP(AU188,condition[lookupValue],condition[lookupKey],""))))</f>
        <v/>
      </c>
      <c r="AW188" s="21" t="str">
        <f t="shared" si="56"/>
        <v/>
      </c>
      <c r="AX188" s="5"/>
    </row>
    <row r="189" spans="2:50" x14ac:dyDescent="0.25">
      <c r="B189" s="4"/>
      <c r="E189" s="3" t="str">
        <f>IF($A189="ADD",IF(NOT(ISBLANK(D189)),_xlfn.XLOOKUP(D189,roadnames[lookupValue],roadnames[lookupKey],"ERROR"),""), "")</f>
        <v/>
      </c>
      <c r="F189" s="4"/>
      <c r="G189" s="4"/>
      <c r="H189" s="19"/>
      <c r="I189" s="19"/>
      <c r="K189" s="3" t="str">
        <f>IF($A189="ADD",IF(NOT(ISBLANK(J189)),_xlfn.XLOOKUP(J189,side[lookupValue],side[lookupKey],"ERROR"),""), "")</f>
        <v/>
      </c>
      <c r="L189" s="19" t="str">
        <f t="shared" si="38"/>
        <v/>
      </c>
      <c r="M189" s="4"/>
      <c r="O189" s="3" t="str">
        <f>IF($A189="ADD",IF(NOT(ISBLANK(N189)),_xlfn.XLOOKUP(N189,len_adjust_rsn[lookupValue],len_adjust_rsn[lookupKey],"ERROR"),""), "")</f>
        <v/>
      </c>
      <c r="P189" s="19"/>
      <c r="Q189" s="19" t="str">
        <f t="shared" si="39"/>
        <v/>
      </c>
      <c r="R189" s="19"/>
      <c r="S189" s="19" t="str">
        <f t="shared" si="40"/>
        <v/>
      </c>
      <c r="U189" s="3" t="str">
        <f>IF($A189="ADD",IF(NOT(ISBLANK(T189)),_xlfn.XLOOKUP(T189,ud_stopping_place_type[lookupValue],ud_stopping_place_type[lookupKey],"ERROR"),""), "")</f>
        <v/>
      </c>
      <c r="V189" s="2" t="str">
        <f t="shared" si="41"/>
        <v/>
      </c>
      <c r="W189" s="2" t="str">
        <f t="shared" si="42"/>
        <v/>
      </c>
      <c r="X189" s="2" t="str">
        <f t="shared" si="43"/>
        <v/>
      </c>
      <c r="Y189" s="2" t="str">
        <f t="shared" si="44"/>
        <v/>
      </c>
      <c r="Z189" s="2" t="str">
        <f t="shared" si="45"/>
        <v/>
      </c>
      <c r="AA189" s="2" t="str">
        <f t="shared" si="46"/>
        <v/>
      </c>
      <c r="AB189" s="2" t="str">
        <f t="shared" si="47"/>
        <v/>
      </c>
      <c r="AD189" s="21"/>
      <c r="AE189" s="3" t="str">
        <f t="shared" si="48"/>
        <v/>
      </c>
      <c r="AF189" s="3" t="str">
        <f>IF($A189="","",IF((AND($A189="ADD",OR(AE189="",AE189="In Use"))),"5",(_xlfn.XLOOKUP(AE189,ud_asset_status[lookupValue],ud_asset_status[lookupKey],""))))</f>
        <v/>
      </c>
      <c r="AG189" s="21"/>
      <c r="AI189" s="3" t="str">
        <f>IF($A189="ADD",IF(NOT(ISBLANK(AH189)),_xlfn.XLOOKUP(AH189,ar_replace_reason[lookupValue],ar_replace_reason[lookupKey],"ERROR"),""), "")</f>
        <v/>
      </c>
      <c r="AJ189" s="3" t="str">
        <f t="shared" si="49"/>
        <v/>
      </c>
      <c r="AK189" s="3" t="str">
        <f>IF($A189="","",IF((AND($A189="ADD",OR(AJ189="",AJ189="Queenstown-Lakes District Council"))),"70",(_xlfn.XLOOKUP(AJ189,ud_organisation_owner[lookupValue],ud_organisation_owner[lookupKey],""))))</f>
        <v/>
      </c>
      <c r="AL189" s="3" t="str">
        <f t="shared" si="50"/>
        <v/>
      </c>
      <c r="AM189" s="3" t="str">
        <f>IF($A189="","",IF((AND($A189="ADD",OR(AL189="",AL189="Queenstown-Lakes District Council"))),"70",(_xlfn.XLOOKUP(AL189,ud_organisation_owner[lookupValue],ud_organisation_owner[lookupKey],""))))</f>
        <v/>
      </c>
      <c r="AN189" s="3" t="str">
        <f t="shared" si="51"/>
        <v/>
      </c>
      <c r="AO189" s="3" t="str">
        <f>IF($A189="","",IF((AND($A189="ADD",OR(AN189="",AN189="Local Authority"))),"17",(_xlfn.XLOOKUP(AN189,ud_sub_organisation[lookupValue],ud_sub_organisation[lookupKey],""))))</f>
        <v/>
      </c>
      <c r="AP189" s="3" t="str">
        <f t="shared" si="52"/>
        <v/>
      </c>
      <c r="AQ189" s="3" t="str">
        <f>IF($A189="","",IF((AND($A189="ADD",OR(AP189="",AP189="Vested Assets"))),"12",(_xlfn.XLOOKUP(AP189,ud_work_category[lookupValue],ud_work_category[lookupKey],""))))</f>
        <v/>
      </c>
      <c r="AR189" s="20"/>
      <c r="AS189" s="2" t="str">
        <f t="shared" si="53"/>
        <v/>
      </c>
      <c r="AT189" s="2" t="str">
        <f t="shared" si="54"/>
        <v/>
      </c>
      <c r="AU189" s="3" t="str">
        <f t="shared" si="55"/>
        <v/>
      </c>
      <c r="AV189" s="3" t="str">
        <f>IF($A189="","",IF((AND($A189="ADD",OR(AU189="",AU189="Excellent"))),"1",(_xlfn.XLOOKUP(AU189,condition[lookupValue],condition[lookupKey],""))))</f>
        <v/>
      </c>
      <c r="AW189" s="21" t="str">
        <f t="shared" si="56"/>
        <v/>
      </c>
      <c r="AX189" s="5"/>
    </row>
    <row r="190" spans="2:50" x14ac:dyDescent="0.25">
      <c r="B190" s="4"/>
      <c r="E190" s="3" t="str">
        <f>IF($A190="ADD",IF(NOT(ISBLANK(D190)),_xlfn.XLOOKUP(D190,roadnames[lookupValue],roadnames[lookupKey],"ERROR"),""), "")</f>
        <v/>
      </c>
      <c r="F190" s="4"/>
      <c r="G190" s="4"/>
      <c r="H190" s="19"/>
      <c r="I190" s="19"/>
      <c r="K190" s="3" t="str">
        <f>IF($A190="ADD",IF(NOT(ISBLANK(J190)),_xlfn.XLOOKUP(J190,side[lookupValue],side[lookupKey],"ERROR"),""), "")</f>
        <v/>
      </c>
      <c r="L190" s="19" t="str">
        <f t="shared" si="38"/>
        <v/>
      </c>
      <c r="M190" s="4"/>
      <c r="O190" s="3" t="str">
        <f>IF($A190="ADD",IF(NOT(ISBLANK(N190)),_xlfn.XLOOKUP(N190,len_adjust_rsn[lookupValue],len_adjust_rsn[lookupKey],"ERROR"),""), "")</f>
        <v/>
      </c>
      <c r="P190" s="19"/>
      <c r="Q190" s="19" t="str">
        <f t="shared" si="39"/>
        <v/>
      </c>
      <c r="R190" s="19"/>
      <c r="S190" s="19" t="str">
        <f t="shared" si="40"/>
        <v/>
      </c>
      <c r="U190" s="3" t="str">
        <f>IF($A190="ADD",IF(NOT(ISBLANK(T190)),_xlfn.XLOOKUP(T190,ud_stopping_place_type[lookupValue],ud_stopping_place_type[lookupKey],"ERROR"),""), "")</f>
        <v/>
      </c>
      <c r="V190" s="2" t="str">
        <f t="shared" si="41"/>
        <v/>
      </c>
      <c r="W190" s="2" t="str">
        <f t="shared" si="42"/>
        <v/>
      </c>
      <c r="X190" s="2" t="str">
        <f t="shared" si="43"/>
        <v/>
      </c>
      <c r="Y190" s="2" t="str">
        <f t="shared" si="44"/>
        <v/>
      </c>
      <c r="Z190" s="2" t="str">
        <f t="shared" si="45"/>
        <v/>
      </c>
      <c r="AA190" s="2" t="str">
        <f t="shared" si="46"/>
        <v/>
      </c>
      <c r="AB190" s="2" t="str">
        <f t="shared" si="47"/>
        <v/>
      </c>
      <c r="AD190" s="21"/>
      <c r="AE190" s="3" t="str">
        <f t="shared" si="48"/>
        <v/>
      </c>
      <c r="AF190" s="3" t="str">
        <f>IF($A190="","",IF((AND($A190="ADD",OR(AE190="",AE190="In Use"))),"5",(_xlfn.XLOOKUP(AE190,ud_asset_status[lookupValue],ud_asset_status[lookupKey],""))))</f>
        <v/>
      </c>
      <c r="AG190" s="21"/>
      <c r="AI190" s="3" t="str">
        <f>IF($A190="ADD",IF(NOT(ISBLANK(AH190)),_xlfn.XLOOKUP(AH190,ar_replace_reason[lookupValue],ar_replace_reason[lookupKey],"ERROR"),""), "")</f>
        <v/>
      </c>
      <c r="AJ190" s="3" t="str">
        <f t="shared" si="49"/>
        <v/>
      </c>
      <c r="AK190" s="3" t="str">
        <f>IF($A190="","",IF((AND($A190="ADD",OR(AJ190="",AJ190="Queenstown-Lakes District Council"))),"70",(_xlfn.XLOOKUP(AJ190,ud_organisation_owner[lookupValue],ud_organisation_owner[lookupKey],""))))</f>
        <v/>
      </c>
      <c r="AL190" s="3" t="str">
        <f t="shared" si="50"/>
        <v/>
      </c>
      <c r="AM190" s="3" t="str">
        <f>IF($A190="","",IF((AND($A190="ADD",OR(AL190="",AL190="Queenstown-Lakes District Council"))),"70",(_xlfn.XLOOKUP(AL190,ud_organisation_owner[lookupValue],ud_organisation_owner[lookupKey],""))))</f>
        <v/>
      </c>
      <c r="AN190" s="3" t="str">
        <f t="shared" si="51"/>
        <v/>
      </c>
      <c r="AO190" s="3" t="str">
        <f>IF($A190="","",IF((AND($A190="ADD",OR(AN190="",AN190="Local Authority"))),"17",(_xlfn.XLOOKUP(AN190,ud_sub_organisation[lookupValue],ud_sub_organisation[lookupKey],""))))</f>
        <v/>
      </c>
      <c r="AP190" s="3" t="str">
        <f t="shared" si="52"/>
        <v/>
      </c>
      <c r="AQ190" s="3" t="str">
        <f>IF($A190="","",IF((AND($A190="ADD",OR(AP190="",AP190="Vested Assets"))),"12",(_xlfn.XLOOKUP(AP190,ud_work_category[lookupValue],ud_work_category[lookupKey],""))))</f>
        <v/>
      </c>
      <c r="AR190" s="20"/>
      <c r="AS190" s="2" t="str">
        <f t="shared" si="53"/>
        <v/>
      </c>
      <c r="AT190" s="2" t="str">
        <f t="shared" si="54"/>
        <v/>
      </c>
      <c r="AU190" s="3" t="str">
        <f t="shared" si="55"/>
        <v/>
      </c>
      <c r="AV190" s="3" t="str">
        <f>IF($A190="","",IF((AND($A190="ADD",OR(AU190="",AU190="Excellent"))),"1",(_xlfn.XLOOKUP(AU190,condition[lookupValue],condition[lookupKey],""))))</f>
        <v/>
      </c>
      <c r="AW190" s="21" t="str">
        <f t="shared" si="56"/>
        <v/>
      </c>
      <c r="AX190" s="5"/>
    </row>
    <row r="191" spans="2:50" x14ac:dyDescent="0.25">
      <c r="B191" s="4"/>
      <c r="E191" s="3" t="str">
        <f>IF($A191="ADD",IF(NOT(ISBLANK(D191)),_xlfn.XLOOKUP(D191,roadnames[lookupValue],roadnames[lookupKey],"ERROR"),""), "")</f>
        <v/>
      </c>
      <c r="F191" s="4"/>
      <c r="G191" s="4"/>
      <c r="H191" s="19"/>
      <c r="I191" s="19"/>
      <c r="K191" s="3" t="str">
        <f>IF($A191="ADD",IF(NOT(ISBLANK(J191)),_xlfn.XLOOKUP(J191,side[lookupValue],side[lookupKey],"ERROR"),""), "")</f>
        <v/>
      </c>
      <c r="L191" s="19" t="str">
        <f t="shared" si="38"/>
        <v/>
      </c>
      <c r="M191" s="4"/>
      <c r="O191" s="3" t="str">
        <f>IF($A191="ADD",IF(NOT(ISBLANK(N191)),_xlfn.XLOOKUP(N191,len_adjust_rsn[lookupValue],len_adjust_rsn[lookupKey],"ERROR"),""), "")</f>
        <v/>
      </c>
      <c r="P191" s="19"/>
      <c r="Q191" s="19" t="str">
        <f t="shared" si="39"/>
        <v/>
      </c>
      <c r="R191" s="19"/>
      <c r="S191" s="19" t="str">
        <f t="shared" si="40"/>
        <v/>
      </c>
      <c r="U191" s="3" t="str">
        <f>IF($A191="ADD",IF(NOT(ISBLANK(T191)),_xlfn.XLOOKUP(T191,ud_stopping_place_type[lookupValue],ud_stopping_place_type[lookupKey],"ERROR"),""), "")</f>
        <v/>
      </c>
      <c r="V191" s="2" t="str">
        <f t="shared" si="41"/>
        <v/>
      </c>
      <c r="W191" s="2" t="str">
        <f t="shared" si="42"/>
        <v/>
      </c>
      <c r="X191" s="2" t="str">
        <f t="shared" si="43"/>
        <v/>
      </c>
      <c r="Y191" s="2" t="str">
        <f t="shared" si="44"/>
        <v/>
      </c>
      <c r="Z191" s="2" t="str">
        <f t="shared" si="45"/>
        <v/>
      </c>
      <c r="AA191" s="2" t="str">
        <f t="shared" si="46"/>
        <v/>
      </c>
      <c r="AB191" s="2" t="str">
        <f t="shared" si="47"/>
        <v/>
      </c>
      <c r="AD191" s="21"/>
      <c r="AE191" s="3" t="str">
        <f t="shared" si="48"/>
        <v/>
      </c>
      <c r="AF191" s="3" t="str">
        <f>IF($A191="","",IF((AND($A191="ADD",OR(AE191="",AE191="In Use"))),"5",(_xlfn.XLOOKUP(AE191,ud_asset_status[lookupValue],ud_asset_status[lookupKey],""))))</f>
        <v/>
      </c>
      <c r="AG191" s="21"/>
      <c r="AI191" s="3" t="str">
        <f>IF($A191="ADD",IF(NOT(ISBLANK(AH191)),_xlfn.XLOOKUP(AH191,ar_replace_reason[lookupValue],ar_replace_reason[lookupKey],"ERROR"),""), "")</f>
        <v/>
      </c>
      <c r="AJ191" s="3" t="str">
        <f t="shared" si="49"/>
        <v/>
      </c>
      <c r="AK191" s="3" t="str">
        <f>IF($A191="","",IF((AND($A191="ADD",OR(AJ191="",AJ191="Queenstown-Lakes District Council"))),"70",(_xlfn.XLOOKUP(AJ191,ud_organisation_owner[lookupValue],ud_organisation_owner[lookupKey],""))))</f>
        <v/>
      </c>
      <c r="AL191" s="3" t="str">
        <f t="shared" si="50"/>
        <v/>
      </c>
      <c r="AM191" s="3" t="str">
        <f>IF($A191="","",IF((AND($A191="ADD",OR(AL191="",AL191="Queenstown-Lakes District Council"))),"70",(_xlfn.XLOOKUP(AL191,ud_organisation_owner[lookupValue],ud_organisation_owner[lookupKey],""))))</f>
        <v/>
      </c>
      <c r="AN191" s="3" t="str">
        <f t="shared" si="51"/>
        <v/>
      </c>
      <c r="AO191" s="3" t="str">
        <f>IF($A191="","",IF((AND($A191="ADD",OR(AN191="",AN191="Local Authority"))),"17",(_xlfn.XLOOKUP(AN191,ud_sub_organisation[lookupValue],ud_sub_organisation[lookupKey],""))))</f>
        <v/>
      </c>
      <c r="AP191" s="3" t="str">
        <f t="shared" si="52"/>
        <v/>
      </c>
      <c r="AQ191" s="3" t="str">
        <f>IF($A191="","",IF((AND($A191="ADD",OR(AP191="",AP191="Vested Assets"))),"12",(_xlfn.XLOOKUP(AP191,ud_work_category[lookupValue],ud_work_category[lookupKey],""))))</f>
        <v/>
      </c>
      <c r="AR191" s="20"/>
      <c r="AS191" s="2" t="str">
        <f t="shared" si="53"/>
        <v/>
      </c>
      <c r="AT191" s="2" t="str">
        <f t="shared" si="54"/>
        <v/>
      </c>
      <c r="AU191" s="3" t="str">
        <f t="shared" si="55"/>
        <v/>
      </c>
      <c r="AV191" s="3" t="str">
        <f>IF($A191="","",IF((AND($A191="ADD",OR(AU191="",AU191="Excellent"))),"1",(_xlfn.XLOOKUP(AU191,condition[lookupValue],condition[lookupKey],""))))</f>
        <v/>
      </c>
      <c r="AW191" s="21" t="str">
        <f t="shared" si="56"/>
        <v/>
      </c>
      <c r="AX191" s="5"/>
    </row>
    <row r="192" spans="2:50" x14ac:dyDescent="0.25">
      <c r="B192" s="4"/>
      <c r="E192" s="3" t="str">
        <f>IF($A192="ADD",IF(NOT(ISBLANK(D192)),_xlfn.XLOOKUP(D192,roadnames[lookupValue],roadnames[lookupKey],"ERROR"),""), "")</f>
        <v/>
      </c>
      <c r="F192" s="4"/>
      <c r="G192" s="4"/>
      <c r="H192" s="19"/>
      <c r="I192" s="19"/>
      <c r="K192" s="3" t="str">
        <f>IF($A192="ADD",IF(NOT(ISBLANK(J192)),_xlfn.XLOOKUP(J192,side[lookupValue],side[lookupKey],"ERROR"),""), "")</f>
        <v/>
      </c>
      <c r="L192" s="19" t="str">
        <f t="shared" si="38"/>
        <v/>
      </c>
      <c r="M192" s="4"/>
      <c r="O192" s="3" t="str">
        <f>IF($A192="ADD",IF(NOT(ISBLANK(N192)),_xlfn.XLOOKUP(N192,len_adjust_rsn[lookupValue],len_adjust_rsn[lookupKey],"ERROR"),""), "")</f>
        <v/>
      </c>
      <c r="P192" s="19"/>
      <c r="Q192" s="19" t="str">
        <f t="shared" si="39"/>
        <v/>
      </c>
      <c r="R192" s="19"/>
      <c r="S192" s="19" t="str">
        <f t="shared" si="40"/>
        <v/>
      </c>
      <c r="U192" s="3" t="str">
        <f>IF($A192="ADD",IF(NOT(ISBLANK(T192)),_xlfn.XLOOKUP(T192,ud_stopping_place_type[lookupValue],ud_stopping_place_type[lookupKey],"ERROR"),""), "")</f>
        <v/>
      </c>
      <c r="V192" s="2" t="str">
        <f t="shared" si="41"/>
        <v/>
      </c>
      <c r="W192" s="2" t="str">
        <f t="shared" si="42"/>
        <v/>
      </c>
      <c r="X192" s="2" t="str">
        <f t="shared" si="43"/>
        <v/>
      </c>
      <c r="Y192" s="2" t="str">
        <f t="shared" si="44"/>
        <v/>
      </c>
      <c r="Z192" s="2" t="str">
        <f t="shared" si="45"/>
        <v/>
      </c>
      <c r="AA192" s="2" t="str">
        <f t="shared" si="46"/>
        <v/>
      </c>
      <c r="AB192" s="2" t="str">
        <f t="shared" si="47"/>
        <v/>
      </c>
      <c r="AD192" s="21"/>
      <c r="AE192" s="3" t="str">
        <f t="shared" si="48"/>
        <v/>
      </c>
      <c r="AF192" s="3" t="str">
        <f>IF($A192="","",IF((AND($A192="ADD",OR(AE192="",AE192="In Use"))),"5",(_xlfn.XLOOKUP(AE192,ud_asset_status[lookupValue],ud_asset_status[lookupKey],""))))</f>
        <v/>
      </c>
      <c r="AG192" s="21"/>
      <c r="AI192" s="3" t="str">
        <f>IF($A192="ADD",IF(NOT(ISBLANK(AH192)),_xlfn.XLOOKUP(AH192,ar_replace_reason[lookupValue],ar_replace_reason[lookupKey],"ERROR"),""), "")</f>
        <v/>
      </c>
      <c r="AJ192" s="3" t="str">
        <f t="shared" si="49"/>
        <v/>
      </c>
      <c r="AK192" s="3" t="str">
        <f>IF($A192="","",IF((AND($A192="ADD",OR(AJ192="",AJ192="Queenstown-Lakes District Council"))),"70",(_xlfn.XLOOKUP(AJ192,ud_organisation_owner[lookupValue],ud_organisation_owner[lookupKey],""))))</f>
        <v/>
      </c>
      <c r="AL192" s="3" t="str">
        <f t="shared" si="50"/>
        <v/>
      </c>
      <c r="AM192" s="3" t="str">
        <f>IF($A192="","",IF((AND($A192="ADD",OR(AL192="",AL192="Queenstown-Lakes District Council"))),"70",(_xlfn.XLOOKUP(AL192,ud_organisation_owner[lookupValue],ud_organisation_owner[lookupKey],""))))</f>
        <v/>
      </c>
      <c r="AN192" s="3" t="str">
        <f t="shared" si="51"/>
        <v/>
      </c>
      <c r="AO192" s="3" t="str">
        <f>IF($A192="","",IF((AND($A192="ADD",OR(AN192="",AN192="Local Authority"))),"17",(_xlfn.XLOOKUP(AN192,ud_sub_organisation[lookupValue],ud_sub_organisation[lookupKey],""))))</f>
        <v/>
      </c>
      <c r="AP192" s="3" t="str">
        <f t="shared" si="52"/>
        <v/>
      </c>
      <c r="AQ192" s="3" t="str">
        <f>IF($A192="","",IF((AND($A192="ADD",OR(AP192="",AP192="Vested Assets"))),"12",(_xlfn.XLOOKUP(AP192,ud_work_category[lookupValue],ud_work_category[lookupKey],""))))</f>
        <v/>
      </c>
      <c r="AR192" s="20"/>
      <c r="AS192" s="2" t="str">
        <f t="shared" si="53"/>
        <v/>
      </c>
      <c r="AT192" s="2" t="str">
        <f t="shared" si="54"/>
        <v/>
      </c>
      <c r="AU192" s="3" t="str">
        <f t="shared" si="55"/>
        <v/>
      </c>
      <c r="AV192" s="3" t="str">
        <f>IF($A192="","",IF((AND($A192="ADD",OR(AU192="",AU192="Excellent"))),"1",(_xlfn.XLOOKUP(AU192,condition[lookupValue],condition[lookupKey],""))))</f>
        <v/>
      </c>
      <c r="AW192" s="21" t="str">
        <f t="shared" si="56"/>
        <v/>
      </c>
      <c r="AX192" s="5"/>
    </row>
    <row r="193" spans="2:50" x14ac:dyDescent="0.25">
      <c r="B193" s="4"/>
      <c r="E193" s="3" t="str">
        <f>IF($A193="ADD",IF(NOT(ISBLANK(D193)),_xlfn.XLOOKUP(D193,roadnames[lookupValue],roadnames[lookupKey],"ERROR"),""), "")</f>
        <v/>
      </c>
      <c r="F193" s="4"/>
      <c r="G193" s="4"/>
      <c r="H193" s="19"/>
      <c r="I193" s="19"/>
      <c r="K193" s="3" t="str">
        <f>IF($A193="ADD",IF(NOT(ISBLANK(J193)),_xlfn.XLOOKUP(J193,side[lookupValue],side[lookupKey],"ERROR"),""), "")</f>
        <v/>
      </c>
      <c r="L193" s="19" t="str">
        <f t="shared" si="38"/>
        <v/>
      </c>
      <c r="M193" s="4"/>
      <c r="O193" s="3" t="str">
        <f>IF($A193="ADD",IF(NOT(ISBLANK(N193)),_xlfn.XLOOKUP(N193,len_adjust_rsn[lookupValue],len_adjust_rsn[lookupKey],"ERROR"),""), "")</f>
        <v/>
      </c>
      <c r="P193" s="19"/>
      <c r="Q193" s="19" t="str">
        <f t="shared" si="39"/>
        <v/>
      </c>
      <c r="R193" s="19"/>
      <c r="S193" s="19" t="str">
        <f t="shared" si="40"/>
        <v/>
      </c>
      <c r="U193" s="3" t="str">
        <f>IF($A193="ADD",IF(NOT(ISBLANK(T193)),_xlfn.XLOOKUP(T193,ud_stopping_place_type[lookupValue],ud_stopping_place_type[lookupKey],"ERROR"),""), "")</f>
        <v/>
      </c>
      <c r="V193" s="2" t="str">
        <f t="shared" si="41"/>
        <v/>
      </c>
      <c r="W193" s="2" t="str">
        <f t="shared" si="42"/>
        <v/>
      </c>
      <c r="X193" s="2" t="str">
        <f t="shared" si="43"/>
        <v/>
      </c>
      <c r="Y193" s="2" t="str">
        <f t="shared" si="44"/>
        <v/>
      </c>
      <c r="Z193" s="2" t="str">
        <f t="shared" si="45"/>
        <v/>
      </c>
      <c r="AA193" s="2" t="str">
        <f t="shared" si="46"/>
        <v/>
      </c>
      <c r="AB193" s="2" t="str">
        <f t="shared" si="47"/>
        <v/>
      </c>
      <c r="AD193" s="21"/>
      <c r="AE193" s="3" t="str">
        <f t="shared" si="48"/>
        <v/>
      </c>
      <c r="AF193" s="3" t="str">
        <f>IF($A193="","",IF((AND($A193="ADD",OR(AE193="",AE193="In Use"))),"5",(_xlfn.XLOOKUP(AE193,ud_asset_status[lookupValue],ud_asset_status[lookupKey],""))))</f>
        <v/>
      </c>
      <c r="AG193" s="21"/>
      <c r="AI193" s="3" t="str">
        <f>IF($A193="ADD",IF(NOT(ISBLANK(AH193)),_xlfn.XLOOKUP(AH193,ar_replace_reason[lookupValue],ar_replace_reason[lookupKey],"ERROR"),""), "")</f>
        <v/>
      </c>
      <c r="AJ193" s="3" t="str">
        <f t="shared" si="49"/>
        <v/>
      </c>
      <c r="AK193" s="3" t="str">
        <f>IF($A193="","",IF((AND($A193="ADD",OR(AJ193="",AJ193="Queenstown-Lakes District Council"))),"70",(_xlfn.XLOOKUP(AJ193,ud_organisation_owner[lookupValue],ud_organisation_owner[lookupKey],""))))</f>
        <v/>
      </c>
      <c r="AL193" s="3" t="str">
        <f t="shared" si="50"/>
        <v/>
      </c>
      <c r="AM193" s="3" t="str">
        <f>IF($A193="","",IF((AND($A193="ADD",OR(AL193="",AL193="Queenstown-Lakes District Council"))),"70",(_xlfn.XLOOKUP(AL193,ud_organisation_owner[lookupValue],ud_organisation_owner[lookupKey],""))))</f>
        <v/>
      </c>
      <c r="AN193" s="3" t="str">
        <f t="shared" si="51"/>
        <v/>
      </c>
      <c r="AO193" s="3" t="str">
        <f>IF($A193="","",IF((AND($A193="ADD",OR(AN193="",AN193="Local Authority"))),"17",(_xlfn.XLOOKUP(AN193,ud_sub_organisation[lookupValue],ud_sub_organisation[lookupKey],""))))</f>
        <v/>
      </c>
      <c r="AP193" s="3" t="str">
        <f t="shared" si="52"/>
        <v/>
      </c>
      <c r="AQ193" s="3" t="str">
        <f>IF($A193="","",IF((AND($A193="ADD",OR(AP193="",AP193="Vested Assets"))),"12",(_xlfn.XLOOKUP(AP193,ud_work_category[lookupValue],ud_work_category[lookupKey],""))))</f>
        <v/>
      </c>
      <c r="AR193" s="20"/>
      <c r="AS193" s="2" t="str">
        <f t="shared" si="53"/>
        <v/>
      </c>
      <c r="AT193" s="2" t="str">
        <f t="shared" si="54"/>
        <v/>
      </c>
      <c r="AU193" s="3" t="str">
        <f t="shared" si="55"/>
        <v/>
      </c>
      <c r="AV193" s="3" t="str">
        <f>IF($A193="","",IF((AND($A193="ADD",OR(AU193="",AU193="Excellent"))),"1",(_xlfn.XLOOKUP(AU193,condition[lookupValue],condition[lookupKey],""))))</f>
        <v/>
      </c>
      <c r="AW193" s="21" t="str">
        <f t="shared" si="56"/>
        <v/>
      </c>
      <c r="AX193" s="5"/>
    </row>
    <row r="194" spans="2:50" x14ac:dyDescent="0.25">
      <c r="B194" s="4"/>
      <c r="E194" s="3" t="str">
        <f>IF($A194="ADD",IF(NOT(ISBLANK(D194)),_xlfn.XLOOKUP(D194,roadnames[lookupValue],roadnames[lookupKey],"ERROR"),""), "")</f>
        <v/>
      </c>
      <c r="F194" s="4"/>
      <c r="G194" s="4"/>
      <c r="H194" s="19"/>
      <c r="I194" s="19"/>
      <c r="K194" s="3" t="str">
        <f>IF($A194="ADD",IF(NOT(ISBLANK(J194)),_xlfn.XLOOKUP(J194,side[lookupValue],side[lookupKey],"ERROR"),""), "")</f>
        <v/>
      </c>
      <c r="L194" s="19" t="str">
        <f t="shared" si="38"/>
        <v/>
      </c>
      <c r="M194" s="4"/>
      <c r="O194" s="3" t="str">
        <f>IF($A194="ADD",IF(NOT(ISBLANK(N194)),_xlfn.XLOOKUP(N194,len_adjust_rsn[lookupValue],len_adjust_rsn[lookupKey],"ERROR"),""), "")</f>
        <v/>
      </c>
      <c r="P194" s="19"/>
      <c r="Q194" s="19" t="str">
        <f t="shared" si="39"/>
        <v/>
      </c>
      <c r="R194" s="19"/>
      <c r="S194" s="19" t="str">
        <f t="shared" si="40"/>
        <v/>
      </c>
      <c r="U194" s="3" t="str">
        <f>IF($A194="ADD",IF(NOT(ISBLANK(T194)),_xlfn.XLOOKUP(T194,ud_stopping_place_type[lookupValue],ud_stopping_place_type[lookupKey],"ERROR"),""), "")</f>
        <v/>
      </c>
      <c r="V194" s="2" t="str">
        <f t="shared" si="41"/>
        <v/>
      </c>
      <c r="W194" s="2" t="str">
        <f t="shared" si="42"/>
        <v/>
      </c>
      <c r="X194" s="2" t="str">
        <f t="shared" si="43"/>
        <v/>
      </c>
      <c r="Y194" s="2" t="str">
        <f t="shared" si="44"/>
        <v/>
      </c>
      <c r="Z194" s="2" t="str">
        <f t="shared" si="45"/>
        <v/>
      </c>
      <c r="AA194" s="2" t="str">
        <f t="shared" si="46"/>
        <v/>
      </c>
      <c r="AB194" s="2" t="str">
        <f t="shared" si="47"/>
        <v/>
      </c>
      <c r="AD194" s="21"/>
      <c r="AE194" s="3" t="str">
        <f t="shared" si="48"/>
        <v/>
      </c>
      <c r="AF194" s="3" t="str">
        <f>IF($A194="","",IF((AND($A194="ADD",OR(AE194="",AE194="In Use"))),"5",(_xlfn.XLOOKUP(AE194,ud_asset_status[lookupValue],ud_asset_status[lookupKey],""))))</f>
        <v/>
      </c>
      <c r="AG194" s="21"/>
      <c r="AI194" s="3" t="str">
        <f>IF($A194="ADD",IF(NOT(ISBLANK(AH194)),_xlfn.XLOOKUP(AH194,ar_replace_reason[lookupValue],ar_replace_reason[lookupKey],"ERROR"),""), "")</f>
        <v/>
      </c>
      <c r="AJ194" s="3" t="str">
        <f t="shared" si="49"/>
        <v/>
      </c>
      <c r="AK194" s="3" t="str">
        <f>IF($A194="","",IF((AND($A194="ADD",OR(AJ194="",AJ194="Queenstown-Lakes District Council"))),"70",(_xlfn.XLOOKUP(AJ194,ud_organisation_owner[lookupValue],ud_organisation_owner[lookupKey],""))))</f>
        <v/>
      </c>
      <c r="AL194" s="3" t="str">
        <f t="shared" si="50"/>
        <v/>
      </c>
      <c r="AM194" s="3" t="str">
        <f>IF($A194="","",IF((AND($A194="ADD",OR(AL194="",AL194="Queenstown-Lakes District Council"))),"70",(_xlfn.XLOOKUP(AL194,ud_organisation_owner[lookupValue],ud_organisation_owner[lookupKey],""))))</f>
        <v/>
      </c>
      <c r="AN194" s="3" t="str">
        <f t="shared" si="51"/>
        <v/>
      </c>
      <c r="AO194" s="3" t="str">
        <f>IF($A194="","",IF((AND($A194="ADD",OR(AN194="",AN194="Local Authority"))),"17",(_xlfn.XLOOKUP(AN194,ud_sub_organisation[lookupValue],ud_sub_organisation[lookupKey],""))))</f>
        <v/>
      </c>
      <c r="AP194" s="3" t="str">
        <f t="shared" si="52"/>
        <v/>
      </c>
      <c r="AQ194" s="3" t="str">
        <f>IF($A194="","",IF((AND($A194="ADD",OR(AP194="",AP194="Vested Assets"))),"12",(_xlfn.XLOOKUP(AP194,ud_work_category[lookupValue],ud_work_category[lookupKey],""))))</f>
        <v/>
      </c>
      <c r="AR194" s="20"/>
      <c r="AS194" s="2" t="str">
        <f t="shared" si="53"/>
        <v/>
      </c>
      <c r="AT194" s="2" t="str">
        <f t="shared" si="54"/>
        <v/>
      </c>
      <c r="AU194" s="3" t="str">
        <f t="shared" si="55"/>
        <v/>
      </c>
      <c r="AV194" s="3" t="str">
        <f>IF($A194="","",IF((AND($A194="ADD",OR(AU194="",AU194="Excellent"))),"1",(_xlfn.XLOOKUP(AU194,condition[lookupValue],condition[lookupKey],""))))</f>
        <v/>
      </c>
      <c r="AW194" s="21" t="str">
        <f t="shared" si="56"/>
        <v/>
      </c>
      <c r="AX194" s="5"/>
    </row>
    <row r="195" spans="2:50" x14ac:dyDescent="0.25">
      <c r="B195" s="4"/>
      <c r="E195" s="3" t="str">
        <f>IF($A195="ADD",IF(NOT(ISBLANK(D195)),_xlfn.XLOOKUP(D195,roadnames[lookupValue],roadnames[lookupKey],"ERROR"),""), "")</f>
        <v/>
      </c>
      <c r="F195" s="4"/>
      <c r="G195" s="4"/>
      <c r="H195" s="19"/>
      <c r="I195" s="19"/>
      <c r="K195" s="3" t="str">
        <f>IF($A195="ADD",IF(NOT(ISBLANK(J195)),_xlfn.XLOOKUP(J195,side[lookupValue],side[lookupKey],"ERROR"),""), "")</f>
        <v/>
      </c>
      <c r="L195" s="19" t="str">
        <f t="shared" si="38"/>
        <v/>
      </c>
      <c r="M195" s="4"/>
      <c r="O195" s="3" t="str">
        <f>IF($A195="ADD",IF(NOT(ISBLANK(N195)),_xlfn.XLOOKUP(N195,len_adjust_rsn[lookupValue],len_adjust_rsn[lookupKey],"ERROR"),""), "")</f>
        <v/>
      </c>
      <c r="P195" s="19"/>
      <c r="Q195" s="19" t="str">
        <f t="shared" si="39"/>
        <v/>
      </c>
      <c r="R195" s="19"/>
      <c r="S195" s="19" t="str">
        <f t="shared" si="40"/>
        <v/>
      </c>
      <c r="U195" s="3" t="str">
        <f>IF($A195="ADD",IF(NOT(ISBLANK(T195)),_xlfn.XLOOKUP(T195,ud_stopping_place_type[lookupValue],ud_stopping_place_type[lookupKey],"ERROR"),""), "")</f>
        <v/>
      </c>
      <c r="V195" s="2" t="str">
        <f t="shared" si="41"/>
        <v/>
      </c>
      <c r="W195" s="2" t="str">
        <f t="shared" si="42"/>
        <v/>
      </c>
      <c r="X195" s="2" t="str">
        <f t="shared" si="43"/>
        <v/>
      </c>
      <c r="Y195" s="2" t="str">
        <f t="shared" si="44"/>
        <v/>
      </c>
      <c r="Z195" s="2" t="str">
        <f t="shared" si="45"/>
        <v/>
      </c>
      <c r="AA195" s="2" t="str">
        <f t="shared" si="46"/>
        <v/>
      </c>
      <c r="AB195" s="2" t="str">
        <f t="shared" si="47"/>
        <v/>
      </c>
      <c r="AD195" s="21"/>
      <c r="AE195" s="3" t="str">
        <f t="shared" si="48"/>
        <v/>
      </c>
      <c r="AF195" s="3" t="str">
        <f>IF($A195="","",IF((AND($A195="ADD",OR(AE195="",AE195="In Use"))),"5",(_xlfn.XLOOKUP(AE195,ud_asset_status[lookupValue],ud_asset_status[lookupKey],""))))</f>
        <v/>
      </c>
      <c r="AG195" s="21"/>
      <c r="AI195" s="3" t="str">
        <f>IF($A195="ADD",IF(NOT(ISBLANK(AH195)),_xlfn.XLOOKUP(AH195,ar_replace_reason[lookupValue],ar_replace_reason[lookupKey],"ERROR"),""), "")</f>
        <v/>
      </c>
      <c r="AJ195" s="3" t="str">
        <f t="shared" si="49"/>
        <v/>
      </c>
      <c r="AK195" s="3" t="str">
        <f>IF($A195="","",IF((AND($A195="ADD",OR(AJ195="",AJ195="Queenstown-Lakes District Council"))),"70",(_xlfn.XLOOKUP(AJ195,ud_organisation_owner[lookupValue],ud_organisation_owner[lookupKey],""))))</f>
        <v/>
      </c>
      <c r="AL195" s="3" t="str">
        <f t="shared" si="50"/>
        <v/>
      </c>
      <c r="AM195" s="3" t="str">
        <f>IF($A195="","",IF((AND($A195="ADD",OR(AL195="",AL195="Queenstown-Lakes District Council"))),"70",(_xlfn.XLOOKUP(AL195,ud_organisation_owner[lookupValue],ud_organisation_owner[lookupKey],""))))</f>
        <v/>
      </c>
      <c r="AN195" s="3" t="str">
        <f t="shared" si="51"/>
        <v/>
      </c>
      <c r="AO195" s="3" t="str">
        <f>IF($A195="","",IF((AND($A195="ADD",OR(AN195="",AN195="Local Authority"))),"17",(_xlfn.XLOOKUP(AN195,ud_sub_organisation[lookupValue],ud_sub_organisation[lookupKey],""))))</f>
        <v/>
      </c>
      <c r="AP195" s="3" t="str">
        <f t="shared" si="52"/>
        <v/>
      </c>
      <c r="AQ195" s="3" t="str">
        <f>IF($A195="","",IF((AND($A195="ADD",OR(AP195="",AP195="Vested Assets"))),"12",(_xlfn.XLOOKUP(AP195,ud_work_category[lookupValue],ud_work_category[lookupKey],""))))</f>
        <v/>
      </c>
      <c r="AR195" s="20"/>
      <c r="AS195" s="2" t="str">
        <f t="shared" si="53"/>
        <v/>
      </c>
      <c r="AT195" s="2" t="str">
        <f t="shared" si="54"/>
        <v/>
      </c>
      <c r="AU195" s="3" t="str">
        <f t="shared" si="55"/>
        <v/>
      </c>
      <c r="AV195" s="3" t="str">
        <f>IF($A195="","",IF((AND($A195="ADD",OR(AU195="",AU195="Excellent"))),"1",(_xlfn.XLOOKUP(AU195,condition[lookupValue],condition[lookupKey],""))))</f>
        <v/>
      </c>
      <c r="AW195" s="21" t="str">
        <f t="shared" si="56"/>
        <v/>
      </c>
      <c r="AX195" s="5"/>
    </row>
    <row r="196" spans="2:50" x14ac:dyDescent="0.25">
      <c r="B196" s="4"/>
      <c r="E196" s="3" t="str">
        <f>IF($A196="ADD",IF(NOT(ISBLANK(D196)),_xlfn.XLOOKUP(D196,roadnames[lookupValue],roadnames[lookupKey],"ERROR"),""), "")</f>
        <v/>
      </c>
      <c r="F196" s="4"/>
      <c r="G196" s="4"/>
      <c r="H196" s="19"/>
      <c r="I196" s="19"/>
      <c r="K196" s="3" t="str">
        <f>IF($A196="ADD",IF(NOT(ISBLANK(J196)),_xlfn.XLOOKUP(J196,side[lookupValue],side[lookupKey],"ERROR"),""), "")</f>
        <v/>
      </c>
      <c r="L196" s="19" t="str">
        <f t="shared" si="38"/>
        <v/>
      </c>
      <c r="M196" s="4"/>
      <c r="O196" s="3" t="str">
        <f>IF($A196="ADD",IF(NOT(ISBLANK(N196)),_xlfn.XLOOKUP(N196,len_adjust_rsn[lookupValue],len_adjust_rsn[lookupKey],"ERROR"),""), "")</f>
        <v/>
      </c>
      <c r="P196" s="19"/>
      <c r="Q196" s="19" t="str">
        <f t="shared" si="39"/>
        <v/>
      </c>
      <c r="R196" s="19"/>
      <c r="S196" s="19" t="str">
        <f t="shared" si="40"/>
        <v/>
      </c>
      <c r="U196" s="3" t="str">
        <f>IF($A196="ADD",IF(NOT(ISBLANK(T196)),_xlfn.XLOOKUP(T196,ud_stopping_place_type[lookupValue],ud_stopping_place_type[lookupKey],"ERROR"),""), "")</f>
        <v/>
      </c>
      <c r="V196" s="2" t="str">
        <f t="shared" si="41"/>
        <v/>
      </c>
      <c r="W196" s="2" t="str">
        <f t="shared" si="42"/>
        <v/>
      </c>
      <c r="X196" s="2" t="str">
        <f t="shared" si="43"/>
        <v/>
      </c>
      <c r="Y196" s="2" t="str">
        <f t="shared" si="44"/>
        <v/>
      </c>
      <c r="Z196" s="2" t="str">
        <f t="shared" si="45"/>
        <v/>
      </c>
      <c r="AA196" s="2" t="str">
        <f t="shared" si="46"/>
        <v/>
      </c>
      <c r="AB196" s="2" t="str">
        <f t="shared" si="47"/>
        <v/>
      </c>
      <c r="AD196" s="21"/>
      <c r="AE196" s="3" t="str">
        <f t="shared" si="48"/>
        <v/>
      </c>
      <c r="AF196" s="3" t="str">
        <f>IF($A196="","",IF((AND($A196="ADD",OR(AE196="",AE196="In Use"))),"5",(_xlfn.XLOOKUP(AE196,ud_asset_status[lookupValue],ud_asset_status[lookupKey],""))))</f>
        <v/>
      </c>
      <c r="AG196" s="21"/>
      <c r="AI196" s="3" t="str">
        <f>IF($A196="ADD",IF(NOT(ISBLANK(AH196)),_xlfn.XLOOKUP(AH196,ar_replace_reason[lookupValue],ar_replace_reason[lookupKey],"ERROR"),""), "")</f>
        <v/>
      </c>
      <c r="AJ196" s="3" t="str">
        <f t="shared" si="49"/>
        <v/>
      </c>
      <c r="AK196" s="3" t="str">
        <f>IF($A196="","",IF((AND($A196="ADD",OR(AJ196="",AJ196="Queenstown-Lakes District Council"))),"70",(_xlfn.XLOOKUP(AJ196,ud_organisation_owner[lookupValue],ud_organisation_owner[lookupKey],""))))</f>
        <v/>
      </c>
      <c r="AL196" s="3" t="str">
        <f t="shared" si="50"/>
        <v/>
      </c>
      <c r="AM196" s="3" t="str">
        <f>IF($A196="","",IF((AND($A196="ADD",OR(AL196="",AL196="Queenstown-Lakes District Council"))),"70",(_xlfn.XLOOKUP(AL196,ud_organisation_owner[lookupValue],ud_organisation_owner[lookupKey],""))))</f>
        <v/>
      </c>
      <c r="AN196" s="3" t="str">
        <f t="shared" si="51"/>
        <v/>
      </c>
      <c r="AO196" s="3" t="str">
        <f>IF($A196="","",IF((AND($A196="ADD",OR(AN196="",AN196="Local Authority"))),"17",(_xlfn.XLOOKUP(AN196,ud_sub_organisation[lookupValue],ud_sub_organisation[lookupKey],""))))</f>
        <v/>
      </c>
      <c r="AP196" s="3" t="str">
        <f t="shared" si="52"/>
        <v/>
      </c>
      <c r="AQ196" s="3" t="str">
        <f>IF($A196="","",IF((AND($A196="ADD",OR(AP196="",AP196="Vested Assets"))),"12",(_xlfn.XLOOKUP(AP196,ud_work_category[lookupValue],ud_work_category[lookupKey],""))))</f>
        <v/>
      </c>
      <c r="AR196" s="20"/>
      <c r="AS196" s="2" t="str">
        <f t="shared" si="53"/>
        <v/>
      </c>
      <c r="AT196" s="2" t="str">
        <f t="shared" si="54"/>
        <v/>
      </c>
      <c r="AU196" s="3" t="str">
        <f t="shared" si="55"/>
        <v/>
      </c>
      <c r="AV196" s="3" t="str">
        <f>IF($A196="","",IF((AND($A196="ADD",OR(AU196="",AU196="Excellent"))),"1",(_xlfn.XLOOKUP(AU196,condition[lookupValue],condition[lookupKey],""))))</f>
        <v/>
      </c>
      <c r="AW196" s="21" t="str">
        <f t="shared" si="56"/>
        <v/>
      </c>
      <c r="AX196" s="5"/>
    </row>
    <row r="197" spans="2:50" x14ac:dyDescent="0.25">
      <c r="B197" s="4"/>
      <c r="E197" s="3" t="str">
        <f>IF($A197="ADD",IF(NOT(ISBLANK(D197)),_xlfn.XLOOKUP(D197,roadnames[lookupValue],roadnames[lookupKey],"ERROR"),""), "")</f>
        <v/>
      </c>
      <c r="F197" s="4"/>
      <c r="G197" s="4"/>
      <c r="H197" s="19"/>
      <c r="I197" s="19"/>
      <c r="K197" s="3" t="str">
        <f>IF($A197="ADD",IF(NOT(ISBLANK(J197)),_xlfn.XLOOKUP(J197,side[lookupValue],side[lookupKey],"ERROR"),""), "")</f>
        <v/>
      </c>
      <c r="L197" s="19" t="str">
        <f t="shared" si="38"/>
        <v/>
      </c>
      <c r="M197" s="4"/>
      <c r="O197" s="3" t="str">
        <f>IF($A197="ADD",IF(NOT(ISBLANK(N197)),_xlfn.XLOOKUP(N197,len_adjust_rsn[lookupValue],len_adjust_rsn[lookupKey],"ERROR"),""), "")</f>
        <v/>
      </c>
      <c r="P197" s="19"/>
      <c r="Q197" s="19" t="str">
        <f t="shared" si="39"/>
        <v/>
      </c>
      <c r="R197" s="19"/>
      <c r="S197" s="19" t="str">
        <f t="shared" si="40"/>
        <v/>
      </c>
      <c r="U197" s="3" t="str">
        <f>IF($A197="ADD",IF(NOT(ISBLANK(T197)),_xlfn.XLOOKUP(T197,ud_stopping_place_type[lookupValue],ud_stopping_place_type[lookupKey],"ERROR"),""), "")</f>
        <v/>
      </c>
      <c r="V197" s="2" t="str">
        <f t="shared" si="41"/>
        <v/>
      </c>
      <c r="W197" s="2" t="str">
        <f t="shared" si="42"/>
        <v/>
      </c>
      <c r="X197" s="2" t="str">
        <f t="shared" si="43"/>
        <v/>
      </c>
      <c r="Y197" s="2" t="str">
        <f t="shared" si="44"/>
        <v/>
      </c>
      <c r="Z197" s="2" t="str">
        <f t="shared" si="45"/>
        <v/>
      </c>
      <c r="AA197" s="2" t="str">
        <f t="shared" si="46"/>
        <v/>
      </c>
      <c r="AB197" s="2" t="str">
        <f t="shared" si="47"/>
        <v/>
      </c>
      <c r="AD197" s="21"/>
      <c r="AE197" s="3" t="str">
        <f t="shared" si="48"/>
        <v/>
      </c>
      <c r="AF197" s="3" t="str">
        <f>IF($A197="","",IF((AND($A197="ADD",OR(AE197="",AE197="In Use"))),"5",(_xlfn.XLOOKUP(AE197,ud_asset_status[lookupValue],ud_asset_status[lookupKey],""))))</f>
        <v/>
      </c>
      <c r="AG197" s="21"/>
      <c r="AI197" s="3" t="str">
        <f>IF($A197="ADD",IF(NOT(ISBLANK(AH197)),_xlfn.XLOOKUP(AH197,ar_replace_reason[lookupValue],ar_replace_reason[lookupKey],"ERROR"),""), "")</f>
        <v/>
      </c>
      <c r="AJ197" s="3" t="str">
        <f t="shared" si="49"/>
        <v/>
      </c>
      <c r="AK197" s="3" t="str">
        <f>IF($A197="","",IF((AND($A197="ADD",OR(AJ197="",AJ197="Queenstown-Lakes District Council"))),"70",(_xlfn.XLOOKUP(AJ197,ud_organisation_owner[lookupValue],ud_organisation_owner[lookupKey],""))))</f>
        <v/>
      </c>
      <c r="AL197" s="3" t="str">
        <f t="shared" si="50"/>
        <v/>
      </c>
      <c r="AM197" s="3" t="str">
        <f>IF($A197="","",IF((AND($A197="ADD",OR(AL197="",AL197="Queenstown-Lakes District Council"))),"70",(_xlfn.XLOOKUP(AL197,ud_organisation_owner[lookupValue],ud_organisation_owner[lookupKey],""))))</f>
        <v/>
      </c>
      <c r="AN197" s="3" t="str">
        <f t="shared" si="51"/>
        <v/>
      </c>
      <c r="AO197" s="3" t="str">
        <f>IF($A197="","",IF((AND($A197="ADD",OR(AN197="",AN197="Local Authority"))),"17",(_xlfn.XLOOKUP(AN197,ud_sub_organisation[lookupValue],ud_sub_organisation[lookupKey],""))))</f>
        <v/>
      </c>
      <c r="AP197" s="3" t="str">
        <f t="shared" si="52"/>
        <v/>
      </c>
      <c r="AQ197" s="3" t="str">
        <f>IF($A197="","",IF((AND($A197="ADD",OR(AP197="",AP197="Vested Assets"))),"12",(_xlfn.XLOOKUP(AP197,ud_work_category[lookupValue],ud_work_category[lookupKey],""))))</f>
        <v/>
      </c>
      <c r="AR197" s="20"/>
      <c r="AS197" s="2" t="str">
        <f t="shared" si="53"/>
        <v/>
      </c>
      <c r="AT197" s="2" t="str">
        <f t="shared" si="54"/>
        <v/>
      </c>
      <c r="AU197" s="3" t="str">
        <f t="shared" si="55"/>
        <v/>
      </c>
      <c r="AV197" s="3" t="str">
        <f>IF($A197="","",IF((AND($A197="ADD",OR(AU197="",AU197="Excellent"))),"1",(_xlfn.XLOOKUP(AU197,condition[lookupValue],condition[lookupKey],""))))</f>
        <v/>
      </c>
      <c r="AW197" s="21" t="str">
        <f t="shared" si="56"/>
        <v/>
      </c>
      <c r="AX197" s="5"/>
    </row>
    <row r="198" spans="2:50" x14ac:dyDescent="0.25">
      <c r="B198" s="4"/>
      <c r="E198" s="3" t="str">
        <f>IF($A198="ADD",IF(NOT(ISBLANK(D198)),_xlfn.XLOOKUP(D198,roadnames[lookupValue],roadnames[lookupKey],"ERROR"),""), "")</f>
        <v/>
      </c>
      <c r="F198" s="4"/>
      <c r="G198" s="4"/>
      <c r="H198" s="19"/>
      <c r="I198" s="19"/>
      <c r="K198" s="3" t="str">
        <f>IF($A198="ADD",IF(NOT(ISBLANK(J198)),_xlfn.XLOOKUP(J198,side[lookupValue],side[lookupKey],"ERROR"),""), "")</f>
        <v/>
      </c>
      <c r="L198" s="19" t="str">
        <f t="shared" si="38"/>
        <v/>
      </c>
      <c r="M198" s="4"/>
      <c r="O198" s="3" t="str">
        <f>IF($A198="ADD",IF(NOT(ISBLANK(N198)),_xlfn.XLOOKUP(N198,len_adjust_rsn[lookupValue],len_adjust_rsn[lookupKey],"ERROR"),""), "")</f>
        <v/>
      </c>
      <c r="P198" s="19"/>
      <c r="Q198" s="19" t="str">
        <f t="shared" si="39"/>
        <v/>
      </c>
      <c r="R198" s="19"/>
      <c r="S198" s="19" t="str">
        <f t="shared" si="40"/>
        <v/>
      </c>
      <c r="U198" s="3" t="str">
        <f>IF($A198="ADD",IF(NOT(ISBLANK(T198)),_xlfn.XLOOKUP(T198,ud_stopping_place_type[lookupValue],ud_stopping_place_type[lookupKey],"ERROR"),""), "")</f>
        <v/>
      </c>
      <c r="V198" s="2" t="str">
        <f t="shared" si="41"/>
        <v/>
      </c>
      <c r="W198" s="2" t="str">
        <f t="shared" si="42"/>
        <v/>
      </c>
      <c r="X198" s="2" t="str">
        <f t="shared" si="43"/>
        <v/>
      </c>
      <c r="Y198" s="2" t="str">
        <f t="shared" si="44"/>
        <v/>
      </c>
      <c r="Z198" s="2" t="str">
        <f t="shared" si="45"/>
        <v/>
      </c>
      <c r="AA198" s="2" t="str">
        <f t="shared" si="46"/>
        <v/>
      </c>
      <c r="AB198" s="2" t="str">
        <f t="shared" si="47"/>
        <v/>
      </c>
      <c r="AD198" s="21"/>
      <c r="AE198" s="3" t="str">
        <f t="shared" si="48"/>
        <v/>
      </c>
      <c r="AF198" s="3" t="str">
        <f>IF($A198="","",IF((AND($A198="ADD",OR(AE198="",AE198="In Use"))),"5",(_xlfn.XLOOKUP(AE198,ud_asset_status[lookupValue],ud_asset_status[lookupKey],""))))</f>
        <v/>
      </c>
      <c r="AG198" s="21"/>
      <c r="AI198" s="3" t="str">
        <f>IF($A198="ADD",IF(NOT(ISBLANK(AH198)),_xlfn.XLOOKUP(AH198,ar_replace_reason[lookupValue],ar_replace_reason[lookupKey],"ERROR"),""), "")</f>
        <v/>
      </c>
      <c r="AJ198" s="3" t="str">
        <f t="shared" si="49"/>
        <v/>
      </c>
      <c r="AK198" s="3" t="str">
        <f>IF($A198="","",IF((AND($A198="ADD",OR(AJ198="",AJ198="Queenstown-Lakes District Council"))),"70",(_xlfn.XLOOKUP(AJ198,ud_organisation_owner[lookupValue],ud_organisation_owner[lookupKey],""))))</f>
        <v/>
      </c>
      <c r="AL198" s="3" t="str">
        <f t="shared" si="50"/>
        <v/>
      </c>
      <c r="AM198" s="3" t="str">
        <f>IF($A198="","",IF((AND($A198="ADD",OR(AL198="",AL198="Queenstown-Lakes District Council"))),"70",(_xlfn.XLOOKUP(AL198,ud_organisation_owner[lookupValue],ud_organisation_owner[lookupKey],""))))</f>
        <v/>
      </c>
      <c r="AN198" s="3" t="str">
        <f t="shared" si="51"/>
        <v/>
      </c>
      <c r="AO198" s="3" t="str">
        <f>IF($A198="","",IF((AND($A198="ADD",OR(AN198="",AN198="Local Authority"))),"17",(_xlfn.XLOOKUP(AN198,ud_sub_organisation[lookupValue],ud_sub_organisation[lookupKey],""))))</f>
        <v/>
      </c>
      <c r="AP198" s="3" t="str">
        <f t="shared" si="52"/>
        <v/>
      </c>
      <c r="AQ198" s="3" t="str">
        <f>IF($A198="","",IF((AND($A198="ADD",OR(AP198="",AP198="Vested Assets"))),"12",(_xlfn.XLOOKUP(AP198,ud_work_category[lookupValue],ud_work_category[lookupKey],""))))</f>
        <v/>
      </c>
      <c r="AR198" s="20"/>
      <c r="AS198" s="2" t="str">
        <f t="shared" si="53"/>
        <v/>
      </c>
      <c r="AT198" s="2" t="str">
        <f t="shared" si="54"/>
        <v/>
      </c>
      <c r="AU198" s="3" t="str">
        <f t="shared" si="55"/>
        <v/>
      </c>
      <c r="AV198" s="3" t="str">
        <f>IF($A198="","",IF((AND($A198="ADD",OR(AU198="",AU198="Excellent"))),"1",(_xlfn.XLOOKUP(AU198,condition[lookupValue],condition[lookupKey],""))))</f>
        <v/>
      </c>
      <c r="AW198" s="21" t="str">
        <f t="shared" si="56"/>
        <v/>
      </c>
      <c r="AX198" s="5"/>
    </row>
    <row r="199" spans="2:50" x14ac:dyDescent="0.25">
      <c r="B199" s="4"/>
      <c r="E199" s="3" t="str">
        <f>IF($A199="ADD",IF(NOT(ISBLANK(D199)),_xlfn.XLOOKUP(D199,roadnames[lookupValue],roadnames[lookupKey],"ERROR"),""), "")</f>
        <v/>
      </c>
      <c r="F199" s="4"/>
      <c r="G199" s="4"/>
      <c r="H199" s="19"/>
      <c r="I199" s="19"/>
      <c r="K199" s="3" t="str">
        <f>IF($A199="ADD",IF(NOT(ISBLANK(J199)),_xlfn.XLOOKUP(J199,side[lookupValue],side[lookupKey],"ERROR"),""), "")</f>
        <v/>
      </c>
      <c r="L199" s="19" t="str">
        <f t="shared" si="38"/>
        <v/>
      </c>
      <c r="M199" s="4"/>
      <c r="O199" s="3" t="str">
        <f>IF($A199="ADD",IF(NOT(ISBLANK(N199)),_xlfn.XLOOKUP(N199,len_adjust_rsn[lookupValue],len_adjust_rsn[lookupKey],"ERROR"),""), "")</f>
        <v/>
      </c>
      <c r="P199" s="19"/>
      <c r="Q199" s="19" t="str">
        <f t="shared" si="39"/>
        <v/>
      </c>
      <c r="R199" s="19"/>
      <c r="S199" s="19" t="str">
        <f t="shared" si="40"/>
        <v/>
      </c>
      <c r="U199" s="3" t="str">
        <f>IF($A199="ADD",IF(NOT(ISBLANK(T199)),_xlfn.XLOOKUP(T199,ud_stopping_place_type[lookupValue],ud_stopping_place_type[lookupKey],"ERROR"),""), "")</f>
        <v/>
      </c>
      <c r="V199" s="2" t="str">
        <f t="shared" si="41"/>
        <v/>
      </c>
      <c r="W199" s="2" t="str">
        <f t="shared" si="42"/>
        <v/>
      </c>
      <c r="X199" s="2" t="str">
        <f t="shared" si="43"/>
        <v/>
      </c>
      <c r="Y199" s="2" t="str">
        <f t="shared" si="44"/>
        <v/>
      </c>
      <c r="Z199" s="2" t="str">
        <f t="shared" si="45"/>
        <v/>
      </c>
      <c r="AA199" s="2" t="str">
        <f t="shared" si="46"/>
        <v/>
      </c>
      <c r="AB199" s="2" t="str">
        <f t="shared" si="47"/>
        <v/>
      </c>
      <c r="AD199" s="21"/>
      <c r="AE199" s="3" t="str">
        <f t="shared" si="48"/>
        <v/>
      </c>
      <c r="AF199" s="3" t="str">
        <f>IF($A199="","",IF((AND($A199="ADD",OR(AE199="",AE199="In Use"))),"5",(_xlfn.XLOOKUP(AE199,ud_asset_status[lookupValue],ud_asset_status[lookupKey],""))))</f>
        <v/>
      </c>
      <c r="AG199" s="21"/>
      <c r="AI199" s="3" t="str">
        <f>IF($A199="ADD",IF(NOT(ISBLANK(AH199)),_xlfn.XLOOKUP(AH199,ar_replace_reason[lookupValue],ar_replace_reason[lookupKey],"ERROR"),""), "")</f>
        <v/>
      </c>
      <c r="AJ199" s="3" t="str">
        <f t="shared" si="49"/>
        <v/>
      </c>
      <c r="AK199" s="3" t="str">
        <f>IF($A199="","",IF((AND($A199="ADD",OR(AJ199="",AJ199="Queenstown-Lakes District Council"))),"70",(_xlfn.XLOOKUP(AJ199,ud_organisation_owner[lookupValue],ud_organisation_owner[lookupKey],""))))</f>
        <v/>
      </c>
      <c r="AL199" s="3" t="str">
        <f t="shared" si="50"/>
        <v/>
      </c>
      <c r="AM199" s="3" t="str">
        <f>IF($A199="","",IF((AND($A199="ADD",OR(AL199="",AL199="Queenstown-Lakes District Council"))),"70",(_xlfn.XLOOKUP(AL199,ud_organisation_owner[lookupValue],ud_organisation_owner[lookupKey],""))))</f>
        <v/>
      </c>
      <c r="AN199" s="3" t="str">
        <f t="shared" si="51"/>
        <v/>
      </c>
      <c r="AO199" s="3" t="str">
        <f>IF($A199="","",IF((AND($A199="ADD",OR(AN199="",AN199="Local Authority"))),"17",(_xlfn.XLOOKUP(AN199,ud_sub_organisation[lookupValue],ud_sub_organisation[lookupKey],""))))</f>
        <v/>
      </c>
      <c r="AP199" s="3" t="str">
        <f t="shared" si="52"/>
        <v/>
      </c>
      <c r="AQ199" s="3" t="str">
        <f>IF($A199="","",IF((AND($A199="ADD",OR(AP199="",AP199="Vested Assets"))),"12",(_xlfn.XLOOKUP(AP199,ud_work_category[lookupValue],ud_work_category[lookupKey],""))))</f>
        <v/>
      </c>
      <c r="AR199" s="20"/>
      <c r="AS199" s="2" t="str">
        <f t="shared" si="53"/>
        <v/>
      </c>
      <c r="AT199" s="2" t="str">
        <f t="shared" si="54"/>
        <v/>
      </c>
      <c r="AU199" s="3" t="str">
        <f t="shared" si="55"/>
        <v/>
      </c>
      <c r="AV199" s="3" t="str">
        <f>IF($A199="","",IF((AND($A199="ADD",OR(AU199="",AU199="Excellent"))),"1",(_xlfn.XLOOKUP(AU199,condition[lookupValue],condition[lookupKey],""))))</f>
        <v/>
      </c>
      <c r="AW199" s="21" t="str">
        <f t="shared" si="56"/>
        <v/>
      </c>
      <c r="AX199" s="5"/>
    </row>
    <row r="200" spans="2:50" x14ac:dyDescent="0.25">
      <c r="B200" s="4"/>
      <c r="E200" s="3" t="str">
        <f>IF($A200="ADD",IF(NOT(ISBLANK(D200)),_xlfn.XLOOKUP(D200,roadnames[lookupValue],roadnames[lookupKey],"ERROR"),""), "")</f>
        <v/>
      </c>
      <c r="F200" s="4"/>
      <c r="G200" s="4"/>
      <c r="H200" s="19"/>
      <c r="I200" s="19"/>
      <c r="K200" s="3" t="str">
        <f>IF($A200="ADD",IF(NOT(ISBLANK(J200)),_xlfn.XLOOKUP(J200,side[lookupValue],side[lookupKey],"ERROR"),""), "")</f>
        <v/>
      </c>
      <c r="L200" s="19" t="str">
        <f t="shared" si="38"/>
        <v/>
      </c>
      <c r="M200" s="4"/>
      <c r="O200" s="3" t="str">
        <f>IF($A200="ADD",IF(NOT(ISBLANK(N200)),_xlfn.XLOOKUP(N200,len_adjust_rsn[lookupValue],len_adjust_rsn[lookupKey],"ERROR"),""), "")</f>
        <v/>
      </c>
      <c r="P200" s="19"/>
      <c r="Q200" s="19" t="str">
        <f t="shared" si="39"/>
        <v/>
      </c>
      <c r="R200" s="19"/>
      <c r="S200" s="19" t="str">
        <f t="shared" si="40"/>
        <v/>
      </c>
      <c r="U200" s="3" t="str">
        <f>IF($A200="ADD",IF(NOT(ISBLANK(T200)),_xlfn.XLOOKUP(T200,ud_stopping_place_type[lookupValue],ud_stopping_place_type[lookupKey],"ERROR"),""), "")</f>
        <v/>
      </c>
      <c r="V200" s="2" t="str">
        <f t="shared" si="41"/>
        <v/>
      </c>
      <c r="W200" s="2" t="str">
        <f t="shared" si="42"/>
        <v/>
      </c>
      <c r="X200" s="2" t="str">
        <f t="shared" si="43"/>
        <v/>
      </c>
      <c r="Y200" s="2" t="str">
        <f t="shared" si="44"/>
        <v/>
      </c>
      <c r="Z200" s="2" t="str">
        <f t="shared" si="45"/>
        <v/>
      </c>
      <c r="AA200" s="2" t="str">
        <f t="shared" si="46"/>
        <v/>
      </c>
      <c r="AB200" s="2" t="str">
        <f t="shared" si="47"/>
        <v/>
      </c>
      <c r="AD200" s="21"/>
      <c r="AE200" s="3" t="str">
        <f t="shared" si="48"/>
        <v/>
      </c>
      <c r="AF200" s="3" t="str">
        <f>IF($A200="","",IF((AND($A200="ADD",OR(AE200="",AE200="In Use"))),"5",(_xlfn.XLOOKUP(AE200,ud_asset_status[lookupValue],ud_asset_status[lookupKey],""))))</f>
        <v/>
      </c>
      <c r="AG200" s="21"/>
      <c r="AI200" s="3" t="str">
        <f>IF($A200="ADD",IF(NOT(ISBLANK(AH200)),_xlfn.XLOOKUP(AH200,ar_replace_reason[lookupValue],ar_replace_reason[lookupKey],"ERROR"),""), "")</f>
        <v/>
      </c>
      <c r="AJ200" s="3" t="str">
        <f t="shared" si="49"/>
        <v/>
      </c>
      <c r="AK200" s="3" t="str">
        <f>IF($A200="","",IF((AND($A200="ADD",OR(AJ200="",AJ200="Queenstown-Lakes District Council"))),"70",(_xlfn.XLOOKUP(AJ200,ud_organisation_owner[lookupValue],ud_organisation_owner[lookupKey],""))))</f>
        <v/>
      </c>
      <c r="AL200" s="3" t="str">
        <f t="shared" si="50"/>
        <v/>
      </c>
      <c r="AM200" s="3" t="str">
        <f>IF($A200="","",IF((AND($A200="ADD",OR(AL200="",AL200="Queenstown-Lakes District Council"))),"70",(_xlfn.XLOOKUP(AL200,ud_organisation_owner[lookupValue],ud_organisation_owner[lookupKey],""))))</f>
        <v/>
      </c>
      <c r="AN200" s="3" t="str">
        <f t="shared" si="51"/>
        <v/>
      </c>
      <c r="AO200" s="3" t="str">
        <f>IF($A200="","",IF((AND($A200="ADD",OR(AN200="",AN200="Local Authority"))),"17",(_xlfn.XLOOKUP(AN200,ud_sub_organisation[lookupValue],ud_sub_organisation[lookupKey],""))))</f>
        <v/>
      </c>
      <c r="AP200" s="3" t="str">
        <f t="shared" si="52"/>
        <v/>
      </c>
      <c r="AQ200" s="3" t="str">
        <f>IF($A200="","",IF((AND($A200="ADD",OR(AP200="",AP200="Vested Assets"))),"12",(_xlfn.XLOOKUP(AP200,ud_work_category[lookupValue],ud_work_category[lookupKey],""))))</f>
        <v/>
      </c>
      <c r="AR200" s="20"/>
      <c r="AS200" s="2" t="str">
        <f t="shared" si="53"/>
        <v/>
      </c>
      <c r="AT200" s="2" t="str">
        <f t="shared" si="54"/>
        <v/>
      </c>
      <c r="AU200" s="3" t="str">
        <f t="shared" si="55"/>
        <v/>
      </c>
      <c r="AV200" s="3" t="str">
        <f>IF($A200="","",IF((AND($A200="ADD",OR(AU200="",AU200="Excellent"))),"1",(_xlfn.XLOOKUP(AU200,condition[lookupValue],condition[lookupKey],""))))</f>
        <v/>
      </c>
      <c r="AW200" s="21" t="str">
        <f t="shared" si="56"/>
        <v/>
      </c>
      <c r="AX200" s="5"/>
    </row>
    <row r="201" spans="2:50" x14ac:dyDescent="0.25">
      <c r="B201" s="4"/>
      <c r="E201" s="3" t="str">
        <f>IF($A201="ADD",IF(NOT(ISBLANK(D201)),_xlfn.XLOOKUP(D201,roadnames[lookupValue],roadnames[lookupKey],"ERROR"),""), "")</f>
        <v/>
      </c>
      <c r="F201" s="4"/>
      <c r="G201" s="4"/>
      <c r="H201" s="19"/>
      <c r="I201" s="19"/>
      <c r="K201" s="3" t="str">
        <f>IF($A201="ADD",IF(NOT(ISBLANK(J201)),_xlfn.XLOOKUP(J201,side[lookupValue],side[lookupKey],"ERROR"),""), "")</f>
        <v/>
      </c>
      <c r="L201" s="19" t="str">
        <f t="shared" si="38"/>
        <v/>
      </c>
      <c r="M201" s="4"/>
      <c r="O201" s="3" t="str">
        <f>IF($A201="ADD",IF(NOT(ISBLANK(N201)),_xlfn.XLOOKUP(N201,len_adjust_rsn[lookupValue],len_adjust_rsn[lookupKey],"ERROR"),""), "")</f>
        <v/>
      </c>
      <c r="P201" s="19"/>
      <c r="Q201" s="19" t="str">
        <f t="shared" si="39"/>
        <v/>
      </c>
      <c r="R201" s="19"/>
      <c r="S201" s="19" t="str">
        <f t="shared" si="40"/>
        <v/>
      </c>
      <c r="U201" s="3" t="str">
        <f>IF($A201="ADD",IF(NOT(ISBLANK(T201)),_xlfn.XLOOKUP(T201,ud_stopping_place_type[lookupValue],ud_stopping_place_type[lookupKey],"ERROR"),""), "")</f>
        <v/>
      </c>
      <c r="V201" s="2" t="str">
        <f t="shared" si="41"/>
        <v/>
      </c>
      <c r="W201" s="2" t="str">
        <f t="shared" si="42"/>
        <v/>
      </c>
      <c r="X201" s="2" t="str">
        <f t="shared" si="43"/>
        <v/>
      </c>
      <c r="Y201" s="2" t="str">
        <f t="shared" si="44"/>
        <v/>
      </c>
      <c r="Z201" s="2" t="str">
        <f t="shared" si="45"/>
        <v/>
      </c>
      <c r="AA201" s="2" t="str">
        <f t="shared" si="46"/>
        <v/>
      </c>
      <c r="AB201" s="2" t="str">
        <f t="shared" si="47"/>
        <v/>
      </c>
      <c r="AD201" s="21"/>
      <c r="AE201" s="3" t="str">
        <f t="shared" si="48"/>
        <v/>
      </c>
      <c r="AF201" s="3" t="str">
        <f>IF($A201="","",IF((AND($A201="ADD",OR(AE201="",AE201="In Use"))),"5",(_xlfn.XLOOKUP(AE201,ud_asset_status[lookupValue],ud_asset_status[lookupKey],""))))</f>
        <v/>
      </c>
      <c r="AG201" s="21"/>
      <c r="AI201" s="3" t="str">
        <f>IF($A201="ADD",IF(NOT(ISBLANK(AH201)),_xlfn.XLOOKUP(AH201,ar_replace_reason[lookupValue],ar_replace_reason[lookupKey],"ERROR"),""), "")</f>
        <v/>
      </c>
      <c r="AJ201" s="3" t="str">
        <f t="shared" si="49"/>
        <v/>
      </c>
      <c r="AK201" s="3" t="str">
        <f>IF($A201="","",IF((AND($A201="ADD",OR(AJ201="",AJ201="Queenstown-Lakes District Council"))),"70",(_xlfn.XLOOKUP(AJ201,ud_organisation_owner[lookupValue],ud_organisation_owner[lookupKey],""))))</f>
        <v/>
      </c>
      <c r="AL201" s="3" t="str">
        <f t="shared" si="50"/>
        <v/>
      </c>
      <c r="AM201" s="3" t="str">
        <f>IF($A201="","",IF((AND($A201="ADD",OR(AL201="",AL201="Queenstown-Lakes District Council"))),"70",(_xlfn.XLOOKUP(AL201,ud_organisation_owner[lookupValue],ud_organisation_owner[lookupKey],""))))</f>
        <v/>
      </c>
      <c r="AN201" s="3" t="str">
        <f t="shared" si="51"/>
        <v/>
      </c>
      <c r="AO201" s="3" t="str">
        <f>IF($A201="","",IF((AND($A201="ADD",OR(AN201="",AN201="Local Authority"))),"17",(_xlfn.XLOOKUP(AN201,ud_sub_organisation[lookupValue],ud_sub_organisation[lookupKey],""))))</f>
        <v/>
      </c>
      <c r="AP201" s="3" t="str">
        <f t="shared" si="52"/>
        <v/>
      </c>
      <c r="AQ201" s="3" t="str">
        <f>IF($A201="","",IF((AND($A201="ADD",OR(AP201="",AP201="Vested Assets"))),"12",(_xlfn.XLOOKUP(AP201,ud_work_category[lookupValue],ud_work_category[lookupKey],""))))</f>
        <v/>
      </c>
      <c r="AR201" s="20"/>
      <c r="AS201" s="2" t="str">
        <f t="shared" si="53"/>
        <v/>
      </c>
      <c r="AT201" s="2" t="str">
        <f t="shared" si="54"/>
        <v/>
      </c>
      <c r="AU201" s="3" t="str">
        <f t="shared" si="55"/>
        <v/>
      </c>
      <c r="AV201" s="3" t="str">
        <f>IF($A201="","",IF((AND($A201="ADD",OR(AU201="",AU201="Excellent"))),"1",(_xlfn.XLOOKUP(AU201,condition[lookupValue],condition[lookupKey],""))))</f>
        <v/>
      </c>
      <c r="AW201" s="21" t="str">
        <f t="shared" si="56"/>
        <v/>
      </c>
      <c r="AX201" s="5"/>
    </row>
    <row r="202" spans="2:50" x14ac:dyDescent="0.25">
      <c r="B202" s="4"/>
      <c r="E202" s="3" t="str">
        <f>IF($A202="ADD",IF(NOT(ISBLANK(D202)),_xlfn.XLOOKUP(D202,roadnames[lookupValue],roadnames[lookupKey],"ERROR"),""), "")</f>
        <v/>
      </c>
      <c r="F202" s="4"/>
      <c r="G202" s="4"/>
      <c r="H202" s="19"/>
      <c r="I202" s="19"/>
      <c r="K202" s="3" t="str">
        <f>IF($A202="ADD",IF(NOT(ISBLANK(J202)),_xlfn.XLOOKUP(J202,side[lookupValue],side[lookupKey],"ERROR"),""), "")</f>
        <v/>
      </c>
      <c r="L202" s="19" t="str">
        <f t="shared" si="38"/>
        <v/>
      </c>
      <c r="M202" s="4"/>
      <c r="O202" s="3" t="str">
        <f>IF($A202="ADD",IF(NOT(ISBLANK(N202)),_xlfn.XLOOKUP(N202,len_adjust_rsn[lookupValue],len_adjust_rsn[lookupKey],"ERROR"),""), "")</f>
        <v/>
      </c>
      <c r="P202" s="19"/>
      <c r="Q202" s="19" t="str">
        <f t="shared" si="39"/>
        <v/>
      </c>
      <c r="R202" s="19"/>
      <c r="S202" s="19" t="str">
        <f t="shared" si="40"/>
        <v/>
      </c>
      <c r="U202" s="3" t="str">
        <f>IF($A202="ADD",IF(NOT(ISBLANK(T202)),_xlfn.XLOOKUP(T202,ud_stopping_place_type[lookupValue],ud_stopping_place_type[lookupKey],"ERROR"),""), "")</f>
        <v/>
      </c>
      <c r="V202" s="2" t="str">
        <f t="shared" si="41"/>
        <v/>
      </c>
      <c r="W202" s="2" t="str">
        <f t="shared" si="42"/>
        <v/>
      </c>
      <c r="X202" s="2" t="str">
        <f t="shared" si="43"/>
        <v/>
      </c>
      <c r="Y202" s="2" t="str">
        <f t="shared" si="44"/>
        <v/>
      </c>
      <c r="Z202" s="2" t="str">
        <f t="shared" si="45"/>
        <v/>
      </c>
      <c r="AA202" s="2" t="str">
        <f t="shared" si="46"/>
        <v/>
      </c>
      <c r="AB202" s="2" t="str">
        <f t="shared" si="47"/>
        <v/>
      </c>
      <c r="AD202" s="21"/>
      <c r="AE202" s="3" t="str">
        <f t="shared" si="48"/>
        <v/>
      </c>
      <c r="AF202" s="3" t="str">
        <f>IF($A202="","",IF((AND($A202="ADD",OR(AE202="",AE202="In Use"))),"5",(_xlfn.XLOOKUP(AE202,ud_asset_status[lookupValue],ud_asset_status[lookupKey],""))))</f>
        <v/>
      </c>
      <c r="AG202" s="21"/>
      <c r="AI202" s="3" t="str">
        <f>IF($A202="ADD",IF(NOT(ISBLANK(AH202)),_xlfn.XLOOKUP(AH202,ar_replace_reason[lookupValue],ar_replace_reason[lookupKey],"ERROR"),""), "")</f>
        <v/>
      </c>
      <c r="AJ202" s="3" t="str">
        <f t="shared" si="49"/>
        <v/>
      </c>
      <c r="AK202" s="3" t="str">
        <f>IF($A202="","",IF((AND($A202="ADD",OR(AJ202="",AJ202="Queenstown-Lakes District Council"))),"70",(_xlfn.XLOOKUP(AJ202,ud_organisation_owner[lookupValue],ud_organisation_owner[lookupKey],""))))</f>
        <v/>
      </c>
      <c r="AL202" s="3" t="str">
        <f t="shared" si="50"/>
        <v/>
      </c>
      <c r="AM202" s="3" t="str">
        <f>IF($A202="","",IF((AND($A202="ADD",OR(AL202="",AL202="Queenstown-Lakes District Council"))),"70",(_xlfn.XLOOKUP(AL202,ud_organisation_owner[lookupValue],ud_organisation_owner[lookupKey],""))))</f>
        <v/>
      </c>
      <c r="AN202" s="3" t="str">
        <f t="shared" si="51"/>
        <v/>
      </c>
      <c r="AO202" s="3" t="str">
        <f>IF($A202="","",IF((AND($A202="ADD",OR(AN202="",AN202="Local Authority"))),"17",(_xlfn.XLOOKUP(AN202,ud_sub_organisation[lookupValue],ud_sub_organisation[lookupKey],""))))</f>
        <v/>
      </c>
      <c r="AP202" s="3" t="str">
        <f t="shared" si="52"/>
        <v/>
      </c>
      <c r="AQ202" s="3" t="str">
        <f>IF($A202="","",IF((AND($A202="ADD",OR(AP202="",AP202="Vested Assets"))),"12",(_xlfn.XLOOKUP(AP202,ud_work_category[lookupValue],ud_work_category[lookupKey],""))))</f>
        <v/>
      </c>
      <c r="AR202" s="20"/>
      <c r="AS202" s="2" t="str">
        <f t="shared" si="53"/>
        <v/>
      </c>
      <c r="AT202" s="2" t="str">
        <f t="shared" si="54"/>
        <v/>
      </c>
      <c r="AU202" s="3" t="str">
        <f t="shared" si="55"/>
        <v/>
      </c>
      <c r="AV202" s="3" t="str">
        <f>IF($A202="","",IF((AND($A202="ADD",OR(AU202="",AU202="Excellent"))),"1",(_xlfn.XLOOKUP(AU202,condition[lookupValue],condition[lookupKey],""))))</f>
        <v/>
      </c>
      <c r="AW202" s="21" t="str">
        <f t="shared" si="56"/>
        <v/>
      </c>
      <c r="AX202" s="5"/>
    </row>
    <row r="203" spans="2:50" x14ac:dyDescent="0.25">
      <c r="B203" s="4"/>
      <c r="E203" s="3" t="str">
        <f>IF($A203="ADD",IF(NOT(ISBLANK(D203)),_xlfn.XLOOKUP(D203,roadnames[lookupValue],roadnames[lookupKey],"ERROR"),""), "")</f>
        <v/>
      </c>
      <c r="F203" s="4"/>
      <c r="G203" s="4"/>
      <c r="H203" s="19"/>
      <c r="I203" s="19"/>
      <c r="K203" s="3" t="str">
        <f>IF($A203="ADD",IF(NOT(ISBLANK(J203)),_xlfn.XLOOKUP(J203,side[lookupValue],side[lookupKey],"ERROR"),""), "")</f>
        <v/>
      </c>
      <c r="L203" s="19" t="str">
        <f t="shared" ref="L203:L266" si="57">IF(G203&lt;&gt;"",G203-F203,"")</f>
        <v/>
      </c>
      <c r="M203" s="4"/>
      <c r="O203" s="3" t="str">
        <f>IF($A203="ADD",IF(NOT(ISBLANK(N203)),_xlfn.XLOOKUP(N203,len_adjust_rsn[lookupValue],len_adjust_rsn[lookupKey],"ERROR"),""), "")</f>
        <v/>
      </c>
      <c r="P203" s="19"/>
      <c r="Q203" s="19" t="str">
        <f t="shared" ref="Q203:Q266" si="58">IF(P203&lt;&gt;"",L203*P203,"")</f>
        <v/>
      </c>
      <c r="R203" s="19"/>
      <c r="S203" s="19" t="str">
        <f t="shared" ref="S203:S266" si="59">IF(R203&lt;&gt;"",Q203+R203,Q203)</f>
        <v/>
      </c>
      <c r="U203" s="3" t="str">
        <f>IF($A203="ADD",IF(NOT(ISBLANK(T203)),_xlfn.XLOOKUP(T203,ud_stopping_place_type[lookupValue],ud_stopping_place_type[lookupKey],"ERROR"),""), "")</f>
        <v/>
      </c>
      <c r="V203" s="2" t="str">
        <f t="shared" ref="V203:V266" si="60">IF(ISBLANK(T203),"",IF(T203&lt;&gt;"Disposal Point",FALSE,""))</f>
        <v/>
      </c>
      <c r="W203" s="2" t="str">
        <f t="shared" ref="W203:W266" si="61">IF(ISBLANK(T203),"",IF(T203&lt;&gt;"Disposal Point",FALSE,""))</f>
        <v/>
      </c>
      <c r="X203" s="2" t="str">
        <f t="shared" ref="X203:X266" si="62">IF(ISBLANK(T203),"",IF(T203="Stopping Bay",FALSE,""))</f>
        <v/>
      </c>
      <c r="Y203" s="2" t="str">
        <f t="shared" ref="Y203:Y266" si="63">IF(ISBLANK(T203),"",IF(T203="Stopping Bay",FALSE,""))</f>
        <v/>
      </c>
      <c r="Z203" s="2" t="str">
        <f t="shared" ref="Z203:Z266" si="64">IF(ISBLANK(T203),"",IF(T203="Stopping Bay",FALSE,""))</f>
        <v/>
      </c>
      <c r="AA203" s="2" t="str">
        <f t="shared" ref="AA203:AA266" si="65">IF(ISBLANK(T203),"",IF(T203="Stopping Bay",FALSE,""))</f>
        <v/>
      </c>
      <c r="AB203" s="2" t="str">
        <f t="shared" ref="AB203:AB266" si="66">IF(ISBLANK(T203),"",IF(T203="Stopping Bay",FALSE,""))</f>
        <v/>
      </c>
      <c r="AD203" s="21"/>
      <c r="AE203" s="3" t="str">
        <f t="shared" ref="AE203:AE266" si="67">IF($A203="ADD","In Use","")</f>
        <v/>
      </c>
      <c r="AF203" s="3" t="str">
        <f>IF($A203="","",IF((AND($A203="ADD",OR(AE203="",AE203="In Use"))),"5",(_xlfn.XLOOKUP(AE203,ud_asset_status[lookupValue],ud_asset_status[lookupKey],""))))</f>
        <v/>
      </c>
      <c r="AG203" s="21"/>
      <c r="AI203" s="3" t="str">
        <f>IF($A203="ADD",IF(NOT(ISBLANK(AH203)),_xlfn.XLOOKUP(AH203,ar_replace_reason[lookupValue],ar_replace_reason[lookupKey],"ERROR"),""), "")</f>
        <v/>
      </c>
      <c r="AJ203" s="3" t="str">
        <f t="shared" ref="AJ203:AJ266" si="68">IF($A203="ADD","Queenstown-Lakes District Council","")</f>
        <v/>
      </c>
      <c r="AK203" s="3" t="str">
        <f>IF($A203="","",IF((AND($A203="ADD",OR(AJ203="",AJ203="Queenstown-Lakes District Council"))),"70",(_xlfn.XLOOKUP(AJ203,ud_organisation_owner[lookupValue],ud_organisation_owner[lookupKey],""))))</f>
        <v/>
      </c>
      <c r="AL203" s="3" t="str">
        <f t="shared" ref="AL203:AL266" si="69">IF($A203="ADD","Queenstown-Lakes District Council","")</f>
        <v/>
      </c>
      <c r="AM203" s="3" t="str">
        <f>IF($A203="","",IF((AND($A203="ADD",OR(AL203="",AL203="Queenstown-Lakes District Council"))),"70",(_xlfn.XLOOKUP(AL203,ud_organisation_owner[lookupValue],ud_organisation_owner[lookupKey],""))))</f>
        <v/>
      </c>
      <c r="AN203" s="3" t="str">
        <f t="shared" ref="AN203:AN266" si="70">IF($A203="ADD","Local Authority","")</f>
        <v/>
      </c>
      <c r="AO203" s="3" t="str">
        <f>IF($A203="","",IF((AND($A203="ADD",OR(AN203="",AN203="Local Authority"))),"17",(_xlfn.XLOOKUP(AN203,ud_sub_organisation[lookupValue],ud_sub_organisation[lookupKey],""))))</f>
        <v/>
      </c>
      <c r="AP203" s="3" t="str">
        <f t="shared" ref="AP203:AP266" si="71">IF($A203="ADD","Vested Assets","")</f>
        <v/>
      </c>
      <c r="AQ203" s="3" t="str">
        <f>IF($A203="","",IF((AND($A203="ADD",OR(AP203="",AP203="Vested Assets"))),"12",(_xlfn.XLOOKUP(AP203,ud_work_category[lookupValue],ud_work_category[lookupKey],""))))</f>
        <v/>
      </c>
      <c r="AR203" s="20"/>
      <c r="AS203" s="2" t="str">
        <f t="shared" ref="AS203:AS266" si="72">IF($A203="ADD","TRUE","")</f>
        <v/>
      </c>
      <c r="AT203" s="2" t="str">
        <f t="shared" ref="AT203:AT266" si="73">IF($A203="ADD","FALSE","")</f>
        <v/>
      </c>
      <c r="AU203" s="3" t="str">
        <f t="shared" ref="AU203:AU266" si="74">IF($A203="ADD","Excellent","")</f>
        <v/>
      </c>
      <c r="AV203" s="3" t="str">
        <f>IF($A203="","",IF((AND($A203="ADD",OR(AU203="",AU203="Excellent"))),"1",(_xlfn.XLOOKUP(AU203,condition[lookupValue],condition[lookupKey],""))))</f>
        <v/>
      </c>
      <c r="AW203" s="21" t="str">
        <f t="shared" ref="AW203:AW266" si="75">IF(AD203&lt;&gt;"",AD203,"")</f>
        <v/>
      </c>
      <c r="AX203" s="5"/>
    </row>
    <row r="204" spans="2:50" x14ac:dyDescent="0.25">
      <c r="B204" s="4"/>
      <c r="E204" s="3" t="str">
        <f>IF($A204="ADD",IF(NOT(ISBLANK(D204)),_xlfn.XLOOKUP(D204,roadnames[lookupValue],roadnames[lookupKey],"ERROR"),""), "")</f>
        <v/>
      </c>
      <c r="F204" s="4"/>
      <c r="G204" s="4"/>
      <c r="H204" s="19"/>
      <c r="I204" s="19"/>
      <c r="K204" s="3" t="str">
        <f>IF($A204="ADD",IF(NOT(ISBLANK(J204)),_xlfn.XLOOKUP(J204,side[lookupValue],side[lookupKey],"ERROR"),""), "")</f>
        <v/>
      </c>
      <c r="L204" s="19" t="str">
        <f t="shared" si="57"/>
        <v/>
      </c>
      <c r="M204" s="4"/>
      <c r="O204" s="3" t="str">
        <f>IF($A204="ADD",IF(NOT(ISBLANK(N204)),_xlfn.XLOOKUP(N204,len_adjust_rsn[lookupValue],len_adjust_rsn[lookupKey],"ERROR"),""), "")</f>
        <v/>
      </c>
      <c r="P204" s="19"/>
      <c r="Q204" s="19" t="str">
        <f t="shared" si="58"/>
        <v/>
      </c>
      <c r="R204" s="19"/>
      <c r="S204" s="19" t="str">
        <f t="shared" si="59"/>
        <v/>
      </c>
      <c r="U204" s="3" t="str">
        <f>IF($A204="ADD",IF(NOT(ISBLANK(T204)),_xlfn.XLOOKUP(T204,ud_stopping_place_type[lookupValue],ud_stopping_place_type[lookupKey],"ERROR"),""), "")</f>
        <v/>
      </c>
      <c r="V204" s="2" t="str">
        <f t="shared" si="60"/>
        <v/>
      </c>
      <c r="W204" s="2" t="str">
        <f t="shared" si="61"/>
        <v/>
      </c>
      <c r="X204" s="2" t="str">
        <f t="shared" si="62"/>
        <v/>
      </c>
      <c r="Y204" s="2" t="str">
        <f t="shared" si="63"/>
        <v/>
      </c>
      <c r="Z204" s="2" t="str">
        <f t="shared" si="64"/>
        <v/>
      </c>
      <c r="AA204" s="2" t="str">
        <f t="shared" si="65"/>
        <v/>
      </c>
      <c r="AB204" s="2" t="str">
        <f t="shared" si="66"/>
        <v/>
      </c>
      <c r="AD204" s="21"/>
      <c r="AE204" s="3" t="str">
        <f t="shared" si="67"/>
        <v/>
      </c>
      <c r="AF204" s="3" t="str">
        <f>IF($A204="","",IF((AND($A204="ADD",OR(AE204="",AE204="In Use"))),"5",(_xlfn.XLOOKUP(AE204,ud_asset_status[lookupValue],ud_asset_status[lookupKey],""))))</f>
        <v/>
      </c>
      <c r="AG204" s="21"/>
      <c r="AI204" s="3" t="str">
        <f>IF($A204="ADD",IF(NOT(ISBLANK(AH204)),_xlfn.XLOOKUP(AH204,ar_replace_reason[lookupValue],ar_replace_reason[lookupKey],"ERROR"),""), "")</f>
        <v/>
      </c>
      <c r="AJ204" s="3" t="str">
        <f t="shared" si="68"/>
        <v/>
      </c>
      <c r="AK204" s="3" t="str">
        <f>IF($A204="","",IF((AND($A204="ADD",OR(AJ204="",AJ204="Queenstown-Lakes District Council"))),"70",(_xlfn.XLOOKUP(AJ204,ud_organisation_owner[lookupValue],ud_organisation_owner[lookupKey],""))))</f>
        <v/>
      </c>
      <c r="AL204" s="3" t="str">
        <f t="shared" si="69"/>
        <v/>
      </c>
      <c r="AM204" s="3" t="str">
        <f>IF($A204="","",IF((AND($A204="ADD",OR(AL204="",AL204="Queenstown-Lakes District Council"))),"70",(_xlfn.XLOOKUP(AL204,ud_organisation_owner[lookupValue],ud_organisation_owner[lookupKey],""))))</f>
        <v/>
      </c>
      <c r="AN204" s="3" t="str">
        <f t="shared" si="70"/>
        <v/>
      </c>
      <c r="AO204" s="3" t="str">
        <f>IF($A204="","",IF((AND($A204="ADD",OR(AN204="",AN204="Local Authority"))),"17",(_xlfn.XLOOKUP(AN204,ud_sub_organisation[lookupValue],ud_sub_organisation[lookupKey],""))))</f>
        <v/>
      </c>
      <c r="AP204" s="3" t="str">
        <f t="shared" si="71"/>
        <v/>
      </c>
      <c r="AQ204" s="3" t="str">
        <f>IF($A204="","",IF((AND($A204="ADD",OR(AP204="",AP204="Vested Assets"))),"12",(_xlfn.XLOOKUP(AP204,ud_work_category[lookupValue],ud_work_category[lookupKey],""))))</f>
        <v/>
      </c>
      <c r="AR204" s="20"/>
      <c r="AS204" s="2" t="str">
        <f t="shared" si="72"/>
        <v/>
      </c>
      <c r="AT204" s="2" t="str">
        <f t="shared" si="73"/>
        <v/>
      </c>
      <c r="AU204" s="3" t="str">
        <f t="shared" si="74"/>
        <v/>
      </c>
      <c r="AV204" s="3" t="str">
        <f>IF($A204="","",IF((AND($A204="ADD",OR(AU204="",AU204="Excellent"))),"1",(_xlfn.XLOOKUP(AU204,condition[lookupValue],condition[lookupKey],""))))</f>
        <v/>
      </c>
      <c r="AW204" s="21" t="str">
        <f t="shared" si="75"/>
        <v/>
      </c>
      <c r="AX204" s="5"/>
    </row>
    <row r="205" spans="2:50" x14ac:dyDescent="0.25">
      <c r="B205" s="4"/>
      <c r="E205" s="3" t="str">
        <f>IF($A205="ADD",IF(NOT(ISBLANK(D205)),_xlfn.XLOOKUP(D205,roadnames[lookupValue],roadnames[lookupKey],"ERROR"),""), "")</f>
        <v/>
      </c>
      <c r="F205" s="4"/>
      <c r="G205" s="4"/>
      <c r="H205" s="19"/>
      <c r="I205" s="19"/>
      <c r="K205" s="3" t="str">
        <f>IF($A205="ADD",IF(NOT(ISBLANK(J205)),_xlfn.XLOOKUP(J205,side[lookupValue],side[lookupKey],"ERROR"),""), "")</f>
        <v/>
      </c>
      <c r="L205" s="19" t="str">
        <f t="shared" si="57"/>
        <v/>
      </c>
      <c r="M205" s="4"/>
      <c r="O205" s="3" t="str">
        <f>IF($A205="ADD",IF(NOT(ISBLANK(N205)),_xlfn.XLOOKUP(N205,len_adjust_rsn[lookupValue],len_adjust_rsn[lookupKey],"ERROR"),""), "")</f>
        <v/>
      </c>
      <c r="P205" s="19"/>
      <c r="Q205" s="19" t="str">
        <f t="shared" si="58"/>
        <v/>
      </c>
      <c r="R205" s="19"/>
      <c r="S205" s="19" t="str">
        <f t="shared" si="59"/>
        <v/>
      </c>
      <c r="U205" s="3" t="str">
        <f>IF($A205="ADD",IF(NOT(ISBLANK(T205)),_xlfn.XLOOKUP(T205,ud_stopping_place_type[lookupValue],ud_stopping_place_type[lookupKey],"ERROR"),""), "")</f>
        <v/>
      </c>
      <c r="V205" s="2" t="str">
        <f t="shared" si="60"/>
        <v/>
      </c>
      <c r="W205" s="2" t="str">
        <f t="shared" si="61"/>
        <v/>
      </c>
      <c r="X205" s="2" t="str">
        <f t="shared" si="62"/>
        <v/>
      </c>
      <c r="Y205" s="2" t="str">
        <f t="shared" si="63"/>
        <v/>
      </c>
      <c r="Z205" s="2" t="str">
        <f t="shared" si="64"/>
        <v/>
      </c>
      <c r="AA205" s="2" t="str">
        <f t="shared" si="65"/>
        <v/>
      </c>
      <c r="AB205" s="2" t="str">
        <f t="shared" si="66"/>
        <v/>
      </c>
      <c r="AD205" s="21"/>
      <c r="AE205" s="3" t="str">
        <f t="shared" si="67"/>
        <v/>
      </c>
      <c r="AF205" s="3" t="str">
        <f>IF($A205="","",IF((AND($A205="ADD",OR(AE205="",AE205="In Use"))),"5",(_xlfn.XLOOKUP(AE205,ud_asset_status[lookupValue],ud_asset_status[lookupKey],""))))</f>
        <v/>
      </c>
      <c r="AG205" s="21"/>
      <c r="AI205" s="3" t="str">
        <f>IF($A205="ADD",IF(NOT(ISBLANK(AH205)),_xlfn.XLOOKUP(AH205,ar_replace_reason[lookupValue],ar_replace_reason[lookupKey],"ERROR"),""), "")</f>
        <v/>
      </c>
      <c r="AJ205" s="3" t="str">
        <f t="shared" si="68"/>
        <v/>
      </c>
      <c r="AK205" s="3" t="str">
        <f>IF($A205="","",IF((AND($A205="ADD",OR(AJ205="",AJ205="Queenstown-Lakes District Council"))),"70",(_xlfn.XLOOKUP(AJ205,ud_organisation_owner[lookupValue],ud_organisation_owner[lookupKey],""))))</f>
        <v/>
      </c>
      <c r="AL205" s="3" t="str">
        <f t="shared" si="69"/>
        <v/>
      </c>
      <c r="AM205" s="3" t="str">
        <f>IF($A205="","",IF((AND($A205="ADD",OR(AL205="",AL205="Queenstown-Lakes District Council"))),"70",(_xlfn.XLOOKUP(AL205,ud_organisation_owner[lookupValue],ud_organisation_owner[lookupKey],""))))</f>
        <v/>
      </c>
      <c r="AN205" s="3" t="str">
        <f t="shared" si="70"/>
        <v/>
      </c>
      <c r="AO205" s="3" t="str">
        <f>IF($A205="","",IF((AND($A205="ADD",OR(AN205="",AN205="Local Authority"))),"17",(_xlfn.XLOOKUP(AN205,ud_sub_organisation[lookupValue],ud_sub_organisation[lookupKey],""))))</f>
        <v/>
      </c>
      <c r="AP205" s="3" t="str">
        <f t="shared" si="71"/>
        <v/>
      </c>
      <c r="AQ205" s="3" t="str">
        <f>IF($A205="","",IF((AND($A205="ADD",OR(AP205="",AP205="Vested Assets"))),"12",(_xlfn.XLOOKUP(AP205,ud_work_category[lookupValue],ud_work_category[lookupKey],""))))</f>
        <v/>
      </c>
      <c r="AR205" s="20"/>
      <c r="AS205" s="2" t="str">
        <f t="shared" si="72"/>
        <v/>
      </c>
      <c r="AT205" s="2" t="str">
        <f t="shared" si="73"/>
        <v/>
      </c>
      <c r="AU205" s="3" t="str">
        <f t="shared" si="74"/>
        <v/>
      </c>
      <c r="AV205" s="3" t="str">
        <f>IF($A205="","",IF((AND($A205="ADD",OR(AU205="",AU205="Excellent"))),"1",(_xlfn.XLOOKUP(AU205,condition[lookupValue],condition[lookupKey],""))))</f>
        <v/>
      </c>
      <c r="AW205" s="21" t="str">
        <f t="shared" si="75"/>
        <v/>
      </c>
      <c r="AX205" s="5"/>
    </row>
    <row r="206" spans="2:50" x14ac:dyDescent="0.25">
      <c r="B206" s="4"/>
      <c r="E206" s="3" t="str">
        <f>IF($A206="ADD",IF(NOT(ISBLANK(D206)),_xlfn.XLOOKUP(D206,roadnames[lookupValue],roadnames[lookupKey],"ERROR"),""), "")</f>
        <v/>
      </c>
      <c r="F206" s="4"/>
      <c r="G206" s="4"/>
      <c r="H206" s="19"/>
      <c r="I206" s="19"/>
      <c r="K206" s="3" t="str">
        <f>IF($A206="ADD",IF(NOT(ISBLANK(J206)),_xlfn.XLOOKUP(J206,side[lookupValue],side[lookupKey],"ERROR"),""), "")</f>
        <v/>
      </c>
      <c r="L206" s="19" t="str">
        <f t="shared" si="57"/>
        <v/>
      </c>
      <c r="M206" s="4"/>
      <c r="O206" s="3" t="str">
        <f>IF($A206="ADD",IF(NOT(ISBLANK(N206)),_xlfn.XLOOKUP(N206,len_adjust_rsn[lookupValue],len_adjust_rsn[lookupKey],"ERROR"),""), "")</f>
        <v/>
      </c>
      <c r="P206" s="19"/>
      <c r="Q206" s="19" t="str">
        <f t="shared" si="58"/>
        <v/>
      </c>
      <c r="R206" s="19"/>
      <c r="S206" s="19" t="str">
        <f t="shared" si="59"/>
        <v/>
      </c>
      <c r="U206" s="3" t="str">
        <f>IF($A206="ADD",IF(NOT(ISBLANK(T206)),_xlfn.XLOOKUP(T206,ud_stopping_place_type[lookupValue],ud_stopping_place_type[lookupKey],"ERROR"),""), "")</f>
        <v/>
      </c>
      <c r="V206" s="2" t="str">
        <f t="shared" si="60"/>
        <v/>
      </c>
      <c r="W206" s="2" t="str">
        <f t="shared" si="61"/>
        <v/>
      </c>
      <c r="X206" s="2" t="str">
        <f t="shared" si="62"/>
        <v/>
      </c>
      <c r="Y206" s="2" t="str">
        <f t="shared" si="63"/>
        <v/>
      </c>
      <c r="Z206" s="2" t="str">
        <f t="shared" si="64"/>
        <v/>
      </c>
      <c r="AA206" s="2" t="str">
        <f t="shared" si="65"/>
        <v/>
      </c>
      <c r="AB206" s="2" t="str">
        <f t="shared" si="66"/>
        <v/>
      </c>
      <c r="AD206" s="21"/>
      <c r="AE206" s="3" t="str">
        <f t="shared" si="67"/>
        <v/>
      </c>
      <c r="AF206" s="3" t="str">
        <f>IF($A206="","",IF((AND($A206="ADD",OR(AE206="",AE206="In Use"))),"5",(_xlfn.XLOOKUP(AE206,ud_asset_status[lookupValue],ud_asset_status[lookupKey],""))))</f>
        <v/>
      </c>
      <c r="AG206" s="21"/>
      <c r="AI206" s="3" t="str">
        <f>IF($A206="ADD",IF(NOT(ISBLANK(AH206)),_xlfn.XLOOKUP(AH206,ar_replace_reason[lookupValue],ar_replace_reason[lookupKey],"ERROR"),""), "")</f>
        <v/>
      </c>
      <c r="AJ206" s="3" t="str">
        <f t="shared" si="68"/>
        <v/>
      </c>
      <c r="AK206" s="3" t="str">
        <f>IF($A206="","",IF((AND($A206="ADD",OR(AJ206="",AJ206="Queenstown-Lakes District Council"))),"70",(_xlfn.XLOOKUP(AJ206,ud_organisation_owner[lookupValue],ud_organisation_owner[lookupKey],""))))</f>
        <v/>
      </c>
      <c r="AL206" s="3" t="str">
        <f t="shared" si="69"/>
        <v/>
      </c>
      <c r="AM206" s="3" t="str">
        <f>IF($A206="","",IF((AND($A206="ADD",OR(AL206="",AL206="Queenstown-Lakes District Council"))),"70",(_xlfn.XLOOKUP(AL206,ud_organisation_owner[lookupValue],ud_organisation_owner[lookupKey],""))))</f>
        <v/>
      </c>
      <c r="AN206" s="3" t="str">
        <f t="shared" si="70"/>
        <v/>
      </c>
      <c r="AO206" s="3" t="str">
        <f>IF($A206="","",IF((AND($A206="ADD",OR(AN206="",AN206="Local Authority"))),"17",(_xlfn.XLOOKUP(AN206,ud_sub_organisation[lookupValue],ud_sub_organisation[lookupKey],""))))</f>
        <v/>
      </c>
      <c r="AP206" s="3" t="str">
        <f t="shared" si="71"/>
        <v/>
      </c>
      <c r="AQ206" s="3" t="str">
        <f>IF($A206="","",IF((AND($A206="ADD",OR(AP206="",AP206="Vested Assets"))),"12",(_xlfn.XLOOKUP(AP206,ud_work_category[lookupValue],ud_work_category[lookupKey],""))))</f>
        <v/>
      </c>
      <c r="AR206" s="20"/>
      <c r="AS206" s="2" t="str">
        <f t="shared" si="72"/>
        <v/>
      </c>
      <c r="AT206" s="2" t="str">
        <f t="shared" si="73"/>
        <v/>
      </c>
      <c r="AU206" s="3" t="str">
        <f t="shared" si="74"/>
        <v/>
      </c>
      <c r="AV206" s="3" t="str">
        <f>IF($A206="","",IF((AND($A206="ADD",OR(AU206="",AU206="Excellent"))),"1",(_xlfn.XLOOKUP(AU206,condition[lookupValue],condition[lookupKey],""))))</f>
        <v/>
      </c>
      <c r="AW206" s="21" t="str">
        <f t="shared" si="75"/>
        <v/>
      </c>
      <c r="AX206" s="5"/>
    </row>
    <row r="207" spans="2:50" x14ac:dyDescent="0.25">
      <c r="B207" s="4"/>
      <c r="E207" s="3" t="str">
        <f>IF($A207="ADD",IF(NOT(ISBLANK(D207)),_xlfn.XLOOKUP(D207,roadnames[lookupValue],roadnames[lookupKey],"ERROR"),""), "")</f>
        <v/>
      </c>
      <c r="F207" s="4"/>
      <c r="G207" s="4"/>
      <c r="H207" s="19"/>
      <c r="I207" s="19"/>
      <c r="K207" s="3" t="str">
        <f>IF($A207="ADD",IF(NOT(ISBLANK(J207)),_xlfn.XLOOKUP(J207,side[lookupValue],side[lookupKey],"ERROR"),""), "")</f>
        <v/>
      </c>
      <c r="L207" s="19" t="str">
        <f t="shared" si="57"/>
        <v/>
      </c>
      <c r="M207" s="4"/>
      <c r="O207" s="3" t="str">
        <f>IF($A207="ADD",IF(NOT(ISBLANK(N207)),_xlfn.XLOOKUP(N207,len_adjust_rsn[lookupValue],len_adjust_rsn[lookupKey],"ERROR"),""), "")</f>
        <v/>
      </c>
      <c r="P207" s="19"/>
      <c r="Q207" s="19" t="str">
        <f t="shared" si="58"/>
        <v/>
      </c>
      <c r="R207" s="19"/>
      <c r="S207" s="19" t="str">
        <f t="shared" si="59"/>
        <v/>
      </c>
      <c r="U207" s="3" t="str">
        <f>IF($A207="ADD",IF(NOT(ISBLANK(T207)),_xlfn.XLOOKUP(T207,ud_stopping_place_type[lookupValue],ud_stopping_place_type[lookupKey],"ERROR"),""), "")</f>
        <v/>
      </c>
      <c r="V207" s="2" t="str">
        <f t="shared" si="60"/>
        <v/>
      </c>
      <c r="W207" s="2" t="str">
        <f t="shared" si="61"/>
        <v/>
      </c>
      <c r="X207" s="2" t="str">
        <f t="shared" si="62"/>
        <v/>
      </c>
      <c r="Y207" s="2" t="str">
        <f t="shared" si="63"/>
        <v/>
      </c>
      <c r="Z207" s="2" t="str">
        <f t="shared" si="64"/>
        <v/>
      </c>
      <c r="AA207" s="2" t="str">
        <f t="shared" si="65"/>
        <v/>
      </c>
      <c r="AB207" s="2" t="str">
        <f t="shared" si="66"/>
        <v/>
      </c>
      <c r="AD207" s="21"/>
      <c r="AE207" s="3" t="str">
        <f t="shared" si="67"/>
        <v/>
      </c>
      <c r="AF207" s="3" t="str">
        <f>IF($A207="","",IF((AND($A207="ADD",OR(AE207="",AE207="In Use"))),"5",(_xlfn.XLOOKUP(AE207,ud_asset_status[lookupValue],ud_asset_status[lookupKey],""))))</f>
        <v/>
      </c>
      <c r="AG207" s="21"/>
      <c r="AI207" s="3" t="str">
        <f>IF($A207="ADD",IF(NOT(ISBLANK(AH207)),_xlfn.XLOOKUP(AH207,ar_replace_reason[lookupValue],ar_replace_reason[lookupKey],"ERROR"),""), "")</f>
        <v/>
      </c>
      <c r="AJ207" s="3" t="str">
        <f t="shared" si="68"/>
        <v/>
      </c>
      <c r="AK207" s="3" t="str">
        <f>IF($A207="","",IF((AND($A207="ADD",OR(AJ207="",AJ207="Queenstown-Lakes District Council"))),"70",(_xlfn.XLOOKUP(AJ207,ud_organisation_owner[lookupValue],ud_organisation_owner[lookupKey],""))))</f>
        <v/>
      </c>
      <c r="AL207" s="3" t="str">
        <f t="shared" si="69"/>
        <v/>
      </c>
      <c r="AM207" s="3" t="str">
        <f>IF($A207="","",IF((AND($A207="ADD",OR(AL207="",AL207="Queenstown-Lakes District Council"))),"70",(_xlfn.XLOOKUP(AL207,ud_organisation_owner[lookupValue],ud_organisation_owner[lookupKey],""))))</f>
        <v/>
      </c>
      <c r="AN207" s="3" t="str">
        <f t="shared" si="70"/>
        <v/>
      </c>
      <c r="AO207" s="3" t="str">
        <f>IF($A207="","",IF((AND($A207="ADD",OR(AN207="",AN207="Local Authority"))),"17",(_xlfn.XLOOKUP(AN207,ud_sub_organisation[lookupValue],ud_sub_organisation[lookupKey],""))))</f>
        <v/>
      </c>
      <c r="AP207" s="3" t="str">
        <f t="shared" si="71"/>
        <v/>
      </c>
      <c r="AQ207" s="3" t="str">
        <f>IF($A207="","",IF((AND($A207="ADD",OR(AP207="",AP207="Vested Assets"))),"12",(_xlfn.XLOOKUP(AP207,ud_work_category[lookupValue],ud_work_category[lookupKey],""))))</f>
        <v/>
      </c>
      <c r="AR207" s="20"/>
      <c r="AS207" s="2" t="str">
        <f t="shared" si="72"/>
        <v/>
      </c>
      <c r="AT207" s="2" t="str">
        <f t="shared" si="73"/>
        <v/>
      </c>
      <c r="AU207" s="3" t="str">
        <f t="shared" si="74"/>
        <v/>
      </c>
      <c r="AV207" s="3" t="str">
        <f>IF($A207="","",IF((AND($A207="ADD",OR(AU207="",AU207="Excellent"))),"1",(_xlfn.XLOOKUP(AU207,condition[lookupValue],condition[lookupKey],""))))</f>
        <v/>
      </c>
      <c r="AW207" s="21" t="str">
        <f t="shared" si="75"/>
        <v/>
      </c>
      <c r="AX207" s="5"/>
    </row>
    <row r="208" spans="2:50" x14ac:dyDescent="0.25">
      <c r="B208" s="4"/>
      <c r="E208" s="3" t="str">
        <f>IF($A208="ADD",IF(NOT(ISBLANK(D208)),_xlfn.XLOOKUP(D208,roadnames[lookupValue],roadnames[lookupKey],"ERROR"),""), "")</f>
        <v/>
      </c>
      <c r="F208" s="4"/>
      <c r="G208" s="4"/>
      <c r="H208" s="19"/>
      <c r="I208" s="19"/>
      <c r="K208" s="3" t="str">
        <f>IF($A208="ADD",IF(NOT(ISBLANK(J208)),_xlfn.XLOOKUP(J208,side[lookupValue],side[lookupKey],"ERROR"),""), "")</f>
        <v/>
      </c>
      <c r="L208" s="19" t="str">
        <f t="shared" si="57"/>
        <v/>
      </c>
      <c r="M208" s="4"/>
      <c r="O208" s="3" t="str">
        <f>IF($A208="ADD",IF(NOT(ISBLANK(N208)),_xlfn.XLOOKUP(N208,len_adjust_rsn[lookupValue],len_adjust_rsn[lookupKey],"ERROR"),""), "")</f>
        <v/>
      </c>
      <c r="P208" s="19"/>
      <c r="Q208" s="19" t="str">
        <f t="shared" si="58"/>
        <v/>
      </c>
      <c r="R208" s="19"/>
      <c r="S208" s="19" t="str">
        <f t="shared" si="59"/>
        <v/>
      </c>
      <c r="U208" s="3" t="str">
        <f>IF($A208="ADD",IF(NOT(ISBLANK(T208)),_xlfn.XLOOKUP(T208,ud_stopping_place_type[lookupValue],ud_stopping_place_type[lookupKey],"ERROR"),""), "")</f>
        <v/>
      </c>
      <c r="V208" s="2" t="str">
        <f t="shared" si="60"/>
        <v/>
      </c>
      <c r="W208" s="2" t="str">
        <f t="shared" si="61"/>
        <v/>
      </c>
      <c r="X208" s="2" t="str">
        <f t="shared" si="62"/>
        <v/>
      </c>
      <c r="Y208" s="2" t="str">
        <f t="shared" si="63"/>
        <v/>
      </c>
      <c r="Z208" s="2" t="str">
        <f t="shared" si="64"/>
        <v/>
      </c>
      <c r="AA208" s="2" t="str">
        <f t="shared" si="65"/>
        <v/>
      </c>
      <c r="AB208" s="2" t="str">
        <f t="shared" si="66"/>
        <v/>
      </c>
      <c r="AD208" s="21"/>
      <c r="AE208" s="3" t="str">
        <f t="shared" si="67"/>
        <v/>
      </c>
      <c r="AF208" s="3" t="str">
        <f>IF($A208="","",IF((AND($A208="ADD",OR(AE208="",AE208="In Use"))),"5",(_xlfn.XLOOKUP(AE208,ud_asset_status[lookupValue],ud_asset_status[lookupKey],""))))</f>
        <v/>
      </c>
      <c r="AG208" s="21"/>
      <c r="AI208" s="3" t="str">
        <f>IF($A208="ADD",IF(NOT(ISBLANK(AH208)),_xlfn.XLOOKUP(AH208,ar_replace_reason[lookupValue],ar_replace_reason[lookupKey],"ERROR"),""), "")</f>
        <v/>
      </c>
      <c r="AJ208" s="3" t="str">
        <f t="shared" si="68"/>
        <v/>
      </c>
      <c r="AK208" s="3" t="str">
        <f>IF($A208="","",IF((AND($A208="ADD",OR(AJ208="",AJ208="Queenstown-Lakes District Council"))),"70",(_xlfn.XLOOKUP(AJ208,ud_organisation_owner[lookupValue],ud_organisation_owner[lookupKey],""))))</f>
        <v/>
      </c>
      <c r="AL208" s="3" t="str">
        <f t="shared" si="69"/>
        <v/>
      </c>
      <c r="AM208" s="3" t="str">
        <f>IF($A208="","",IF((AND($A208="ADD",OR(AL208="",AL208="Queenstown-Lakes District Council"))),"70",(_xlfn.XLOOKUP(AL208,ud_organisation_owner[lookupValue],ud_organisation_owner[lookupKey],""))))</f>
        <v/>
      </c>
      <c r="AN208" s="3" t="str">
        <f t="shared" si="70"/>
        <v/>
      </c>
      <c r="AO208" s="3" t="str">
        <f>IF($A208="","",IF((AND($A208="ADD",OR(AN208="",AN208="Local Authority"))),"17",(_xlfn.XLOOKUP(AN208,ud_sub_organisation[lookupValue],ud_sub_organisation[lookupKey],""))))</f>
        <v/>
      </c>
      <c r="AP208" s="3" t="str">
        <f t="shared" si="71"/>
        <v/>
      </c>
      <c r="AQ208" s="3" t="str">
        <f>IF($A208="","",IF((AND($A208="ADD",OR(AP208="",AP208="Vested Assets"))),"12",(_xlfn.XLOOKUP(AP208,ud_work_category[lookupValue],ud_work_category[lookupKey],""))))</f>
        <v/>
      </c>
      <c r="AR208" s="20"/>
      <c r="AS208" s="2" t="str">
        <f t="shared" si="72"/>
        <v/>
      </c>
      <c r="AT208" s="2" t="str">
        <f t="shared" si="73"/>
        <v/>
      </c>
      <c r="AU208" s="3" t="str">
        <f t="shared" si="74"/>
        <v/>
      </c>
      <c r="AV208" s="3" t="str">
        <f>IF($A208="","",IF((AND($A208="ADD",OR(AU208="",AU208="Excellent"))),"1",(_xlfn.XLOOKUP(AU208,condition[lookupValue],condition[lookupKey],""))))</f>
        <v/>
      </c>
      <c r="AW208" s="21" t="str">
        <f t="shared" si="75"/>
        <v/>
      </c>
      <c r="AX208" s="5"/>
    </row>
    <row r="209" spans="2:50" x14ac:dyDescent="0.25">
      <c r="B209" s="4"/>
      <c r="E209" s="3" t="str">
        <f>IF($A209="ADD",IF(NOT(ISBLANK(D209)),_xlfn.XLOOKUP(D209,roadnames[lookupValue],roadnames[lookupKey],"ERROR"),""), "")</f>
        <v/>
      </c>
      <c r="F209" s="4"/>
      <c r="G209" s="4"/>
      <c r="H209" s="19"/>
      <c r="I209" s="19"/>
      <c r="K209" s="3" t="str">
        <f>IF($A209="ADD",IF(NOT(ISBLANK(J209)),_xlfn.XLOOKUP(J209,side[lookupValue],side[lookupKey],"ERROR"),""), "")</f>
        <v/>
      </c>
      <c r="L209" s="19" t="str">
        <f t="shared" si="57"/>
        <v/>
      </c>
      <c r="M209" s="4"/>
      <c r="O209" s="3" t="str">
        <f>IF($A209="ADD",IF(NOT(ISBLANK(N209)),_xlfn.XLOOKUP(N209,len_adjust_rsn[lookupValue],len_adjust_rsn[lookupKey],"ERROR"),""), "")</f>
        <v/>
      </c>
      <c r="P209" s="19"/>
      <c r="Q209" s="19" t="str">
        <f t="shared" si="58"/>
        <v/>
      </c>
      <c r="R209" s="19"/>
      <c r="S209" s="19" t="str">
        <f t="shared" si="59"/>
        <v/>
      </c>
      <c r="U209" s="3" t="str">
        <f>IF($A209="ADD",IF(NOT(ISBLANK(T209)),_xlfn.XLOOKUP(T209,ud_stopping_place_type[lookupValue],ud_stopping_place_type[lookupKey],"ERROR"),""), "")</f>
        <v/>
      </c>
      <c r="V209" s="2" t="str">
        <f t="shared" si="60"/>
        <v/>
      </c>
      <c r="W209" s="2" t="str">
        <f t="shared" si="61"/>
        <v/>
      </c>
      <c r="X209" s="2" t="str">
        <f t="shared" si="62"/>
        <v/>
      </c>
      <c r="Y209" s="2" t="str">
        <f t="shared" si="63"/>
        <v/>
      </c>
      <c r="Z209" s="2" t="str">
        <f t="shared" si="64"/>
        <v/>
      </c>
      <c r="AA209" s="2" t="str">
        <f t="shared" si="65"/>
        <v/>
      </c>
      <c r="AB209" s="2" t="str">
        <f t="shared" si="66"/>
        <v/>
      </c>
      <c r="AD209" s="21"/>
      <c r="AE209" s="3" t="str">
        <f t="shared" si="67"/>
        <v/>
      </c>
      <c r="AF209" s="3" t="str">
        <f>IF($A209="","",IF((AND($A209="ADD",OR(AE209="",AE209="In Use"))),"5",(_xlfn.XLOOKUP(AE209,ud_asset_status[lookupValue],ud_asset_status[lookupKey],""))))</f>
        <v/>
      </c>
      <c r="AG209" s="21"/>
      <c r="AI209" s="3" t="str">
        <f>IF($A209="ADD",IF(NOT(ISBLANK(AH209)),_xlfn.XLOOKUP(AH209,ar_replace_reason[lookupValue],ar_replace_reason[lookupKey],"ERROR"),""), "")</f>
        <v/>
      </c>
      <c r="AJ209" s="3" t="str">
        <f t="shared" si="68"/>
        <v/>
      </c>
      <c r="AK209" s="3" t="str">
        <f>IF($A209="","",IF((AND($A209="ADD",OR(AJ209="",AJ209="Queenstown-Lakes District Council"))),"70",(_xlfn.XLOOKUP(AJ209,ud_organisation_owner[lookupValue],ud_organisation_owner[lookupKey],""))))</f>
        <v/>
      </c>
      <c r="AL209" s="3" t="str">
        <f t="shared" si="69"/>
        <v/>
      </c>
      <c r="AM209" s="3" t="str">
        <f>IF($A209="","",IF((AND($A209="ADD",OR(AL209="",AL209="Queenstown-Lakes District Council"))),"70",(_xlfn.XLOOKUP(AL209,ud_organisation_owner[lookupValue],ud_organisation_owner[lookupKey],""))))</f>
        <v/>
      </c>
      <c r="AN209" s="3" t="str">
        <f t="shared" si="70"/>
        <v/>
      </c>
      <c r="AO209" s="3" t="str">
        <f>IF($A209="","",IF((AND($A209="ADD",OR(AN209="",AN209="Local Authority"))),"17",(_xlfn.XLOOKUP(AN209,ud_sub_organisation[lookupValue],ud_sub_organisation[lookupKey],""))))</f>
        <v/>
      </c>
      <c r="AP209" s="3" t="str">
        <f t="shared" si="71"/>
        <v/>
      </c>
      <c r="AQ209" s="3" t="str">
        <f>IF($A209="","",IF((AND($A209="ADD",OR(AP209="",AP209="Vested Assets"))),"12",(_xlfn.XLOOKUP(AP209,ud_work_category[lookupValue],ud_work_category[lookupKey],""))))</f>
        <v/>
      </c>
      <c r="AR209" s="20"/>
      <c r="AS209" s="2" t="str">
        <f t="shared" si="72"/>
        <v/>
      </c>
      <c r="AT209" s="2" t="str">
        <f t="shared" si="73"/>
        <v/>
      </c>
      <c r="AU209" s="3" t="str">
        <f t="shared" si="74"/>
        <v/>
      </c>
      <c r="AV209" s="3" t="str">
        <f>IF($A209="","",IF((AND($A209="ADD",OR(AU209="",AU209="Excellent"))),"1",(_xlfn.XLOOKUP(AU209,condition[lookupValue],condition[lookupKey],""))))</f>
        <v/>
      </c>
      <c r="AW209" s="21" t="str">
        <f t="shared" si="75"/>
        <v/>
      </c>
      <c r="AX209" s="5"/>
    </row>
    <row r="210" spans="2:50" x14ac:dyDescent="0.25">
      <c r="B210" s="4"/>
      <c r="E210" s="3" t="str">
        <f>IF($A210="ADD",IF(NOT(ISBLANK(D210)),_xlfn.XLOOKUP(D210,roadnames[lookupValue],roadnames[lookupKey],"ERROR"),""), "")</f>
        <v/>
      </c>
      <c r="F210" s="4"/>
      <c r="G210" s="4"/>
      <c r="H210" s="19"/>
      <c r="I210" s="19"/>
      <c r="K210" s="3" t="str">
        <f>IF($A210="ADD",IF(NOT(ISBLANK(J210)),_xlfn.XLOOKUP(J210,side[lookupValue],side[lookupKey],"ERROR"),""), "")</f>
        <v/>
      </c>
      <c r="L210" s="19" t="str">
        <f t="shared" si="57"/>
        <v/>
      </c>
      <c r="M210" s="4"/>
      <c r="O210" s="3" t="str">
        <f>IF($A210="ADD",IF(NOT(ISBLANK(N210)),_xlfn.XLOOKUP(N210,len_adjust_rsn[lookupValue],len_adjust_rsn[lookupKey],"ERROR"),""), "")</f>
        <v/>
      </c>
      <c r="P210" s="19"/>
      <c r="Q210" s="19" t="str">
        <f t="shared" si="58"/>
        <v/>
      </c>
      <c r="R210" s="19"/>
      <c r="S210" s="19" t="str">
        <f t="shared" si="59"/>
        <v/>
      </c>
      <c r="U210" s="3" t="str">
        <f>IF($A210="ADD",IF(NOT(ISBLANK(T210)),_xlfn.XLOOKUP(T210,ud_stopping_place_type[lookupValue],ud_stopping_place_type[lookupKey],"ERROR"),""), "")</f>
        <v/>
      </c>
      <c r="V210" s="2" t="str">
        <f t="shared" si="60"/>
        <v/>
      </c>
      <c r="W210" s="2" t="str">
        <f t="shared" si="61"/>
        <v/>
      </c>
      <c r="X210" s="2" t="str">
        <f t="shared" si="62"/>
        <v/>
      </c>
      <c r="Y210" s="2" t="str">
        <f t="shared" si="63"/>
        <v/>
      </c>
      <c r="Z210" s="2" t="str">
        <f t="shared" si="64"/>
        <v/>
      </c>
      <c r="AA210" s="2" t="str">
        <f t="shared" si="65"/>
        <v/>
      </c>
      <c r="AB210" s="2" t="str">
        <f t="shared" si="66"/>
        <v/>
      </c>
      <c r="AD210" s="21"/>
      <c r="AE210" s="3" t="str">
        <f t="shared" si="67"/>
        <v/>
      </c>
      <c r="AF210" s="3" t="str">
        <f>IF($A210="","",IF((AND($A210="ADD",OR(AE210="",AE210="In Use"))),"5",(_xlfn.XLOOKUP(AE210,ud_asset_status[lookupValue],ud_asset_status[lookupKey],""))))</f>
        <v/>
      </c>
      <c r="AG210" s="21"/>
      <c r="AI210" s="3" t="str">
        <f>IF($A210="ADD",IF(NOT(ISBLANK(AH210)),_xlfn.XLOOKUP(AH210,ar_replace_reason[lookupValue],ar_replace_reason[lookupKey],"ERROR"),""), "")</f>
        <v/>
      </c>
      <c r="AJ210" s="3" t="str">
        <f t="shared" si="68"/>
        <v/>
      </c>
      <c r="AK210" s="3" t="str">
        <f>IF($A210="","",IF((AND($A210="ADD",OR(AJ210="",AJ210="Queenstown-Lakes District Council"))),"70",(_xlfn.XLOOKUP(AJ210,ud_organisation_owner[lookupValue],ud_organisation_owner[lookupKey],""))))</f>
        <v/>
      </c>
      <c r="AL210" s="3" t="str">
        <f t="shared" si="69"/>
        <v/>
      </c>
      <c r="AM210" s="3" t="str">
        <f>IF($A210="","",IF((AND($A210="ADD",OR(AL210="",AL210="Queenstown-Lakes District Council"))),"70",(_xlfn.XLOOKUP(AL210,ud_organisation_owner[lookupValue],ud_organisation_owner[lookupKey],""))))</f>
        <v/>
      </c>
      <c r="AN210" s="3" t="str">
        <f t="shared" si="70"/>
        <v/>
      </c>
      <c r="AO210" s="3" t="str">
        <f>IF($A210="","",IF((AND($A210="ADD",OR(AN210="",AN210="Local Authority"))),"17",(_xlfn.XLOOKUP(AN210,ud_sub_organisation[lookupValue],ud_sub_organisation[lookupKey],""))))</f>
        <v/>
      </c>
      <c r="AP210" s="3" t="str">
        <f t="shared" si="71"/>
        <v/>
      </c>
      <c r="AQ210" s="3" t="str">
        <f>IF($A210="","",IF((AND($A210="ADD",OR(AP210="",AP210="Vested Assets"))),"12",(_xlfn.XLOOKUP(AP210,ud_work_category[lookupValue],ud_work_category[lookupKey],""))))</f>
        <v/>
      </c>
      <c r="AR210" s="20"/>
      <c r="AS210" s="2" t="str">
        <f t="shared" si="72"/>
        <v/>
      </c>
      <c r="AT210" s="2" t="str">
        <f t="shared" si="73"/>
        <v/>
      </c>
      <c r="AU210" s="3" t="str">
        <f t="shared" si="74"/>
        <v/>
      </c>
      <c r="AV210" s="3" t="str">
        <f>IF($A210="","",IF((AND($A210="ADD",OR(AU210="",AU210="Excellent"))),"1",(_xlfn.XLOOKUP(AU210,condition[lookupValue],condition[lookupKey],""))))</f>
        <v/>
      </c>
      <c r="AW210" s="21" t="str">
        <f t="shared" si="75"/>
        <v/>
      </c>
      <c r="AX210" s="5"/>
    </row>
    <row r="211" spans="2:50" x14ac:dyDescent="0.25">
      <c r="B211" s="4"/>
      <c r="E211" s="3" t="str">
        <f>IF($A211="ADD",IF(NOT(ISBLANK(D211)),_xlfn.XLOOKUP(D211,roadnames[lookupValue],roadnames[lookupKey],"ERROR"),""), "")</f>
        <v/>
      </c>
      <c r="F211" s="4"/>
      <c r="G211" s="4"/>
      <c r="H211" s="19"/>
      <c r="I211" s="19"/>
      <c r="K211" s="3" t="str">
        <f>IF($A211="ADD",IF(NOT(ISBLANK(J211)),_xlfn.XLOOKUP(J211,side[lookupValue],side[lookupKey],"ERROR"),""), "")</f>
        <v/>
      </c>
      <c r="L211" s="19" t="str">
        <f t="shared" si="57"/>
        <v/>
      </c>
      <c r="M211" s="4"/>
      <c r="O211" s="3" t="str">
        <f>IF($A211="ADD",IF(NOT(ISBLANK(N211)),_xlfn.XLOOKUP(N211,len_adjust_rsn[lookupValue],len_adjust_rsn[lookupKey],"ERROR"),""), "")</f>
        <v/>
      </c>
      <c r="P211" s="19"/>
      <c r="Q211" s="19" t="str">
        <f t="shared" si="58"/>
        <v/>
      </c>
      <c r="R211" s="19"/>
      <c r="S211" s="19" t="str">
        <f t="shared" si="59"/>
        <v/>
      </c>
      <c r="U211" s="3" t="str">
        <f>IF($A211="ADD",IF(NOT(ISBLANK(T211)),_xlfn.XLOOKUP(T211,ud_stopping_place_type[lookupValue],ud_stopping_place_type[lookupKey],"ERROR"),""), "")</f>
        <v/>
      </c>
      <c r="V211" s="2" t="str">
        <f t="shared" si="60"/>
        <v/>
      </c>
      <c r="W211" s="2" t="str">
        <f t="shared" si="61"/>
        <v/>
      </c>
      <c r="X211" s="2" t="str">
        <f t="shared" si="62"/>
        <v/>
      </c>
      <c r="Y211" s="2" t="str">
        <f t="shared" si="63"/>
        <v/>
      </c>
      <c r="Z211" s="2" t="str">
        <f t="shared" si="64"/>
        <v/>
      </c>
      <c r="AA211" s="2" t="str">
        <f t="shared" si="65"/>
        <v/>
      </c>
      <c r="AB211" s="2" t="str">
        <f t="shared" si="66"/>
        <v/>
      </c>
      <c r="AD211" s="21"/>
      <c r="AE211" s="3" t="str">
        <f t="shared" si="67"/>
        <v/>
      </c>
      <c r="AF211" s="3" t="str">
        <f>IF($A211="","",IF((AND($A211="ADD",OR(AE211="",AE211="In Use"))),"5",(_xlfn.XLOOKUP(AE211,ud_asset_status[lookupValue],ud_asset_status[lookupKey],""))))</f>
        <v/>
      </c>
      <c r="AG211" s="21"/>
      <c r="AI211" s="3" t="str">
        <f>IF($A211="ADD",IF(NOT(ISBLANK(AH211)),_xlfn.XLOOKUP(AH211,ar_replace_reason[lookupValue],ar_replace_reason[lookupKey],"ERROR"),""), "")</f>
        <v/>
      </c>
      <c r="AJ211" s="3" t="str">
        <f t="shared" si="68"/>
        <v/>
      </c>
      <c r="AK211" s="3" t="str">
        <f>IF($A211="","",IF((AND($A211="ADD",OR(AJ211="",AJ211="Queenstown-Lakes District Council"))),"70",(_xlfn.XLOOKUP(AJ211,ud_organisation_owner[lookupValue],ud_organisation_owner[lookupKey],""))))</f>
        <v/>
      </c>
      <c r="AL211" s="3" t="str">
        <f t="shared" si="69"/>
        <v/>
      </c>
      <c r="AM211" s="3" t="str">
        <f>IF($A211="","",IF((AND($A211="ADD",OR(AL211="",AL211="Queenstown-Lakes District Council"))),"70",(_xlfn.XLOOKUP(AL211,ud_organisation_owner[lookupValue],ud_organisation_owner[lookupKey],""))))</f>
        <v/>
      </c>
      <c r="AN211" s="3" t="str">
        <f t="shared" si="70"/>
        <v/>
      </c>
      <c r="AO211" s="3" t="str">
        <f>IF($A211="","",IF((AND($A211="ADD",OR(AN211="",AN211="Local Authority"))),"17",(_xlfn.XLOOKUP(AN211,ud_sub_organisation[lookupValue],ud_sub_organisation[lookupKey],""))))</f>
        <v/>
      </c>
      <c r="AP211" s="3" t="str">
        <f t="shared" si="71"/>
        <v/>
      </c>
      <c r="AQ211" s="3" t="str">
        <f>IF($A211="","",IF((AND($A211="ADD",OR(AP211="",AP211="Vested Assets"))),"12",(_xlfn.XLOOKUP(AP211,ud_work_category[lookupValue],ud_work_category[lookupKey],""))))</f>
        <v/>
      </c>
      <c r="AR211" s="20"/>
      <c r="AS211" s="2" t="str">
        <f t="shared" si="72"/>
        <v/>
      </c>
      <c r="AT211" s="2" t="str">
        <f t="shared" si="73"/>
        <v/>
      </c>
      <c r="AU211" s="3" t="str">
        <f t="shared" si="74"/>
        <v/>
      </c>
      <c r="AV211" s="3" t="str">
        <f>IF($A211="","",IF((AND($A211="ADD",OR(AU211="",AU211="Excellent"))),"1",(_xlfn.XLOOKUP(AU211,condition[lookupValue],condition[lookupKey],""))))</f>
        <v/>
      </c>
      <c r="AW211" s="21" t="str">
        <f t="shared" si="75"/>
        <v/>
      </c>
      <c r="AX211" s="5"/>
    </row>
    <row r="212" spans="2:50" x14ac:dyDescent="0.25">
      <c r="B212" s="4"/>
      <c r="E212" s="3" t="str">
        <f>IF($A212="ADD",IF(NOT(ISBLANK(D212)),_xlfn.XLOOKUP(D212,roadnames[lookupValue],roadnames[lookupKey],"ERROR"),""), "")</f>
        <v/>
      </c>
      <c r="F212" s="4"/>
      <c r="G212" s="4"/>
      <c r="H212" s="19"/>
      <c r="I212" s="19"/>
      <c r="K212" s="3" t="str">
        <f>IF($A212="ADD",IF(NOT(ISBLANK(J212)),_xlfn.XLOOKUP(J212,side[lookupValue],side[lookupKey],"ERROR"),""), "")</f>
        <v/>
      </c>
      <c r="L212" s="19" t="str">
        <f t="shared" si="57"/>
        <v/>
      </c>
      <c r="M212" s="4"/>
      <c r="O212" s="3" t="str">
        <f>IF($A212="ADD",IF(NOT(ISBLANK(N212)),_xlfn.XLOOKUP(N212,len_adjust_rsn[lookupValue],len_adjust_rsn[lookupKey],"ERROR"),""), "")</f>
        <v/>
      </c>
      <c r="P212" s="19"/>
      <c r="Q212" s="19" t="str">
        <f t="shared" si="58"/>
        <v/>
      </c>
      <c r="R212" s="19"/>
      <c r="S212" s="19" t="str">
        <f t="shared" si="59"/>
        <v/>
      </c>
      <c r="U212" s="3" t="str">
        <f>IF($A212="ADD",IF(NOT(ISBLANK(T212)),_xlfn.XLOOKUP(T212,ud_stopping_place_type[lookupValue],ud_stopping_place_type[lookupKey],"ERROR"),""), "")</f>
        <v/>
      </c>
      <c r="V212" s="2" t="str">
        <f t="shared" si="60"/>
        <v/>
      </c>
      <c r="W212" s="2" t="str">
        <f t="shared" si="61"/>
        <v/>
      </c>
      <c r="X212" s="2" t="str">
        <f t="shared" si="62"/>
        <v/>
      </c>
      <c r="Y212" s="2" t="str">
        <f t="shared" si="63"/>
        <v/>
      </c>
      <c r="Z212" s="2" t="str">
        <f t="shared" si="64"/>
        <v/>
      </c>
      <c r="AA212" s="2" t="str">
        <f t="shared" si="65"/>
        <v/>
      </c>
      <c r="AB212" s="2" t="str">
        <f t="shared" si="66"/>
        <v/>
      </c>
      <c r="AD212" s="21"/>
      <c r="AE212" s="3" t="str">
        <f t="shared" si="67"/>
        <v/>
      </c>
      <c r="AF212" s="3" t="str">
        <f>IF($A212="","",IF((AND($A212="ADD",OR(AE212="",AE212="In Use"))),"5",(_xlfn.XLOOKUP(AE212,ud_asset_status[lookupValue],ud_asset_status[lookupKey],""))))</f>
        <v/>
      </c>
      <c r="AG212" s="21"/>
      <c r="AI212" s="3" t="str">
        <f>IF($A212="ADD",IF(NOT(ISBLANK(AH212)),_xlfn.XLOOKUP(AH212,ar_replace_reason[lookupValue],ar_replace_reason[lookupKey],"ERROR"),""), "")</f>
        <v/>
      </c>
      <c r="AJ212" s="3" t="str">
        <f t="shared" si="68"/>
        <v/>
      </c>
      <c r="AK212" s="3" t="str">
        <f>IF($A212="","",IF((AND($A212="ADD",OR(AJ212="",AJ212="Queenstown-Lakes District Council"))),"70",(_xlfn.XLOOKUP(AJ212,ud_organisation_owner[lookupValue],ud_organisation_owner[lookupKey],""))))</f>
        <v/>
      </c>
      <c r="AL212" s="3" t="str">
        <f t="shared" si="69"/>
        <v/>
      </c>
      <c r="AM212" s="3" t="str">
        <f>IF($A212="","",IF((AND($A212="ADD",OR(AL212="",AL212="Queenstown-Lakes District Council"))),"70",(_xlfn.XLOOKUP(AL212,ud_organisation_owner[lookupValue],ud_organisation_owner[lookupKey],""))))</f>
        <v/>
      </c>
      <c r="AN212" s="3" t="str">
        <f t="shared" si="70"/>
        <v/>
      </c>
      <c r="AO212" s="3" t="str">
        <f>IF($A212="","",IF((AND($A212="ADD",OR(AN212="",AN212="Local Authority"))),"17",(_xlfn.XLOOKUP(AN212,ud_sub_organisation[lookupValue],ud_sub_organisation[lookupKey],""))))</f>
        <v/>
      </c>
      <c r="AP212" s="3" t="str">
        <f t="shared" si="71"/>
        <v/>
      </c>
      <c r="AQ212" s="3" t="str">
        <f>IF($A212="","",IF((AND($A212="ADD",OR(AP212="",AP212="Vested Assets"))),"12",(_xlfn.XLOOKUP(AP212,ud_work_category[lookupValue],ud_work_category[lookupKey],""))))</f>
        <v/>
      </c>
      <c r="AR212" s="20"/>
      <c r="AS212" s="2" t="str">
        <f t="shared" si="72"/>
        <v/>
      </c>
      <c r="AT212" s="2" t="str">
        <f t="shared" si="73"/>
        <v/>
      </c>
      <c r="AU212" s="3" t="str">
        <f t="shared" si="74"/>
        <v/>
      </c>
      <c r="AV212" s="3" t="str">
        <f>IF($A212="","",IF((AND($A212="ADD",OR(AU212="",AU212="Excellent"))),"1",(_xlfn.XLOOKUP(AU212,condition[lookupValue],condition[lookupKey],""))))</f>
        <v/>
      </c>
      <c r="AW212" s="21" t="str">
        <f t="shared" si="75"/>
        <v/>
      </c>
      <c r="AX212" s="5"/>
    </row>
    <row r="213" spans="2:50" x14ac:dyDescent="0.25">
      <c r="B213" s="4"/>
      <c r="E213" s="3" t="str">
        <f>IF($A213="ADD",IF(NOT(ISBLANK(D213)),_xlfn.XLOOKUP(D213,roadnames[lookupValue],roadnames[lookupKey],"ERROR"),""), "")</f>
        <v/>
      </c>
      <c r="F213" s="4"/>
      <c r="G213" s="4"/>
      <c r="H213" s="19"/>
      <c r="I213" s="19"/>
      <c r="K213" s="3" t="str">
        <f>IF($A213="ADD",IF(NOT(ISBLANK(J213)),_xlfn.XLOOKUP(J213,side[lookupValue],side[lookupKey],"ERROR"),""), "")</f>
        <v/>
      </c>
      <c r="L213" s="19" t="str">
        <f t="shared" si="57"/>
        <v/>
      </c>
      <c r="M213" s="4"/>
      <c r="O213" s="3" t="str">
        <f>IF($A213="ADD",IF(NOT(ISBLANK(N213)),_xlfn.XLOOKUP(N213,len_adjust_rsn[lookupValue],len_adjust_rsn[lookupKey],"ERROR"),""), "")</f>
        <v/>
      </c>
      <c r="P213" s="19"/>
      <c r="Q213" s="19" t="str">
        <f t="shared" si="58"/>
        <v/>
      </c>
      <c r="R213" s="19"/>
      <c r="S213" s="19" t="str">
        <f t="shared" si="59"/>
        <v/>
      </c>
      <c r="U213" s="3" t="str">
        <f>IF($A213="ADD",IF(NOT(ISBLANK(T213)),_xlfn.XLOOKUP(T213,ud_stopping_place_type[lookupValue],ud_stopping_place_type[lookupKey],"ERROR"),""), "")</f>
        <v/>
      </c>
      <c r="V213" s="2" t="str">
        <f t="shared" si="60"/>
        <v/>
      </c>
      <c r="W213" s="2" t="str">
        <f t="shared" si="61"/>
        <v/>
      </c>
      <c r="X213" s="2" t="str">
        <f t="shared" si="62"/>
        <v/>
      </c>
      <c r="Y213" s="2" t="str">
        <f t="shared" si="63"/>
        <v/>
      </c>
      <c r="Z213" s="2" t="str">
        <f t="shared" si="64"/>
        <v/>
      </c>
      <c r="AA213" s="2" t="str">
        <f t="shared" si="65"/>
        <v/>
      </c>
      <c r="AB213" s="2" t="str">
        <f t="shared" si="66"/>
        <v/>
      </c>
      <c r="AD213" s="21"/>
      <c r="AE213" s="3" t="str">
        <f t="shared" si="67"/>
        <v/>
      </c>
      <c r="AF213" s="3" t="str">
        <f>IF($A213="","",IF((AND($A213="ADD",OR(AE213="",AE213="In Use"))),"5",(_xlfn.XLOOKUP(AE213,ud_asset_status[lookupValue],ud_asset_status[lookupKey],""))))</f>
        <v/>
      </c>
      <c r="AG213" s="21"/>
      <c r="AI213" s="3" t="str">
        <f>IF($A213="ADD",IF(NOT(ISBLANK(AH213)),_xlfn.XLOOKUP(AH213,ar_replace_reason[lookupValue],ar_replace_reason[lookupKey],"ERROR"),""), "")</f>
        <v/>
      </c>
      <c r="AJ213" s="3" t="str">
        <f t="shared" si="68"/>
        <v/>
      </c>
      <c r="AK213" s="3" t="str">
        <f>IF($A213="","",IF((AND($A213="ADD",OR(AJ213="",AJ213="Queenstown-Lakes District Council"))),"70",(_xlfn.XLOOKUP(AJ213,ud_organisation_owner[lookupValue],ud_organisation_owner[lookupKey],""))))</f>
        <v/>
      </c>
      <c r="AL213" s="3" t="str">
        <f t="shared" si="69"/>
        <v/>
      </c>
      <c r="AM213" s="3" t="str">
        <f>IF($A213="","",IF((AND($A213="ADD",OR(AL213="",AL213="Queenstown-Lakes District Council"))),"70",(_xlfn.XLOOKUP(AL213,ud_organisation_owner[lookupValue],ud_organisation_owner[lookupKey],""))))</f>
        <v/>
      </c>
      <c r="AN213" s="3" t="str">
        <f t="shared" si="70"/>
        <v/>
      </c>
      <c r="AO213" s="3" t="str">
        <f>IF($A213="","",IF((AND($A213="ADD",OR(AN213="",AN213="Local Authority"))),"17",(_xlfn.XLOOKUP(AN213,ud_sub_organisation[lookupValue],ud_sub_organisation[lookupKey],""))))</f>
        <v/>
      </c>
      <c r="AP213" s="3" t="str">
        <f t="shared" si="71"/>
        <v/>
      </c>
      <c r="AQ213" s="3" t="str">
        <f>IF($A213="","",IF((AND($A213="ADD",OR(AP213="",AP213="Vested Assets"))),"12",(_xlfn.XLOOKUP(AP213,ud_work_category[lookupValue],ud_work_category[lookupKey],""))))</f>
        <v/>
      </c>
      <c r="AR213" s="20"/>
      <c r="AS213" s="2" t="str">
        <f t="shared" si="72"/>
        <v/>
      </c>
      <c r="AT213" s="2" t="str">
        <f t="shared" si="73"/>
        <v/>
      </c>
      <c r="AU213" s="3" t="str">
        <f t="shared" si="74"/>
        <v/>
      </c>
      <c r="AV213" s="3" t="str">
        <f>IF($A213="","",IF((AND($A213="ADD",OR(AU213="",AU213="Excellent"))),"1",(_xlfn.XLOOKUP(AU213,condition[lookupValue],condition[lookupKey],""))))</f>
        <v/>
      </c>
      <c r="AW213" s="21" t="str">
        <f t="shared" si="75"/>
        <v/>
      </c>
      <c r="AX213" s="5"/>
    </row>
    <row r="214" spans="2:50" x14ac:dyDescent="0.25">
      <c r="B214" s="4"/>
      <c r="E214" s="3" t="str">
        <f>IF($A214="ADD",IF(NOT(ISBLANK(D214)),_xlfn.XLOOKUP(D214,roadnames[lookupValue],roadnames[lookupKey],"ERROR"),""), "")</f>
        <v/>
      </c>
      <c r="F214" s="4"/>
      <c r="G214" s="4"/>
      <c r="H214" s="19"/>
      <c r="I214" s="19"/>
      <c r="K214" s="3" t="str">
        <f>IF($A214="ADD",IF(NOT(ISBLANK(J214)),_xlfn.XLOOKUP(J214,side[lookupValue],side[lookupKey],"ERROR"),""), "")</f>
        <v/>
      </c>
      <c r="L214" s="19" t="str">
        <f t="shared" si="57"/>
        <v/>
      </c>
      <c r="M214" s="4"/>
      <c r="O214" s="3" t="str">
        <f>IF($A214="ADD",IF(NOT(ISBLANK(N214)),_xlfn.XLOOKUP(N214,len_adjust_rsn[lookupValue],len_adjust_rsn[lookupKey],"ERROR"),""), "")</f>
        <v/>
      </c>
      <c r="P214" s="19"/>
      <c r="Q214" s="19" t="str">
        <f t="shared" si="58"/>
        <v/>
      </c>
      <c r="R214" s="19"/>
      <c r="S214" s="19" t="str">
        <f t="shared" si="59"/>
        <v/>
      </c>
      <c r="U214" s="3" t="str">
        <f>IF($A214="ADD",IF(NOT(ISBLANK(T214)),_xlfn.XLOOKUP(T214,ud_stopping_place_type[lookupValue],ud_stopping_place_type[lookupKey],"ERROR"),""), "")</f>
        <v/>
      </c>
      <c r="V214" s="2" t="str">
        <f t="shared" si="60"/>
        <v/>
      </c>
      <c r="W214" s="2" t="str">
        <f t="shared" si="61"/>
        <v/>
      </c>
      <c r="X214" s="2" t="str">
        <f t="shared" si="62"/>
        <v/>
      </c>
      <c r="Y214" s="2" t="str">
        <f t="shared" si="63"/>
        <v/>
      </c>
      <c r="Z214" s="2" t="str">
        <f t="shared" si="64"/>
        <v/>
      </c>
      <c r="AA214" s="2" t="str">
        <f t="shared" si="65"/>
        <v/>
      </c>
      <c r="AB214" s="2" t="str">
        <f t="shared" si="66"/>
        <v/>
      </c>
      <c r="AD214" s="21"/>
      <c r="AE214" s="3" t="str">
        <f t="shared" si="67"/>
        <v/>
      </c>
      <c r="AF214" s="3" t="str">
        <f>IF($A214="","",IF((AND($A214="ADD",OR(AE214="",AE214="In Use"))),"5",(_xlfn.XLOOKUP(AE214,ud_asset_status[lookupValue],ud_asset_status[lookupKey],""))))</f>
        <v/>
      </c>
      <c r="AG214" s="21"/>
      <c r="AI214" s="3" t="str">
        <f>IF($A214="ADD",IF(NOT(ISBLANK(AH214)),_xlfn.XLOOKUP(AH214,ar_replace_reason[lookupValue],ar_replace_reason[lookupKey],"ERROR"),""), "")</f>
        <v/>
      </c>
      <c r="AJ214" s="3" t="str">
        <f t="shared" si="68"/>
        <v/>
      </c>
      <c r="AK214" s="3" t="str">
        <f>IF($A214="","",IF((AND($A214="ADD",OR(AJ214="",AJ214="Queenstown-Lakes District Council"))),"70",(_xlfn.XLOOKUP(AJ214,ud_organisation_owner[lookupValue],ud_organisation_owner[lookupKey],""))))</f>
        <v/>
      </c>
      <c r="AL214" s="3" t="str">
        <f t="shared" si="69"/>
        <v/>
      </c>
      <c r="AM214" s="3" t="str">
        <f>IF($A214="","",IF((AND($A214="ADD",OR(AL214="",AL214="Queenstown-Lakes District Council"))),"70",(_xlfn.XLOOKUP(AL214,ud_organisation_owner[lookupValue],ud_organisation_owner[lookupKey],""))))</f>
        <v/>
      </c>
      <c r="AN214" s="3" t="str">
        <f t="shared" si="70"/>
        <v/>
      </c>
      <c r="AO214" s="3" t="str">
        <f>IF($A214="","",IF((AND($A214="ADD",OR(AN214="",AN214="Local Authority"))),"17",(_xlfn.XLOOKUP(AN214,ud_sub_organisation[lookupValue],ud_sub_organisation[lookupKey],""))))</f>
        <v/>
      </c>
      <c r="AP214" s="3" t="str">
        <f t="shared" si="71"/>
        <v/>
      </c>
      <c r="AQ214" s="3" t="str">
        <f>IF($A214="","",IF((AND($A214="ADD",OR(AP214="",AP214="Vested Assets"))),"12",(_xlfn.XLOOKUP(AP214,ud_work_category[lookupValue],ud_work_category[lookupKey],""))))</f>
        <v/>
      </c>
      <c r="AR214" s="20"/>
      <c r="AS214" s="2" t="str">
        <f t="shared" si="72"/>
        <v/>
      </c>
      <c r="AT214" s="2" t="str">
        <f t="shared" si="73"/>
        <v/>
      </c>
      <c r="AU214" s="3" t="str">
        <f t="shared" si="74"/>
        <v/>
      </c>
      <c r="AV214" s="3" t="str">
        <f>IF($A214="","",IF((AND($A214="ADD",OR(AU214="",AU214="Excellent"))),"1",(_xlfn.XLOOKUP(AU214,condition[lookupValue],condition[lookupKey],""))))</f>
        <v/>
      </c>
      <c r="AW214" s="21" t="str">
        <f t="shared" si="75"/>
        <v/>
      </c>
      <c r="AX214" s="5"/>
    </row>
    <row r="215" spans="2:50" x14ac:dyDescent="0.25">
      <c r="B215" s="4"/>
      <c r="E215" s="3" t="str">
        <f>IF($A215="ADD",IF(NOT(ISBLANK(D215)),_xlfn.XLOOKUP(D215,roadnames[lookupValue],roadnames[lookupKey],"ERROR"),""), "")</f>
        <v/>
      </c>
      <c r="F215" s="4"/>
      <c r="G215" s="4"/>
      <c r="H215" s="19"/>
      <c r="I215" s="19"/>
      <c r="K215" s="3" t="str">
        <f>IF($A215="ADD",IF(NOT(ISBLANK(J215)),_xlfn.XLOOKUP(J215,side[lookupValue],side[lookupKey],"ERROR"),""), "")</f>
        <v/>
      </c>
      <c r="L215" s="19" t="str">
        <f t="shared" si="57"/>
        <v/>
      </c>
      <c r="M215" s="4"/>
      <c r="O215" s="3" t="str">
        <f>IF($A215="ADD",IF(NOT(ISBLANK(N215)),_xlfn.XLOOKUP(N215,len_adjust_rsn[lookupValue],len_adjust_rsn[lookupKey],"ERROR"),""), "")</f>
        <v/>
      </c>
      <c r="P215" s="19"/>
      <c r="Q215" s="19" t="str">
        <f t="shared" si="58"/>
        <v/>
      </c>
      <c r="R215" s="19"/>
      <c r="S215" s="19" t="str">
        <f t="shared" si="59"/>
        <v/>
      </c>
      <c r="U215" s="3" t="str">
        <f>IF($A215="ADD",IF(NOT(ISBLANK(T215)),_xlfn.XLOOKUP(T215,ud_stopping_place_type[lookupValue],ud_stopping_place_type[lookupKey],"ERROR"),""), "")</f>
        <v/>
      </c>
      <c r="V215" s="2" t="str">
        <f t="shared" si="60"/>
        <v/>
      </c>
      <c r="W215" s="2" t="str">
        <f t="shared" si="61"/>
        <v/>
      </c>
      <c r="X215" s="2" t="str">
        <f t="shared" si="62"/>
        <v/>
      </c>
      <c r="Y215" s="2" t="str">
        <f t="shared" si="63"/>
        <v/>
      </c>
      <c r="Z215" s="2" t="str">
        <f t="shared" si="64"/>
        <v/>
      </c>
      <c r="AA215" s="2" t="str">
        <f t="shared" si="65"/>
        <v/>
      </c>
      <c r="AB215" s="2" t="str">
        <f t="shared" si="66"/>
        <v/>
      </c>
      <c r="AD215" s="21"/>
      <c r="AE215" s="3" t="str">
        <f t="shared" si="67"/>
        <v/>
      </c>
      <c r="AF215" s="3" t="str">
        <f>IF($A215="","",IF((AND($A215="ADD",OR(AE215="",AE215="In Use"))),"5",(_xlfn.XLOOKUP(AE215,ud_asset_status[lookupValue],ud_asset_status[lookupKey],""))))</f>
        <v/>
      </c>
      <c r="AG215" s="21"/>
      <c r="AI215" s="3" t="str">
        <f>IF($A215="ADD",IF(NOT(ISBLANK(AH215)),_xlfn.XLOOKUP(AH215,ar_replace_reason[lookupValue],ar_replace_reason[lookupKey],"ERROR"),""), "")</f>
        <v/>
      </c>
      <c r="AJ215" s="3" t="str">
        <f t="shared" si="68"/>
        <v/>
      </c>
      <c r="AK215" s="3" t="str">
        <f>IF($A215="","",IF((AND($A215="ADD",OR(AJ215="",AJ215="Queenstown-Lakes District Council"))),"70",(_xlfn.XLOOKUP(AJ215,ud_organisation_owner[lookupValue],ud_organisation_owner[lookupKey],""))))</f>
        <v/>
      </c>
      <c r="AL215" s="3" t="str">
        <f t="shared" si="69"/>
        <v/>
      </c>
      <c r="AM215" s="3" t="str">
        <f>IF($A215="","",IF((AND($A215="ADD",OR(AL215="",AL215="Queenstown-Lakes District Council"))),"70",(_xlfn.XLOOKUP(AL215,ud_organisation_owner[lookupValue],ud_organisation_owner[lookupKey],""))))</f>
        <v/>
      </c>
      <c r="AN215" s="3" t="str">
        <f t="shared" si="70"/>
        <v/>
      </c>
      <c r="AO215" s="3" t="str">
        <f>IF($A215="","",IF((AND($A215="ADD",OR(AN215="",AN215="Local Authority"))),"17",(_xlfn.XLOOKUP(AN215,ud_sub_organisation[lookupValue],ud_sub_organisation[lookupKey],""))))</f>
        <v/>
      </c>
      <c r="AP215" s="3" t="str">
        <f t="shared" si="71"/>
        <v/>
      </c>
      <c r="AQ215" s="3" t="str">
        <f>IF($A215="","",IF((AND($A215="ADD",OR(AP215="",AP215="Vested Assets"))),"12",(_xlfn.XLOOKUP(AP215,ud_work_category[lookupValue],ud_work_category[lookupKey],""))))</f>
        <v/>
      </c>
      <c r="AR215" s="20"/>
      <c r="AS215" s="2" t="str">
        <f t="shared" si="72"/>
        <v/>
      </c>
      <c r="AT215" s="2" t="str">
        <f t="shared" si="73"/>
        <v/>
      </c>
      <c r="AU215" s="3" t="str">
        <f t="shared" si="74"/>
        <v/>
      </c>
      <c r="AV215" s="3" t="str">
        <f>IF($A215="","",IF((AND($A215="ADD",OR(AU215="",AU215="Excellent"))),"1",(_xlfn.XLOOKUP(AU215,condition[lookupValue],condition[lookupKey],""))))</f>
        <v/>
      </c>
      <c r="AW215" s="21" t="str">
        <f t="shared" si="75"/>
        <v/>
      </c>
      <c r="AX215" s="5"/>
    </row>
    <row r="216" spans="2:50" x14ac:dyDescent="0.25">
      <c r="B216" s="4"/>
      <c r="E216" s="3" t="str">
        <f>IF($A216="ADD",IF(NOT(ISBLANK(D216)),_xlfn.XLOOKUP(D216,roadnames[lookupValue],roadnames[lookupKey],"ERROR"),""), "")</f>
        <v/>
      </c>
      <c r="F216" s="4"/>
      <c r="G216" s="4"/>
      <c r="H216" s="19"/>
      <c r="I216" s="19"/>
      <c r="K216" s="3" t="str">
        <f>IF($A216="ADD",IF(NOT(ISBLANK(J216)),_xlfn.XLOOKUP(J216,side[lookupValue],side[lookupKey],"ERROR"),""), "")</f>
        <v/>
      </c>
      <c r="L216" s="19" t="str">
        <f t="shared" si="57"/>
        <v/>
      </c>
      <c r="M216" s="4"/>
      <c r="O216" s="3" t="str">
        <f>IF($A216="ADD",IF(NOT(ISBLANK(N216)),_xlfn.XLOOKUP(N216,len_adjust_rsn[lookupValue],len_adjust_rsn[lookupKey],"ERROR"),""), "")</f>
        <v/>
      </c>
      <c r="P216" s="19"/>
      <c r="Q216" s="19" t="str">
        <f t="shared" si="58"/>
        <v/>
      </c>
      <c r="R216" s="19"/>
      <c r="S216" s="19" t="str">
        <f t="shared" si="59"/>
        <v/>
      </c>
      <c r="U216" s="3" t="str">
        <f>IF($A216="ADD",IF(NOT(ISBLANK(T216)),_xlfn.XLOOKUP(T216,ud_stopping_place_type[lookupValue],ud_stopping_place_type[lookupKey],"ERROR"),""), "")</f>
        <v/>
      </c>
      <c r="V216" s="2" t="str">
        <f t="shared" si="60"/>
        <v/>
      </c>
      <c r="W216" s="2" t="str">
        <f t="shared" si="61"/>
        <v/>
      </c>
      <c r="X216" s="2" t="str">
        <f t="shared" si="62"/>
        <v/>
      </c>
      <c r="Y216" s="2" t="str">
        <f t="shared" si="63"/>
        <v/>
      </c>
      <c r="Z216" s="2" t="str">
        <f t="shared" si="64"/>
        <v/>
      </c>
      <c r="AA216" s="2" t="str">
        <f t="shared" si="65"/>
        <v/>
      </c>
      <c r="AB216" s="2" t="str">
        <f t="shared" si="66"/>
        <v/>
      </c>
      <c r="AD216" s="21"/>
      <c r="AE216" s="3" t="str">
        <f t="shared" si="67"/>
        <v/>
      </c>
      <c r="AF216" s="3" t="str">
        <f>IF($A216="","",IF((AND($A216="ADD",OR(AE216="",AE216="In Use"))),"5",(_xlfn.XLOOKUP(AE216,ud_asset_status[lookupValue],ud_asset_status[lookupKey],""))))</f>
        <v/>
      </c>
      <c r="AG216" s="21"/>
      <c r="AI216" s="3" t="str">
        <f>IF($A216="ADD",IF(NOT(ISBLANK(AH216)),_xlfn.XLOOKUP(AH216,ar_replace_reason[lookupValue],ar_replace_reason[lookupKey],"ERROR"),""), "")</f>
        <v/>
      </c>
      <c r="AJ216" s="3" t="str">
        <f t="shared" si="68"/>
        <v/>
      </c>
      <c r="AK216" s="3" t="str">
        <f>IF($A216="","",IF((AND($A216="ADD",OR(AJ216="",AJ216="Queenstown-Lakes District Council"))),"70",(_xlfn.XLOOKUP(AJ216,ud_organisation_owner[lookupValue],ud_organisation_owner[lookupKey],""))))</f>
        <v/>
      </c>
      <c r="AL216" s="3" t="str">
        <f t="shared" si="69"/>
        <v/>
      </c>
      <c r="AM216" s="3" t="str">
        <f>IF($A216="","",IF((AND($A216="ADD",OR(AL216="",AL216="Queenstown-Lakes District Council"))),"70",(_xlfn.XLOOKUP(AL216,ud_organisation_owner[lookupValue],ud_organisation_owner[lookupKey],""))))</f>
        <v/>
      </c>
      <c r="AN216" s="3" t="str">
        <f t="shared" si="70"/>
        <v/>
      </c>
      <c r="AO216" s="3" t="str">
        <f>IF($A216="","",IF((AND($A216="ADD",OR(AN216="",AN216="Local Authority"))),"17",(_xlfn.XLOOKUP(AN216,ud_sub_organisation[lookupValue],ud_sub_organisation[lookupKey],""))))</f>
        <v/>
      </c>
      <c r="AP216" s="3" t="str">
        <f t="shared" si="71"/>
        <v/>
      </c>
      <c r="AQ216" s="3" t="str">
        <f>IF($A216="","",IF((AND($A216="ADD",OR(AP216="",AP216="Vested Assets"))),"12",(_xlfn.XLOOKUP(AP216,ud_work_category[lookupValue],ud_work_category[lookupKey],""))))</f>
        <v/>
      </c>
      <c r="AR216" s="20"/>
      <c r="AS216" s="2" t="str">
        <f t="shared" si="72"/>
        <v/>
      </c>
      <c r="AT216" s="2" t="str">
        <f t="shared" si="73"/>
        <v/>
      </c>
      <c r="AU216" s="3" t="str">
        <f t="shared" si="74"/>
        <v/>
      </c>
      <c r="AV216" s="3" t="str">
        <f>IF($A216="","",IF((AND($A216="ADD",OR(AU216="",AU216="Excellent"))),"1",(_xlfn.XLOOKUP(AU216,condition[lookupValue],condition[lookupKey],""))))</f>
        <v/>
      </c>
      <c r="AW216" s="21" t="str">
        <f t="shared" si="75"/>
        <v/>
      </c>
      <c r="AX216" s="5"/>
    </row>
    <row r="217" spans="2:50" x14ac:dyDescent="0.25">
      <c r="B217" s="4"/>
      <c r="E217" s="3" t="str">
        <f>IF($A217="ADD",IF(NOT(ISBLANK(D217)),_xlfn.XLOOKUP(D217,roadnames[lookupValue],roadnames[lookupKey],"ERROR"),""), "")</f>
        <v/>
      </c>
      <c r="F217" s="4"/>
      <c r="G217" s="4"/>
      <c r="H217" s="19"/>
      <c r="I217" s="19"/>
      <c r="K217" s="3" t="str">
        <f>IF($A217="ADD",IF(NOT(ISBLANK(J217)),_xlfn.XLOOKUP(J217,side[lookupValue],side[lookupKey],"ERROR"),""), "")</f>
        <v/>
      </c>
      <c r="L217" s="19" t="str">
        <f t="shared" si="57"/>
        <v/>
      </c>
      <c r="M217" s="4"/>
      <c r="O217" s="3" t="str">
        <f>IF($A217="ADD",IF(NOT(ISBLANK(N217)),_xlfn.XLOOKUP(N217,len_adjust_rsn[lookupValue],len_adjust_rsn[lookupKey],"ERROR"),""), "")</f>
        <v/>
      </c>
      <c r="P217" s="19"/>
      <c r="Q217" s="19" t="str">
        <f t="shared" si="58"/>
        <v/>
      </c>
      <c r="R217" s="19"/>
      <c r="S217" s="19" t="str">
        <f t="shared" si="59"/>
        <v/>
      </c>
      <c r="U217" s="3" t="str">
        <f>IF($A217="ADD",IF(NOT(ISBLANK(T217)),_xlfn.XLOOKUP(T217,ud_stopping_place_type[lookupValue],ud_stopping_place_type[lookupKey],"ERROR"),""), "")</f>
        <v/>
      </c>
      <c r="V217" s="2" t="str">
        <f t="shared" si="60"/>
        <v/>
      </c>
      <c r="W217" s="2" t="str">
        <f t="shared" si="61"/>
        <v/>
      </c>
      <c r="X217" s="2" t="str">
        <f t="shared" si="62"/>
        <v/>
      </c>
      <c r="Y217" s="2" t="str">
        <f t="shared" si="63"/>
        <v/>
      </c>
      <c r="Z217" s="2" t="str">
        <f t="shared" si="64"/>
        <v/>
      </c>
      <c r="AA217" s="2" t="str">
        <f t="shared" si="65"/>
        <v/>
      </c>
      <c r="AB217" s="2" t="str">
        <f t="shared" si="66"/>
        <v/>
      </c>
      <c r="AD217" s="21"/>
      <c r="AE217" s="3" t="str">
        <f t="shared" si="67"/>
        <v/>
      </c>
      <c r="AF217" s="3" t="str">
        <f>IF($A217="","",IF((AND($A217="ADD",OR(AE217="",AE217="In Use"))),"5",(_xlfn.XLOOKUP(AE217,ud_asset_status[lookupValue],ud_asset_status[lookupKey],""))))</f>
        <v/>
      </c>
      <c r="AG217" s="21"/>
      <c r="AI217" s="3" t="str">
        <f>IF($A217="ADD",IF(NOT(ISBLANK(AH217)),_xlfn.XLOOKUP(AH217,ar_replace_reason[lookupValue],ar_replace_reason[lookupKey],"ERROR"),""), "")</f>
        <v/>
      </c>
      <c r="AJ217" s="3" t="str">
        <f t="shared" si="68"/>
        <v/>
      </c>
      <c r="AK217" s="3" t="str">
        <f>IF($A217="","",IF((AND($A217="ADD",OR(AJ217="",AJ217="Queenstown-Lakes District Council"))),"70",(_xlfn.XLOOKUP(AJ217,ud_organisation_owner[lookupValue],ud_organisation_owner[lookupKey],""))))</f>
        <v/>
      </c>
      <c r="AL217" s="3" t="str">
        <f t="shared" si="69"/>
        <v/>
      </c>
      <c r="AM217" s="3" t="str">
        <f>IF($A217="","",IF((AND($A217="ADD",OR(AL217="",AL217="Queenstown-Lakes District Council"))),"70",(_xlfn.XLOOKUP(AL217,ud_organisation_owner[lookupValue],ud_organisation_owner[lookupKey],""))))</f>
        <v/>
      </c>
      <c r="AN217" s="3" t="str">
        <f t="shared" si="70"/>
        <v/>
      </c>
      <c r="AO217" s="3" t="str">
        <f>IF($A217="","",IF((AND($A217="ADD",OR(AN217="",AN217="Local Authority"))),"17",(_xlfn.XLOOKUP(AN217,ud_sub_organisation[lookupValue],ud_sub_organisation[lookupKey],""))))</f>
        <v/>
      </c>
      <c r="AP217" s="3" t="str">
        <f t="shared" si="71"/>
        <v/>
      </c>
      <c r="AQ217" s="3" t="str">
        <f>IF($A217="","",IF((AND($A217="ADD",OR(AP217="",AP217="Vested Assets"))),"12",(_xlfn.XLOOKUP(AP217,ud_work_category[lookupValue],ud_work_category[lookupKey],""))))</f>
        <v/>
      </c>
      <c r="AR217" s="20"/>
      <c r="AS217" s="2" t="str">
        <f t="shared" si="72"/>
        <v/>
      </c>
      <c r="AT217" s="2" t="str">
        <f t="shared" si="73"/>
        <v/>
      </c>
      <c r="AU217" s="3" t="str">
        <f t="shared" si="74"/>
        <v/>
      </c>
      <c r="AV217" s="3" t="str">
        <f>IF($A217="","",IF((AND($A217="ADD",OR(AU217="",AU217="Excellent"))),"1",(_xlfn.XLOOKUP(AU217,condition[lookupValue],condition[lookupKey],""))))</f>
        <v/>
      </c>
      <c r="AW217" s="21" t="str">
        <f t="shared" si="75"/>
        <v/>
      </c>
      <c r="AX217" s="5"/>
    </row>
    <row r="218" spans="2:50" x14ac:dyDescent="0.25">
      <c r="B218" s="4"/>
      <c r="E218" s="3" t="str">
        <f>IF($A218="ADD",IF(NOT(ISBLANK(D218)),_xlfn.XLOOKUP(D218,roadnames[lookupValue],roadnames[lookupKey],"ERROR"),""), "")</f>
        <v/>
      </c>
      <c r="F218" s="4"/>
      <c r="G218" s="4"/>
      <c r="H218" s="19"/>
      <c r="I218" s="19"/>
      <c r="K218" s="3" t="str">
        <f>IF($A218="ADD",IF(NOT(ISBLANK(J218)),_xlfn.XLOOKUP(J218,side[lookupValue],side[lookupKey],"ERROR"),""), "")</f>
        <v/>
      </c>
      <c r="L218" s="19" t="str">
        <f t="shared" si="57"/>
        <v/>
      </c>
      <c r="M218" s="4"/>
      <c r="O218" s="3" t="str">
        <f>IF($A218="ADD",IF(NOT(ISBLANK(N218)),_xlfn.XLOOKUP(N218,len_adjust_rsn[lookupValue],len_adjust_rsn[lookupKey],"ERROR"),""), "")</f>
        <v/>
      </c>
      <c r="P218" s="19"/>
      <c r="Q218" s="19" t="str">
        <f t="shared" si="58"/>
        <v/>
      </c>
      <c r="R218" s="19"/>
      <c r="S218" s="19" t="str">
        <f t="shared" si="59"/>
        <v/>
      </c>
      <c r="U218" s="3" t="str">
        <f>IF($A218="ADD",IF(NOT(ISBLANK(T218)),_xlfn.XLOOKUP(T218,ud_stopping_place_type[lookupValue],ud_stopping_place_type[lookupKey],"ERROR"),""), "")</f>
        <v/>
      </c>
      <c r="V218" s="2" t="str">
        <f t="shared" si="60"/>
        <v/>
      </c>
      <c r="W218" s="2" t="str">
        <f t="shared" si="61"/>
        <v/>
      </c>
      <c r="X218" s="2" t="str">
        <f t="shared" si="62"/>
        <v/>
      </c>
      <c r="Y218" s="2" t="str">
        <f t="shared" si="63"/>
        <v/>
      </c>
      <c r="Z218" s="2" t="str">
        <f t="shared" si="64"/>
        <v/>
      </c>
      <c r="AA218" s="2" t="str">
        <f t="shared" si="65"/>
        <v/>
      </c>
      <c r="AB218" s="2" t="str">
        <f t="shared" si="66"/>
        <v/>
      </c>
      <c r="AD218" s="21"/>
      <c r="AE218" s="3" t="str">
        <f t="shared" si="67"/>
        <v/>
      </c>
      <c r="AF218" s="3" t="str">
        <f>IF($A218="","",IF((AND($A218="ADD",OR(AE218="",AE218="In Use"))),"5",(_xlfn.XLOOKUP(AE218,ud_asset_status[lookupValue],ud_asset_status[lookupKey],""))))</f>
        <v/>
      </c>
      <c r="AG218" s="21"/>
      <c r="AI218" s="3" t="str">
        <f>IF($A218="ADD",IF(NOT(ISBLANK(AH218)),_xlfn.XLOOKUP(AH218,ar_replace_reason[lookupValue],ar_replace_reason[lookupKey],"ERROR"),""), "")</f>
        <v/>
      </c>
      <c r="AJ218" s="3" t="str">
        <f t="shared" si="68"/>
        <v/>
      </c>
      <c r="AK218" s="3" t="str">
        <f>IF($A218="","",IF((AND($A218="ADD",OR(AJ218="",AJ218="Queenstown-Lakes District Council"))),"70",(_xlfn.XLOOKUP(AJ218,ud_organisation_owner[lookupValue],ud_organisation_owner[lookupKey],""))))</f>
        <v/>
      </c>
      <c r="AL218" s="3" t="str">
        <f t="shared" si="69"/>
        <v/>
      </c>
      <c r="AM218" s="3" t="str">
        <f>IF($A218="","",IF((AND($A218="ADD",OR(AL218="",AL218="Queenstown-Lakes District Council"))),"70",(_xlfn.XLOOKUP(AL218,ud_organisation_owner[lookupValue],ud_organisation_owner[lookupKey],""))))</f>
        <v/>
      </c>
      <c r="AN218" s="3" t="str">
        <f t="shared" si="70"/>
        <v/>
      </c>
      <c r="AO218" s="3" t="str">
        <f>IF($A218="","",IF((AND($A218="ADD",OR(AN218="",AN218="Local Authority"))),"17",(_xlfn.XLOOKUP(AN218,ud_sub_organisation[lookupValue],ud_sub_organisation[lookupKey],""))))</f>
        <v/>
      </c>
      <c r="AP218" s="3" t="str">
        <f t="shared" si="71"/>
        <v/>
      </c>
      <c r="AQ218" s="3" t="str">
        <f>IF($A218="","",IF((AND($A218="ADD",OR(AP218="",AP218="Vested Assets"))),"12",(_xlfn.XLOOKUP(AP218,ud_work_category[lookupValue],ud_work_category[lookupKey],""))))</f>
        <v/>
      </c>
      <c r="AR218" s="20"/>
      <c r="AS218" s="2" t="str">
        <f t="shared" si="72"/>
        <v/>
      </c>
      <c r="AT218" s="2" t="str">
        <f t="shared" si="73"/>
        <v/>
      </c>
      <c r="AU218" s="3" t="str">
        <f t="shared" si="74"/>
        <v/>
      </c>
      <c r="AV218" s="3" t="str">
        <f>IF($A218="","",IF((AND($A218="ADD",OR(AU218="",AU218="Excellent"))),"1",(_xlfn.XLOOKUP(AU218,condition[lookupValue],condition[lookupKey],""))))</f>
        <v/>
      </c>
      <c r="AW218" s="21" t="str">
        <f t="shared" si="75"/>
        <v/>
      </c>
      <c r="AX218" s="5"/>
    </row>
    <row r="219" spans="2:50" x14ac:dyDescent="0.25">
      <c r="B219" s="4"/>
      <c r="E219" s="3" t="str">
        <f>IF($A219="ADD",IF(NOT(ISBLANK(D219)),_xlfn.XLOOKUP(D219,roadnames[lookupValue],roadnames[lookupKey],"ERROR"),""), "")</f>
        <v/>
      </c>
      <c r="F219" s="4"/>
      <c r="G219" s="4"/>
      <c r="H219" s="19"/>
      <c r="I219" s="19"/>
      <c r="K219" s="3" t="str">
        <f>IF($A219="ADD",IF(NOT(ISBLANK(J219)),_xlfn.XLOOKUP(J219,side[lookupValue],side[lookupKey],"ERROR"),""), "")</f>
        <v/>
      </c>
      <c r="L219" s="19" t="str">
        <f t="shared" si="57"/>
        <v/>
      </c>
      <c r="M219" s="4"/>
      <c r="O219" s="3" t="str">
        <f>IF($A219="ADD",IF(NOT(ISBLANK(N219)),_xlfn.XLOOKUP(N219,len_adjust_rsn[lookupValue],len_adjust_rsn[lookupKey],"ERROR"),""), "")</f>
        <v/>
      </c>
      <c r="P219" s="19"/>
      <c r="Q219" s="19" t="str">
        <f t="shared" si="58"/>
        <v/>
      </c>
      <c r="R219" s="19"/>
      <c r="S219" s="19" t="str">
        <f t="shared" si="59"/>
        <v/>
      </c>
      <c r="U219" s="3" t="str">
        <f>IF($A219="ADD",IF(NOT(ISBLANK(T219)),_xlfn.XLOOKUP(T219,ud_stopping_place_type[lookupValue],ud_stopping_place_type[lookupKey],"ERROR"),""), "")</f>
        <v/>
      </c>
      <c r="V219" s="2" t="str">
        <f t="shared" si="60"/>
        <v/>
      </c>
      <c r="W219" s="2" t="str">
        <f t="shared" si="61"/>
        <v/>
      </c>
      <c r="X219" s="2" t="str">
        <f t="shared" si="62"/>
        <v/>
      </c>
      <c r="Y219" s="2" t="str">
        <f t="shared" si="63"/>
        <v/>
      </c>
      <c r="Z219" s="2" t="str">
        <f t="shared" si="64"/>
        <v/>
      </c>
      <c r="AA219" s="2" t="str">
        <f t="shared" si="65"/>
        <v/>
      </c>
      <c r="AB219" s="2" t="str">
        <f t="shared" si="66"/>
        <v/>
      </c>
      <c r="AD219" s="21"/>
      <c r="AE219" s="3" t="str">
        <f t="shared" si="67"/>
        <v/>
      </c>
      <c r="AF219" s="3" t="str">
        <f>IF($A219="","",IF((AND($A219="ADD",OR(AE219="",AE219="In Use"))),"5",(_xlfn.XLOOKUP(AE219,ud_asset_status[lookupValue],ud_asset_status[lookupKey],""))))</f>
        <v/>
      </c>
      <c r="AG219" s="21"/>
      <c r="AI219" s="3" t="str">
        <f>IF($A219="ADD",IF(NOT(ISBLANK(AH219)),_xlfn.XLOOKUP(AH219,ar_replace_reason[lookupValue],ar_replace_reason[lookupKey],"ERROR"),""), "")</f>
        <v/>
      </c>
      <c r="AJ219" s="3" t="str">
        <f t="shared" si="68"/>
        <v/>
      </c>
      <c r="AK219" s="3" t="str">
        <f>IF($A219="","",IF((AND($A219="ADD",OR(AJ219="",AJ219="Queenstown-Lakes District Council"))),"70",(_xlfn.XLOOKUP(AJ219,ud_organisation_owner[lookupValue],ud_organisation_owner[lookupKey],""))))</f>
        <v/>
      </c>
      <c r="AL219" s="3" t="str">
        <f t="shared" si="69"/>
        <v/>
      </c>
      <c r="AM219" s="3" t="str">
        <f>IF($A219="","",IF((AND($A219="ADD",OR(AL219="",AL219="Queenstown-Lakes District Council"))),"70",(_xlfn.XLOOKUP(AL219,ud_organisation_owner[lookupValue],ud_organisation_owner[lookupKey],""))))</f>
        <v/>
      </c>
      <c r="AN219" s="3" t="str">
        <f t="shared" si="70"/>
        <v/>
      </c>
      <c r="AO219" s="3" t="str">
        <f>IF($A219="","",IF((AND($A219="ADD",OR(AN219="",AN219="Local Authority"))),"17",(_xlfn.XLOOKUP(AN219,ud_sub_organisation[lookupValue],ud_sub_organisation[lookupKey],""))))</f>
        <v/>
      </c>
      <c r="AP219" s="3" t="str">
        <f t="shared" si="71"/>
        <v/>
      </c>
      <c r="AQ219" s="3" t="str">
        <f>IF($A219="","",IF((AND($A219="ADD",OR(AP219="",AP219="Vested Assets"))),"12",(_xlfn.XLOOKUP(AP219,ud_work_category[lookupValue],ud_work_category[lookupKey],""))))</f>
        <v/>
      </c>
      <c r="AR219" s="20"/>
      <c r="AS219" s="2" t="str">
        <f t="shared" si="72"/>
        <v/>
      </c>
      <c r="AT219" s="2" t="str">
        <f t="shared" si="73"/>
        <v/>
      </c>
      <c r="AU219" s="3" t="str">
        <f t="shared" si="74"/>
        <v/>
      </c>
      <c r="AV219" s="3" t="str">
        <f>IF($A219="","",IF((AND($A219="ADD",OR(AU219="",AU219="Excellent"))),"1",(_xlfn.XLOOKUP(AU219,condition[lookupValue],condition[lookupKey],""))))</f>
        <v/>
      </c>
      <c r="AW219" s="21" t="str">
        <f t="shared" si="75"/>
        <v/>
      </c>
      <c r="AX219" s="5"/>
    </row>
    <row r="220" spans="2:50" x14ac:dyDescent="0.25">
      <c r="B220" s="4"/>
      <c r="E220" s="3" t="str">
        <f>IF($A220="ADD",IF(NOT(ISBLANK(D220)),_xlfn.XLOOKUP(D220,roadnames[lookupValue],roadnames[lookupKey],"ERROR"),""), "")</f>
        <v/>
      </c>
      <c r="F220" s="4"/>
      <c r="G220" s="4"/>
      <c r="H220" s="19"/>
      <c r="I220" s="19"/>
      <c r="K220" s="3" t="str">
        <f>IF($A220="ADD",IF(NOT(ISBLANK(J220)),_xlfn.XLOOKUP(J220,side[lookupValue],side[lookupKey],"ERROR"),""), "")</f>
        <v/>
      </c>
      <c r="L220" s="19" t="str">
        <f t="shared" si="57"/>
        <v/>
      </c>
      <c r="M220" s="4"/>
      <c r="O220" s="3" t="str">
        <f>IF($A220="ADD",IF(NOT(ISBLANK(N220)),_xlfn.XLOOKUP(N220,len_adjust_rsn[lookupValue],len_adjust_rsn[lookupKey],"ERROR"),""), "")</f>
        <v/>
      </c>
      <c r="P220" s="19"/>
      <c r="Q220" s="19" t="str">
        <f t="shared" si="58"/>
        <v/>
      </c>
      <c r="R220" s="19"/>
      <c r="S220" s="19" t="str">
        <f t="shared" si="59"/>
        <v/>
      </c>
      <c r="U220" s="3" t="str">
        <f>IF($A220="ADD",IF(NOT(ISBLANK(T220)),_xlfn.XLOOKUP(T220,ud_stopping_place_type[lookupValue],ud_stopping_place_type[lookupKey],"ERROR"),""), "")</f>
        <v/>
      </c>
      <c r="V220" s="2" t="str">
        <f t="shared" si="60"/>
        <v/>
      </c>
      <c r="W220" s="2" t="str">
        <f t="shared" si="61"/>
        <v/>
      </c>
      <c r="X220" s="2" t="str">
        <f t="shared" si="62"/>
        <v/>
      </c>
      <c r="Y220" s="2" t="str">
        <f t="shared" si="63"/>
        <v/>
      </c>
      <c r="Z220" s="2" t="str">
        <f t="shared" si="64"/>
        <v/>
      </c>
      <c r="AA220" s="2" t="str">
        <f t="shared" si="65"/>
        <v/>
      </c>
      <c r="AB220" s="2" t="str">
        <f t="shared" si="66"/>
        <v/>
      </c>
      <c r="AD220" s="21"/>
      <c r="AE220" s="3" t="str">
        <f t="shared" si="67"/>
        <v/>
      </c>
      <c r="AF220" s="3" t="str">
        <f>IF($A220="","",IF((AND($A220="ADD",OR(AE220="",AE220="In Use"))),"5",(_xlfn.XLOOKUP(AE220,ud_asset_status[lookupValue],ud_asset_status[lookupKey],""))))</f>
        <v/>
      </c>
      <c r="AG220" s="21"/>
      <c r="AI220" s="3" t="str">
        <f>IF($A220="ADD",IF(NOT(ISBLANK(AH220)),_xlfn.XLOOKUP(AH220,ar_replace_reason[lookupValue],ar_replace_reason[lookupKey],"ERROR"),""), "")</f>
        <v/>
      </c>
      <c r="AJ220" s="3" t="str">
        <f t="shared" si="68"/>
        <v/>
      </c>
      <c r="AK220" s="3" t="str">
        <f>IF($A220="","",IF((AND($A220="ADD",OR(AJ220="",AJ220="Queenstown-Lakes District Council"))),"70",(_xlfn.XLOOKUP(AJ220,ud_organisation_owner[lookupValue],ud_organisation_owner[lookupKey],""))))</f>
        <v/>
      </c>
      <c r="AL220" s="3" t="str">
        <f t="shared" si="69"/>
        <v/>
      </c>
      <c r="AM220" s="3" t="str">
        <f>IF($A220="","",IF((AND($A220="ADD",OR(AL220="",AL220="Queenstown-Lakes District Council"))),"70",(_xlfn.XLOOKUP(AL220,ud_organisation_owner[lookupValue],ud_organisation_owner[lookupKey],""))))</f>
        <v/>
      </c>
      <c r="AN220" s="3" t="str">
        <f t="shared" si="70"/>
        <v/>
      </c>
      <c r="AO220" s="3" t="str">
        <f>IF($A220="","",IF((AND($A220="ADD",OR(AN220="",AN220="Local Authority"))),"17",(_xlfn.XLOOKUP(AN220,ud_sub_organisation[lookupValue],ud_sub_organisation[lookupKey],""))))</f>
        <v/>
      </c>
      <c r="AP220" s="3" t="str">
        <f t="shared" si="71"/>
        <v/>
      </c>
      <c r="AQ220" s="3" t="str">
        <f>IF($A220="","",IF((AND($A220="ADD",OR(AP220="",AP220="Vested Assets"))),"12",(_xlfn.XLOOKUP(AP220,ud_work_category[lookupValue],ud_work_category[lookupKey],""))))</f>
        <v/>
      </c>
      <c r="AR220" s="20"/>
      <c r="AS220" s="2" t="str">
        <f t="shared" si="72"/>
        <v/>
      </c>
      <c r="AT220" s="2" t="str">
        <f t="shared" si="73"/>
        <v/>
      </c>
      <c r="AU220" s="3" t="str">
        <f t="shared" si="74"/>
        <v/>
      </c>
      <c r="AV220" s="3" t="str">
        <f>IF($A220="","",IF((AND($A220="ADD",OR(AU220="",AU220="Excellent"))),"1",(_xlfn.XLOOKUP(AU220,condition[lookupValue],condition[lookupKey],""))))</f>
        <v/>
      </c>
      <c r="AW220" s="21" t="str">
        <f t="shared" si="75"/>
        <v/>
      </c>
      <c r="AX220" s="5"/>
    </row>
    <row r="221" spans="2:50" x14ac:dyDescent="0.25">
      <c r="B221" s="4"/>
      <c r="E221" s="3" t="str">
        <f>IF($A221="ADD",IF(NOT(ISBLANK(D221)),_xlfn.XLOOKUP(D221,roadnames[lookupValue],roadnames[lookupKey],"ERROR"),""), "")</f>
        <v/>
      </c>
      <c r="F221" s="4"/>
      <c r="G221" s="4"/>
      <c r="H221" s="19"/>
      <c r="I221" s="19"/>
      <c r="K221" s="3" t="str">
        <f>IF($A221="ADD",IF(NOT(ISBLANK(J221)),_xlfn.XLOOKUP(J221,side[lookupValue],side[lookupKey],"ERROR"),""), "")</f>
        <v/>
      </c>
      <c r="L221" s="19" t="str">
        <f t="shared" si="57"/>
        <v/>
      </c>
      <c r="M221" s="4"/>
      <c r="O221" s="3" t="str">
        <f>IF($A221="ADD",IF(NOT(ISBLANK(N221)),_xlfn.XLOOKUP(N221,len_adjust_rsn[lookupValue],len_adjust_rsn[lookupKey],"ERROR"),""), "")</f>
        <v/>
      </c>
      <c r="P221" s="19"/>
      <c r="Q221" s="19" t="str">
        <f t="shared" si="58"/>
        <v/>
      </c>
      <c r="R221" s="19"/>
      <c r="S221" s="19" t="str">
        <f t="shared" si="59"/>
        <v/>
      </c>
      <c r="U221" s="3" t="str">
        <f>IF($A221="ADD",IF(NOT(ISBLANK(T221)),_xlfn.XLOOKUP(T221,ud_stopping_place_type[lookupValue],ud_stopping_place_type[lookupKey],"ERROR"),""), "")</f>
        <v/>
      </c>
      <c r="V221" s="2" t="str">
        <f t="shared" si="60"/>
        <v/>
      </c>
      <c r="W221" s="2" t="str">
        <f t="shared" si="61"/>
        <v/>
      </c>
      <c r="X221" s="2" t="str">
        <f t="shared" si="62"/>
        <v/>
      </c>
      <c r="Y221" s="2" t="str">
        <f t="shared" si="63"/>
        <v/>
      </c>
      <c r="Z221" s="2" t="str">
        <f t="shared" si="64"/>
        <v/>
      </c>
      <c r="AA221" s="2" t="str">
        <f t="shared" si="65"/>
        <v/>
      </c>
      <c r="AB221" s="2" t="str">
        <f t="shared" si="66"/>
        <v/>
      </c>
      <c r="AD221" s="21"/>
      <c r="AE221" s="3" t="str">
        <f t="shared" si="67"/>
        <v/>
      </c>
      <c r="AF221" s="3" t="str">
        <f>IF($A221="","",IF((AND($A221="ADD",OR(AE221="",AE221="In Use"))),"5",(_xlfn.XLOOKUP(AE221,ud_asset_status[lookupValue],ud_asset_status[lookupKey],""))))</f>
        <v/>
      </c>
      <c r="AG221" s="21"/>
      <c r="AI221" s="3" t="str">
        <f>IF($A221="ADD",IF(NOT(ISBLANK(AH221)),_xlfn.XLOOKUP(AH221,ar_replace_reason[lookupValue],ar_replace_reason[lookupKey],"ERROR"),""), "")</f>
        <v/>
      </c>
      <c r="AJ221" s="3" t="str">
        <f t="shared" si="68"/>
        <v/>
      </c>
      <c r="AK221" s="3" t="str">
        <f>IF($A221="","",IF((AND($A221="ADD",OR(AJ221="",AJ221="Queenstown-Lakes District Council"))),"70",(_xlfn.XLOOKUP(AJ221,ud_organisation_owner[lookupValue],ud_organisation_owner[lookupKey],""))))</f>
        <v/>
      </c>
      <c r="AL221" s="3" t="str">
        <f t="shared" si="69"/>
        <v/>
      </c>
      <c r="AM221" s="3" t="str">
        <f>IF($A221="","",IF((AND($A221="ADD",OR(AL221="",AL221="Queenstown-Lakes District Council"))),"70",(_xlfn.XLOOKUP(AL221,ud_organisation_owner[lookupValue],ud_organisation_owner[lookupKey],""))))</f>
        <v/>
      </c>
      <c r="AN221" s="3" t="str">
        <f t="shared" si="70"/>
        <v/>
      </c>
      <c r="AO221" s="3" t="str">
        <f>IF($A221="","",IF((AND($A221="ADD",OR(AN221="",AN221="Local Authority"))),"17",(_xlfn.XLOOKUP(AN221,ud_sub_organisation[lookupValue],ud_sub_organisation[lookupKey],""))))</f>
        <v/>
      </c>
      <c r="AP221" s="3" t="str">
        <f t="shared" si="71"/>
        <v/>
      </c>
      <c r="AQ221" s="3" t="str">
        <f>IF($A221="","",IF((AND($A221="ADD",OR(AP221="",AP221="Vested Assets"))),"12",(_xlfn.XLOOKUP(AP221,ud_work_category[lookupValue],ud_work_category[lookupKey],""))))</f>
        <v/>
      </c>
      <c r="AR221" s="20"/>
      <c r="AS221" s="2" t="str">
        <f t="shared" si="72"/>
        <v/>
      </c>
      <c r="AT221" s="2" t="str">
        <f t="shared" si="73"/>
        <v/>
      </c>
      <c r="AU221" s="3" t="str">
        <f t="shared" si="74"/>
        <v/>
      </c>
      <c r="AV221" s="3" t="str">
        <f>IF($A221="","",IF((AND($A221="ADD",OR(AU221="",AU221="Excellent"))),"1",(_xlfn.XLOOKUP(AU221,condition[lookupValue],condition[lookupKey],""))))</f>
        <v/>
      </c>
      <c r="AW221" s="21" t="str">
        <f t="shared" si="75"/>
        <v/>
      </c>
      <c r="AX221" s="5"/>
    </row>
    <row r="222" spans="2:50" x14ac:dyDescent="0.25">
      <c r="B222" s="4"/>
      <c r="E222" s="3" t="str">
        <f>IF($A222="ADD",IF(NOT(ISBLANK(D222)),_xlfn.XLOOKUP(D222,roadnames[lookupValue],roadnames[lookupKey],"ERROR"),""), "")</f>
        <v/>
      </c>
      <c r="F222" s="4"/>
      <c r="G222" s="4"/>
      <c r="H222" s="19"/>
      <c r="I222" s="19"/>
      <c r="K222" s="3" t="str">
        <f>IF($A222="ADD",IF(NOT(ISBLANK(J222)),_xlfn.XLOOKUP(J222,side[lookupValue],side[lookupKey],"ERROR"),""), "")</f>
        <v/>
      </c>
      <c r="L222" s="19" t="str">
        <f t="shared" si="57"/>
        <v/>
      </c>
      <c r="M222" s="4"/>
      <c r="O222" s="3" t="str">
        <f>IF($A222="ADD",IF(NOT(ISBLANK(N222)),_xlfn.XLOOKUP(N222,len_adjust_rsn[lookupValue],len_adjust_rsn[lookupKey],"ERROR"),""), "")</f>
        <v/>
      </c>
      <c r="P222" s="19"/>
      <c r="Q222" s="19" t="str">
        <f t="shared" si="58"/>
        <v/>
      </c>
      <c r="R222" s="19"/>
      <c r="S222" s="19" t="str">
        <f t="shared" si="59"/>
        <v/>
      </c>
      <c r="U222" s="3" t="str">
        <f>IF($A222="ADD",IF(NOT(ISBLANK(T222)),_xlfn.XLOOKUP(T222,ud_stopping_place_type[lookupValue],ud_stopping_place_type[lookupKey],"ERROR"),""), "")</f>
        <v/>
      </c>
      <c r="V222" s="2" t="str">
        <f t="shared" si="60"/>
        <v/>
      </c>
      <c r="W222" s="2" t="str">
        <f t="shared" si="61"/>
        <v/>
      </c>
      <c r="X222" s="2" t="str">
        <f t="shared" si="62"/>
        <v/>
      </c>
      <c r="Y222" s="2" t="str">
        <f t="shared" si="63"/>
        <v/>
      </c>
      <c r="Z222" s="2" t="str">
        <f t="shared" si="64"/>
        <v/>
      </c>
      <c r="AA222" s="2" t="str">
        <f t="shared" si="65"/>
        <v/>
      </c>
      <c r="AB222" s="2" t="str">
        <f t="shared" si="66"/>
        <v/>
      </c>
      <c r="AD222" s="21"/>
      <c r="AE222" s="3" t="str">
        <f t="shared" si="67"/>
        <v/>
      </c>
      <c r="AF222" s="3" t="str">
        <f>IF($A222="","",IF((AND($A222="ADD",OR(AE222="",AE222="In Use"))),"5",(_xlfn.XLOOKUP(AE222,ud_asset_status[lookupValue],ud_asset_status[lookupKey],""))))</f>
        <v/>
      </c>
      <c r="AG222" s="21"/>
      <c r="AI222" s="3" t="str">
        <f>IF($A222="ADD",IF(NOT(ISBLANK(AH222)),_xlfn.XLOOKUP(AH222,ar_replace_reason[lookupValue],ar_replace_reason[lookupKey],"ERROR"),""), "")</f>
        <v/>
      </c>
      <c r="AJ222" s="3" t="str">
        <f t="shared" si="68"/>
        <v/>
      </c>
      <c r="AK222" s="3" t="str">
        <f>IF($A222="","",IF((AND($A222="ADD",OR(AJ222="",AJ222="Queenstown-Lakes District Council"))),"70",(_xlfn.XLOOKUP(AJ222,ud_organisation_owner[lookupValue],ud_organisation_owner[lookupKey],""))))</f>
        <v/>
      </c>
      <c r="AL222" s="3" t="str">
        <f t="shared" si="69"/>
        <v/>
      </c>
      <c r="AM222" s="3" t="str">
        <f>IF($A222="","",IF((AND($A222="ADD",OR(AL222="",AL222="Queenstown-Lakes District Council"))),"70",(_xlfn.XLOOKUP(AL222,ud_organisation_owner[lookupValue],ud_organisation_owner[lookupKey],""))))</f>
        <v/>
      </c>
      <c r="AN222" s="3" t="str">
        <f t="shared" si="70"/>
        <v/>
      </c>
      <c r="AO222" s="3" t="str">
        <f>IF($A222="","",IF((AND($A222="ADD",OR(AN222="",AN222="Local Authority"))),"17",(_xlfn.XLOOKUP(AN222,ud_sub_organisation[lookupValue],ud_sub_organisation[lookupKey],""))))</f>
        <v/>
      </c>
      <c r="AP222" s="3" t="str">
        <f t="shared" si="71"/>
        <v/>
      </c>
      <c r="AQ222" s="3" t="str">
        <f>IF($A222="","",IF((AND($A222="ADD",OR(AP222="",AP222="Vested Assets"))),"12",(_xlfn.XLOOKUP(AP222,ud_work_category[lookupValue],ud_work_category[lookupKey],""))))</f>
        <v/>
      </c>
      <c r="AR222" s="20"/>
      <c r="AS222" s="2" t="str">
        <f t="shared" si="72"/>
        <v/>
      </c>
      <c r="AT222" s="2" t="str">
        <f t="shared" si="73"/>
        <v/>
      </c>
      <c r="AU222" s="3" t="str">
        <f t="shared" si="74"/>
        <v/>
      </c>
      <c r="AV222" s="3" t="str">
        <f>IF($A222="","",IF((AND($A222="ADD",OR(AU222="",AU222="Excellent"))),"1",(_xlfn.XLOOKUP(AU222,condition[lookupValue],condition[lookupKey],""))))</f>
        <v/>
      </c>
      <c r="AW222" s="21" t="str">
        <f t="shared" si="75"/>
        <v/>
      </c>
      <c r="AX222" s="5"/>
    </row>
    <row r="223" spans="2:50" x14ac:dyDescent="0.25">
      <c r="B223" s="4"/>
      <c r="E223" s="3" t="str">
        <f>IF($A223="ADD",IF(NOT(ISBLANK(D223)),_xlfn.XLOOKUP(D223,roadnames[lookupValue],roadnames[lookupKey],"ERROR"),""), "")</f>
        <v/>
      </c>
      <c r="F223" s="4"/>
      <c r="G223" s="4"/>
      <c r="H223" s="19"/>
      <c r="I223" s="19"/>
      <c r="K223" s="3" t="str">
        <f>IF($A223="ADD",IF(NOT(ISBLANK(J223)),_xlfn.XLOOKUP(J223,side[lookupValue],side[lookupKey],"ERROR"),""), "")</f>
        <v/>
      </c>
      <c r="L223" s="19" t="str">
        <f t="shared" si="57"/>
        <v/>
      </c>
      <c r="M223" s="4"/>
      <c r="O223" s="3" t="str">
        <f>IF($A223="ADD",IF(NOT(ISBLANK(N223)),_xlfn.XLOOKUP(N223,len_adjust_rsn[lookupValue],len_adjust_rsn[lookupKey],"ERROR"),""), "")</f>
        <v/>
      </c>
      <c r="P223" s="19"/>
      <c r="Q223" s="19" t="str">
        <f t="shared" si="58"/>
        <v/>
      </c>
      <c r="R223" s="19"/>
      <c r="S223" s="19" t="str">
        <f t="shared" si="59"/>
        <v/>
      </c>
      <c r="U223" s="3" t="str">
        <f>IF($A223="ADD",IF(NOT(ISBLANK(T223)),_xlfn.XLOOKUP(T223,ud_stopping_place_type[lookupValue],ud_stopping_place_type[lookupKey],"ERROR"),""), "")</f>
        <v/>
      </c>
      <c r="V223" s="2" t="str">
        <f t="shared" si="60"/>
        <v/>
      </c>
      <c r="W223" s="2" t="str">
        <f t="shared" si="61"/>
        <v/>
      </c>
      <c r="X223" s="2" t="str">
        <f t="shared" si="62"/>
        <v/>
      </c>
      <c r="Y223" s="2" t="str">
        <f t="shared" si="63"/>
        <v/>
      </c>
      <c r="Z223" s="2" t="str">
        <f t="shared" si="64"/>
        <v/>
      </c>
      <c r="AA223" s="2" t="str">
        <f t="shared" si="65"/>
        <v/>
      </c>
      <c r="AB223" s="2" t="str">
        <f t="shared" si="66"/>
        <v/>
      </c>
      <c r="AD223" s="21"/>
      <c r="AE223" s="3" t="str">
        <f t="shared" si="67"/>
        <v/>
      </c>
      <c r="AF223" s="3" t="str">
        <f>IF($A223="","",IF((AND($A223="ADD",OR(AE223="",AE223="In Use"))),"5",(_xlfn.XLOOKUP(AE223,ud_asset_status[lookupValue],ud_asset_status[lookupKey],""))))</f>
        <v/>
      </c>
      <c r="AG223" s="21"/>
      <c r="AI223" s="3" t="str">
        <f>IF($A223="ADD",IF(NOT(ISBLANK(AH223)),_xlfn.XLOOKUP(AH223,ar_replace_reason[lookupValue],ar_replace_reason[lookupKey],"ERROR"),""), "")</f>
        <v/>
      </c>
      <c r="AJ223" s="3" t="str">
        <f t="shared" si="68"/>
        <v/>
      </c>
      <c r="AK223" s="3" t="str">
        <f>IF($A223="","",IF((AND($A223="ADD",OR(AJ223="",AJ223="Queenstown-Lakes District Council"))),"70",(_xlfn.XLOOKUP(AJ223,ud_organisation_owner[lookupValue],ud_organisation_owner[lookupKey],""))))</f>
        <v/>
      </c>
      <c r="AL223" s="3" t="str">
        <f t="shared" si="69"/>
        <v/>
      </c>
      <c r="AM223" s="3" t="str">
        <f>IF($A223="","",IF((AND($A223="ADD",OR(AL223="",AL223="Queenstown-Lakes District Council"))),"70",(_xlfn.XLOOKUP(AL223,ud_organisation_owner[lookupValue],ud_organisation_owner[lookupKey],""))))</f>
        <v/>
      </c>
      <c r="AN223" s="3" t="str">
        <f t="shared" si="70"/>
        <v/>
      </c>
      <c r="AO223" s="3" t="str">
        <f>IF($A223="","",IF((AND($A223="ADD",OR(AN223="",AN223="Local Authority"))),"17",(_xlfn.XLOOKUP(AN223,ud_sub_organisation[lookupValue],ud_sub_organisation[lookupKey],""))))</f>
        <v/>
      </c>
      <c r="AP223" s="3" t="str">
        <f t="shared" si="71"/>
        <v/>
      </c>
      <c r="AQ223" s="3" t="str">
        <f>IF($A223="","",IF((AND($A223="ADD",OR(AP223="",AP223="Vested Assets"))),"12",(_xlfn.XLOOKUP(AP223,ud_work_category[lookupValue],ud_work_category[lookupKey],""))))</f>
        <v/>
      </c>
      <c r="AR223" s="20"/>
      <c r="AS223" s="2" t="str">
        <f t="shared" si="72"/>
        <v/>
      </c>
      <c r="AT223" s="2" t="str">
        <f t="shared" si="73"/>
        <v/>
      </c>
      <c r="AU223" s="3" t="str">
        <f t="shared" si="74"/>
        <v/>
      </c>
      <c r="AV223" s="3" t="str">
        <f>IF($A223="","",IF((AND($A223="ADD",OR(AU223="",AU223="Excellent"))),"1",(_xlfn.XLOOKUP(AU223,condition[lookupValue],condition[lookupKey],""))))</f>
        <v/>
      </c>
      <c r="AW223" s="21" t="str">
        <f t="shared" si="75"/>
        <v/>
      </c>
      <c r="AX223" s="5"/>
    </row>
    <row r="224" spans="2:50" x14ac:dyDescent="0.25">
      <c r="B224" s="4"/>
      <c r="E224" s="3" t="str">
        <f>IF($A224="ADD",IF(NOT(ISBLANK(D224)),_xlfn.XLOOKUP(D224,roadnames[lookupValue],roadnames[lookupKey],"ERROR"),""), "")</f>
        <v/>
      </c>
      <c r="F224" s="4"/>
      <c r="G224" s="4"/>
      <c r="H224" s="19"/>
      <c r="I224" s="19"/>
      <c r="K224" s="3" t="str">
        <f>IF($A224="ADD",IF(NOT(ISBLANK(J224)),_xlfn.XLOOKUP(J224,side[lookupValue],side[lookupKey],"ERROR"),""), "")</f>
        <v/>
      </c>
      <c r="L224" s="19" t="str">
        <f t="shared" si="57"/>
        <v/>
      </c>
      <c r="M224" s="4"/>
      <c r="O224" s="3" t="str">
        <f>IF($A224="ADD",IF(NOT(ISBLANK(N224)),_xlfn.XLOOKUP(N224,len_adjust_rsn[lookupValue],len_adjust_rsn[lookupKey],"ERROR"),""), "")</f>
        <v/>
      </c>
      <c r="P224" s="19"/>
      <c r="Q224" s="19" t="str">
        <f t="shared" si="58"/>
        <v/>
      </c>
      <c r="R224" s="19"/>
      <c r="S224" s="19" t="str">
        <f t="shared" si="59"/>
        <v/>
      </c>
      <c r="U224" s="3" t="str">
        <f>IF($A224="ADD",IF(NOT(ISBLANK(T224)),_xlfn.XLOOKUP(T224,ud_stopping_place_type[lookupValue],ud_stopping_place_type[lookupKey],"ERROR"),""), "")</f>
        <v/>
      </c>
      <c r="V224" s="2" t="str">
        <f t="shared" si="60"/>
        <v/>
      </c>
      <c r="W224" s="2" t="str">
        <f t="shared" si="61"/>
        <v/>
      </c>
      <c r="X224" s="2" t="str">
        <f t="shared" si="62"/>
        <v/>
      </c>
      <c r="Y224" s="2" t="str">
        <f t="shared" si="63"/>
        <v/>
      </c>
      <c r="Z224" s="2" t="str">
        <f t="shared" si="64"/>
        <v/>
      </c>
      <c r="AA224" s="2" t="str">
        <f t="shared" si="65"/>
        <v/>
      </c>
      <c r="AB224" s="2" t="str">
        <f t="shared" si="66"/>
        <v/>
      </c>
      <c r="AD224" s="21"/>
      <c r="AE224" s="3" t="str">
        <f t="shared" si="67"/>
        <v/>
      </c>
      <c r="AF224" s="3" t="str">
        <f>IF($A224="","",IF((AND($A224="ADD",OR(AE224="",AE224="In Use"))),"5",(_xlfn.XLOOKUP(AE224,ud_asset_status[lookupValue],ud_asset_status[lookupKey],""))))</f>
        <v/>
      </c>
      <c r="AG224" s="21"/>
      <c r="AI224" s="3" t="str">
        <f>IF($A224="ADD",IF(NOT(ISBLANK(AH224)),_xlfn.XLOOKUP(AH224,ar_replace_reason[lookupValue],ar_replace_reason[lookupKey],"ERROR"),""), "")</f>
        <v/>
      </c>
      <c r="AJ224" s="3" t="str">
        <f t="shared" si="68"/>
        <v/>
      </c>
      <c r="AK224" s="3" t="str">
        <f>IF($A224="","",IF((AND($A224="ADD",OR(AJ224="",AJ224="Queenstown-Lakes District Council"))),"70",(_xlfn.XLOOKUP(AJ224,ud_organisation_owner[lookupValue],ud_organisation_owner[lookupKey],""))))</f>
        <v/>
      </c>
      <c r="AL224" s="3" t="str">
        <f t="shared" si="69"/>
        <v/>
      </c>
      <c r="AM224" s="3" t="str">
        <f>IF($A224="","",IF((AND($A224="ADD",OR(AL224="",AL224="Queenstown-Lakes District Council"))),"70",(_xlfn.XLOOKUP(AL224,ud_organisation_owner[lookupValue],ud_organisation_owner[lookupKey],""))))</f>
        <v/>
      </c>
      <c r="AN224" s="3" t="str">
        <f t="shared" si="70"/>
        <v/>
      </c>
      <c r="AO224" s="3" t="str">
        <f>IF($A224="","",IF((AND($A224="ADD",OR(AN224="",AN224="Local Authority"))),"17",(_xlfn.XLOOKUP(AN224,ud_sub_organisation[lookupValue],ud_sub_organisation[lookupKey],""))))</f>
        <v/>
      </c>
      <c r="AP224" s="3" t="str">
        <f t="shared" si="71"/>
        <v/>
      </c>
      <c r="AQ224" s="3" t="str">
        <f>IF($A224="","",IF((AND($A224="ADD",OR(AP224="",AP224="Vested Assets"))),"12",(_xlfn.XLOOKUP(AP224,ud_work_category[lookupValue],ud_work_category[lookupKey],""))))</f>
        <v/>
      </c>
      <c r="AR224" s="20"/>
      <c r="AS224" s="2" t="str">
        <f t="shared" si="72"/>
        <v/>
      </c>
      <c r="AT224" s="2" t="str">
        <f t="shared" si="73"/>
        <v/>
      </c>
      <c r="AU224" s="3" t="str">
        <f t="shared" si="74"/>
        <v/>
      </c>
      <c r="AV224" s="3" t="str">
        <f>IF($A224="","",IF((AND($A224="ADD",OR(AU224="",AU224="Excellent"))),"1",(_xlfn.XLOOKUP(AU224,condition[lookupValue],condition[lookupKey],""))))</f>
        <v/>
      </c>
      <c r="AW224" s="21" t="str">
        <f t="shared" si="75"/>
        <v/>
      </c>
      <c r="AX224" s="5"/>
    </row>
    <row r="225" spans="2:50" x14ac:dyDescent="0.25">
      <c r="B225" s="4"/>
      <c r="E225" s="3" t="str">
        <f>IF($A225="ADD",IF(NOT(ISBLANK(D225)),_xlfn.XLOOKUP(D225,roadnames[lookupValue],roadnames[lookupKey],"ERROR"),""), "")</f>
        <v/>
      </c>
      <c r="F225" s="4"/>
      <c r="G225" s="4"/>
      <c r="H225" s="19"/>
      <c r="I225" s="19"/>
      <c r="K225" s="3" t="str">
        <f>IF($A225="ADD",IF(NOT(ISBLANK(J225)),_xlfn.XLOOKUP(J225,side[lookupValue],side[lookupKey],"ERROR"),""), "")</f>
        <v/>
      </c>
      <c r="L225" s="19" t="str">
        <f t="shared" si="57"/>
        <v/>
      </c>
      <c r="M225" s="4"/>
      <c r="O225" s="3" t="str">
        <f>IF($A225="ADD",IF(NOT(ISBLANK(N225)),_xlfn.XLOOKUP(N225,len_adjust_rsn[lookupValue],len_adjust_rsn[lookupKey],"ERROR"),""), "")</f>
        <v/>
      </c>
      <c r="P225" s="19"/>
      <c r="Q225" s="19" t="str">
        <f t="shared" si="58"/>
        <v/>
      </c>
      <c r="R225" s="19"/>
      <c r="S225" s="19" t="str">
        <f t="shared" si="59"/>
        <v/>
      </c>
      <c r="U225" s="3" t="str">
        <f>IF($A225="ADD",IF(NOT(ISBLANK(T225)),_xlfn.XLOOKUP(T225,ud_stopping_place_type[lookupValue],ud_stopping_place_type[lookupKey],"ERROR"),""), "")</f>
        <v/>
      </c>
      <c r="V225" s="2" t="str">
        <f t="shared" si="60"/>
        <v/>
      </c>
      <c r="W225" s="2" t="str">
        <f t="shared" si="61"/>
        <v/>
      </c>
      <c r="X225" s="2" t="str">
        <f t="shared" si="62"/>
        <v/>
      </c>
      <c r="Y225" s="2" t="str">
        <f t="shared" si="63"/>
        <v/>
      </c>
      <c r="Z225" s="2" t="str">
        <f t="shared" si="64"/>
        <v/>
      </c>
      <c r="AA225" s="2" t="str">
        <f t="shared" si="65"/>
        <v/>
      </c>
      <c r="AB225" s="2" t="str">
        <f t="shared" si="66"/>
        <v/>
      </c>
      <c r="AD225" s="21"/>
      <c r="AE225" s="3" t="str">
        <f t="shared" si="67"/>
        <v/>
      </c>
      <c r="AF225" s="3" t="str">
        <f>IF($A225="","",IF((AND($A225="ADD",OR(AE225="",AE225="In Use"))),"5",(_xlfn.XLOOKUP(AE225,ud_asset_status[lookupValue],ud_asset_status[lookupKey],""))))</f>
        <v/>
      </c>
      <c r="AG225" s="21"/>
      <c r="AI225" s="3" t="str">
        <f>IF($A225="ADD",IF(NOT(ISBLANK(AH225)),_xlfn.XLOOKUP(AH225,ar_replace_reason[lookupValue],ar_replace_reason[lookupKey],"ERROR"),""), "")</f>
        <v/>
      </c>
      <c r="AJ225" s="3" t="str">
        <f t="shared" si="68"/>
        <v/>
      </c>
      <c r="AK225" s="3" t="str">
        <f>IF($A225="","",IF((AND($A225="ADD",OR(AJ225="",AJ225="Queenstown-Lakes District Council"))),"70",(_xlfn.XLOOKUP(AJ225,ud_organisation_owner[lookupValue],ud_organisation_owner[lookupKey],""))))</f>
        <v/>
      </c>
      <c r="AL225" s="3" t="str">
        <f t="shared" si="69"/>
        <v/>
      </c>
      <c r="AM225" s="3" t="str">
        <f>IF($A225="","",IF((AND($A225="ADD",OR(AL225="",AL225="Queenstown-Lakes District Council"))),"70",(_xlfn.XLOOKUP(AL225,ud_organisation_owner[lookupValue],ud_organisation_owner[lookupKey],""))))</f>
        <v/>
      </c>
      <c r="AN225" s="3" t="str">
        <f t="shared" si="70"/>
        <v/>
      </c>
      <c r="AO225" s="3" t="str">
        <f>IF($A225="","",IF((AND($A225="ADD",OR(AN225="",AN225="Local Authority"))),"17",(_xlfn.XLOOKUP(AN225,ud_sub_organisation[lookupValue],ud_sub_organisation[lookupKey],""))))</f>
        <v/>
      </c>
      <c r="AP225" s="3" t="str">
        <f t="shared" si="71"/>
        <v/>
      </c>
      <c r="AQ225" s="3" t="str">
        <f>IF($A225="","",IF((AND($A225="ADD",OR(AP225="",AP225="Vested Assets"))),"12",(_xlfn.XLOOKUP(AP225,ud_work_category[lookupValue],ud_work_category[lookupKey],""))))</f>
        <v/>
      </c>
      <c r="AR225" s="20"/>
      <c r="AS225" s="2" t="str">
        <f t="shared" si="72"/>
        <v/>
      </c>
      <c r="AT225" s="2" t="str">
        <f t="shared" si="73"/>
        <v/>
      </c>
      <c r="AU225" s="3" t="str">
        <f t="shared" si="74"/>
        <v/>
      </c>
      <c r="AV225" s="3" t="str">
        <f>IF($A225="","",IF((AND($A225="ADD",OR(AU225="",AU225="Excellent"))),"1",(_xlfn.XLOOKUP(AU225,condition[lookupValue],condition[lookupKey],""))))</f>
        <v/>
      </c>
      <c r="AW225" s="21" t="str">
        <f t="shared" si="75"/>
        <v/>
      </c>
      <c r="AX225" s="5"/>
    </row>
    <row r="226" spans="2:50" x14ac:dyDescent="0.25">
      <c r="B226" s="4"/>
      <c r="E226" s="3" t="str">
        <f>IF($A226="ADD",IF(NOT(ISBLANK(D226)),_xlfn.XLOOKUP(D226,roadnames[lookupValue],roadnames[lookupKey],"ERROR"),""), "")</f>
        <v/>
      </c>
      <c r="F226" s="4"/>
      <c r="G226" s="4"/>
      <c r="H226" s="19"/>
      <c r="I226" s="19"/>
      <c r="K226" s="3" t="str">
        <f>IF($A226="ADD",IF(NOT(ISBLANK(J226)),_xlfn.XLOOKUP(J226,side[lookupValue],side[lookupKey],"ERROR"),""), "")</f>
        <v/>
      </c>
      <c r="L226" s="19" t="str">
        <f t="shared" si="57"/>
        <v/>
      </c>
      <c r="M226" s="4"/>
      <c r="O226" s="3" t="str">
        <f>IF($A226="ADD",IF(NOT(ISBLANK(N226)),_xlfn.XLOOKUP(N226,len_adjust_rsn[lookupValue],len_adjust_rsn[lookupKey],"ERROR"),""), "")</f>
        <v/>
      </c>
      <c r="P226" s="19"/>
      <c r="Q226" s="19" t="str">
        <f t="shared" si="58"/>
        <v/>
      </c>
      <c r="R226" s="19"/>
      <c r="S226" s="19" t="str">
        <f t="shared" si="59"/>
        <v/>
      </c>
      <c r="U226" s="3" t="str">
        <f>IF($A226="ADD",IF(NOT(ISBLANK(T226)),_xlfn.XLOOKUP(T226,ud_stopping_place_type[lookupValue],ud_stopping_place_type[lookupKey],"ERROR"),""), "")</f>
        <v/>
      </c>
      <c r="V226" s="2" t="str">
        <f t="shared" si="60"/>
        <v/>
      </c>
      <c r="W226" s="2" t="str">
        <f t="shared" si="61"/>
        <v/>
      </c>
      <c r="X226" s="2" t="str">
        <f t="shared" si="62"/>
        <v/>
      </c>
      <c r="Y226" s="2" t="str">
        <f t="shared" si="63"/>
        <v/>
      </c>
      <c r="Z226" s="2" t="str">
        <f t="shared" si="64"/>
        <v/>
      </c>
      <c r="AA226" s="2" t="str">
        <f t="shared" si="65"/>
        <v/>
      </c>
      <c r="AB226" s="2" t="str">
        <f t="shared" si="66"/>
        <v/>
      </c>
      <c r="AD226" s="21"/>
      <c r="AE226" s="3" t="str">
        <f t="shared" si="67"/>
        <v/>
      </c>
      <c r="AF226" s="3" t="str">
        <f>IF($A226="","",IF((AND($A226="ADD",OR(AE226="",AE226="In Use"))),"5",(_xlfn.XLOOKUP(AE226,ud_asset_status[lookupValue],ud_asset_status[lookupKey],""))))</f>
        <v/>
      </c>
      <c r="AG226" s="21"/>
      <c r="AI226" s="3" t="str">
        <f>IF($A226="ADD",IF(NOT(ISBLANK(AH226)),_xlfn.XLOOKUP(AH226,ar_replace_reason[lookupValue],ar_replace_reason[lookupKey],"ERROR"),""), "")</f>
        <v/>
      </c>
      <c r="AJ226" s="3" t="str">
        <f t="shared" si="68"/>
        <v/>
      </c>
      <c r="AK226" s="3" t="str">
        <f>IF($A226="","",IF((AND($A226="ADD",OR(AJ226="",AJ226="Queenstown-Lakes District Council"))),"70",(_xlfn.XLOOKUP(AJ226,ud_organisation_owner[lookupValue],ud_organisation_owner[lookupKey],""))))</f>
        <v/>
      </c>
      <c r="AL226" s="3" t="str">
        <f t="shared" si="69"/>
        <v/>
      </c>
      <c r="AM226" s="3" t="str">
        <f>IF($A226="","",IF((AND($A226="ADD",OR(AL226="",AL226="Queenstown-Lakes District Council"))),"70",(_xlfn.XLOOKUP(AL226,ud_organisation_owner[lookupValue],ud_organisation_owner[lookupKey],""))))</f>
        <v/>
      </c>
      <c r="AN226" s="3" t="str">
        <f t="shared" si="70"/>
        <v/>
      </c>
      <c r="AO226" s="3" t="str">
        <f>IF($A226="","",IF((AND($A226="ADD",OR(AN226="",AN226="Local Authority"))),"17",(_xlfn.XLOOKUP(AN226,ud_sub_organisation[lookupValue],ud_sub_organisation[lookupKey],""))))</f>
        <v/>
      </c>
      <c r="AP226" s="3" t="str">
        <f t="shared" si="71"/>
        <v/>
      </c>
      <c r="AQ226" s="3" t="str">
        <f>IF($A226="","",IF((AND($A226="ADD",OR(AP226="",AP226="Vested Assets"))),"12",(_xlfn.XLOOKUP(AP226,ud_work_category[lookupValue],ud_work_category[lookupKey],""))))</f>
        <v/>
      </c>
      <c r="AR226" s="20"/>
      <c r="AS226" s="2" t="str">
        <f t="shared" si="72"/>
        <v/>
      </c>
      <c r="AT226" s="2" t="str">
        <f t="shared" si="73"/>
        <v/>
      </c>
      <c r="AU226" s="3" t="str">
        <f t="shared" si="74"/>
        <v/>
      </c>
      <c r="AV226" s="3" t="str">
        <f>IF($A226="","",IF((AND($A226="ADD",OR(AU226="",AU226="Excellent"))),"1",(_xlfn.XLOOKUP(AU226,condition[lookupValue],condition[lookupKey],""))))</f>
        <v/>
      </c>
      <c r="AW226" s="21" t="str">
        <f t="shared" si="75"/>
        <v/>
      </c>
      <c r="AX226" s="5"/>
    </row>
    <row r="227" spans="2:50" x14ac:dyDescent="0.25">
      <c r="B227" s="4"/>
      <c r="E227" s="3" t="str">
        <f>IF($A227="ADD",IF(NOT(ISBLANK(D227)),_xlfn.XLOOKUP(D227,roadnames[lookupValue],roadnames[lookupKey],"ERROR"),""), "")</f>
        <v/>
      </c>
      <c r="F227" s="4"/>
      <c r="G227" s="4"/>
      <c r="H227" s="19"/>
      <c r="I227" s="19"/>
      <c r="K227" s="3" t="str">
        <f>IF($A227="ADD",IF(NOT(ISBLANK(J227)),_xlfn.XLOOKUP(J227,side[lookupValue],side[lookupKey],"ERROR"),""), "")</f>
        <v/>
      </c>
      <c r="L227" s="19" t="str">
        <f t="shared" si="57"/>
        <v/>
      </c>
      <c r="M227" s="4"/>
      <c r="O227" s="3" t="str">
        <f>IF($A227="ADD",IF(NOT(ISBLANK(N227)),_xlfn.XLOOKUP(N227,len_adjust_rsn[lookupValue],len_adjust_rsn[lookupKey],"ERROR"),""), "")</f>
        <v/>
      </c>
      <c r="P227" s="19"/>
      <c r="Q227" s="19" t="str">
        <f t="shared" si="58"/>
        <v/>
      </c>
      <c r="R227" s="19"/>
      <c r="S227" s="19" t="str">
        <f t="shared" si="59"/>
        <v/>
      </c>
      <c r="U227" s="3" t="str">
        <f>IF($A227="ADD",IF(NOT(ISBLANK(T227)),_xlfn.XLOOKUP(T227,ud_stopping_place_type[lookupValue],ud_stopping_place_type[lookupKey],"ERROR"),""), "")</f>
        <v/>
      </c>
      <c r="V227" s="2" t="str">
        <f t="shared" si="60"/>
        <v/>
      </c>
      <c r="W227" s="2" t="str">
        <f t="shared" si="61"/>
        <v/>
      </c>
      <c r="X227" s="2" t="str">
        <f t="shared" si="62"/>
        <v/>
      </c>
      <c r="Y227" s="2" t="str">
        <f t="shared" si="63"/>
        <v/>
      </c>
      <c r="Z227" s="2" t="str">
        <f t="shared" si="64"/>
        <v/>
      </c>
      <c r="AA227" s="2" t="str">
        <f t="shared" si="65"/>
        <v/>
      </c>
      <c r="AB227" s="2" t="str">
        <f t="shared" si="66"/>
        <v/>
      </c>
      <c r="AD227" s="21"/>
      <c r="AE227" s="3" t="str">
        <f t="shared" si="67"/>
        <v/>
      </c>
      <c r="AF227" s="3" t="str">
        <f>IF($A227="","",IF((AND($A227="ADD",OR(AE227="",AE227="In Use"))),"5",(_xlfn.XLOOKUP(AE227,ud_asset_status[lookupValue],ud_asset_status[lookupKey],""))))</f>
        <v/>
      </c>
      <c r="AG227" s="21"/>
      <c r="AI227" s="3" t="str">
        <f>IF($A227="ADD",IF(NOT(ISBLANK(AH227)),_xlfn.XLOOKUP(AH227,ar_replace_reason[lookupValue],ar_replace_reason[lookupKey],"ERROR"),""), "")</f>
        <v/>
      </c>
      <c r="AJ227" s="3" t="str">
        <f t="shared" si="68"/>
        <v/>
      </c>
      <c r="AK227" s="3" t="str">
        <f>IF($A227="","",IF((AND($A227="ADD",OR(AJ227="",AJ227="Queenstown-Lakes District Council"))),"70",(_xlfn.XLOOKUP(AJ227,ud_organisation_owner[lookupValue],ud_organisation_owner[lookupKey],""))))</f>
        <v/>
      </c>
      <c r="AL227" s="3" t="str">
        <f t="shared" si="69"/>
        <v/>
      </c>
      <c r="AM227" s="3" t="str">
        <f>IF($A227="","",IF((AND($A227="ADD",OR(AL227="",AL227="Queenstown-Lakes District Council"))),"70",(_xlfn.XLOOKUP(AL227,ud_organisation_owner[lookupValue],ud_organisation_owner[lookupKey],""))))</f>
        <v/>
      </c>
      <c r="AN227" s="3" t="str">
        <f t="shared" si="70"/>
        <v/>
      </c>
      <c r="AO227" s="3" t="str">
        <f>IF($A227="","",IF((AND($A227="ADD",OR(AN227="",AN227="Local Authority"))),"17",(_xlfn.XLOOKUP(AN227,ud_sub_organisation[lookupValue],ud_sub_organisation[lookupKey],""))))</f>
        <v/>
      </c>
      <c r="AP227" s="3" t="str">
        <f t="shared" si="71"/>
        <v/>
      </c>
      <c r="AQ227" s="3" t="str">
        <f>IF($A227="","",IF((AND($A227="ADD",OR(AP227="",AP227="Vested Assets"))),"12",(_xlfn.XLOOKUP(AP227,ud_work_category[lookupValue],ud_work_category[lookupKey],""))))</f>
        <v/>
      </c>
      <c r="AR227" s="20"/>
      <c r="AS227" s="2" t="str">
        <f t="shared" si="72"/>
        <v/>
      </c>
      <c r="AT227" s="2" t="str">
        <f t="shared" si="73"/>
        <v/>
      </c>
      <c r="AU227" s="3" t="str">
        <f t="shared" si="74"/>
        <v/>
      </c>
      <c r="AV227" s="3" t="str">
        <f>IF($A227="","",IF((AND($A227="ADD",OR(AU227="",AU227="Excellent"))),"1",(_xlfn.XLOOKUP(AU227,condition[lookupValue],condition[lookupKey],""))))</f>
        <v/>
      </c>
      <c r="AW227" s="21" t="str">
        <f t="shared" si="75"/>
        <v/>
      </c>
      <c r="AX227" s="5"/>
    </row>
    <row r="228" spans="2:50" x14ac:dyDescent="0.25">
      <c r="B228" s="4"/>
      <c r="E228" s="3" t="str">
        <f>IF($A228="ADD",IF(NOT(ISBLANK(D228)),_xlfn.XLOOKUP(D228,roadnames[lookupValue],roadnames[lookupKey],"ERROR"),""), "")</f>
        <v/>
      </c>
      <c r="F228" s="4"/>
      <c r="G228" s="4"/>
      <c r="H228" s="19"/>
      <c r="I228" s="19"/>
      <c r="K228" s="3" t="str">
        <f>IF($A228="ADD",IF(NOT(ISBLANK(J228)),_xlfn.XLOOKUP(J228,side[lookupValue],side[lookupKey],"ERROR"),""), "")</f>
        <v/>
      </c>
      <c r="L228" s="19" t="str">
        <f t="shared" si="57"/>
        <v/>
      </c>
      <c r="M228" s="4"/>
      <c r="O228" s="3" t="str">
        <f>IF($A228="ADD",IF(NOT(ISBLANK(N228)),_xlfn.XLOOKUP(N228,len_adjust_rsn[lookupValue],len_adjust_rsn[lookupKey],"ERROR"),""), "")</f>
        <v/>
      </c>
      <c r="P228" s="19"/>
      <c r="Q228" s="19" t="str">
        <f t="shared" si="58"/>
        <v/>
      </c>
      <c r="R228" s="19"/>
      <c r="S228" s="19" t="str">
        <f t="shared" si="59"/>
        <v/>
      </c>
      <c r="U228" s="3" t="str">
        <f>IF($A228="ADD",IF(NOT(ISBLANK(T228)),_xlfn.XLOOKUP(T228,ud_stopping_place_type[lookupValue],ud_stopping_place_type[lookupKey],"ERROR"),""), "")</f>
        <v/>
      </c>
      <c r="V228" s="2" t="str">
        <f t="shared" si="60"/>
        <v/>
      </c>
      <c r="W228" s="2" t="str">
        <f t="shared" si="61"/>
        <v/>
      </c>
      <c r="X228" s="2" t="str">
        <f t="shared" si="62"/>
        <v/>
      </c>
      <c r="Y228" s="2" t="str">
        <f t="shared" si="63"/>
        <v/>
      </c>
      <c r="Z228" s="2" t="str">
        <f t="shared" si="64"/>
        <v/>
      </c>
      <c r="AA228" s="2" t="str">
        <f t="shared" si="65"/>
        <v/>
      </c>
      <c r="AB228" s="2" t="str">
        <f t="shared" si="66"/>
        <v/>
      </c>
      <c r="AD228" s="21"/>
      <c r="AE228" s="3" t="str">
        <f t="shared" si="67"/>
        <v/>
      </c>
      <c r="AF228" s="3" t="str">
        <f>IF($A228="","",IF((AND($A228="ADD",OR(AE228="",AE228="In Use"))),"5",(_xlfn.XLOOKUP(AE228,ud_asset_status[lookupValue],ud_asset_status[lookupKey],""))))</f>
        <v/>
      </c>
      <c r="AG228" s="21"/>
      <c r="AI228" s="3" t="str">
        <f>IF($A228="ADD",IF(NOT(ISBLANK(AH228)),_xlfn.XLOOKUP(AH228,ar_replace_reason[lookupValue],ar_replace_reason[lookupKey],"ERROR"),""), "")</f>
        <v/>
      </c>
      <c r="AJ228" s="3" t="str">
        <f t="shared" si="68"/>
        <v/>
      </c>
      <c r="AK228" s="3" t="str">
        <f>IF($A228="","",IF((AND($A228="ADD",OR(AJ228="",AJ228="Queenstown-Lakes District Council"))),"70",(_xlfn.XLOOKUP(AJ228,ud_organisation_owner[lookupValue],ud_organisation_owner[lookupKey],""))))</f>
        <v/>
      </c>
      <c r="AL228" s="3" t="str">
        <f t="shared" si="69"/>
        <v/>
      </c>
      <c r="AM228" s="3" t="str">
        <f>IF($A228="","",IF((AND($A228="ADD",OR(AL228="",AL228="Queenstown-Lakes District Council"))),"70",(_xlfn.XLOOKUP(AL228,ud_organisation_owner[lookupValue],ud_organisation_owner[lookupKey],""))))</f>
        <v/>
      </c>
      <c r="AN228" s="3" t="str">
        <f t="shared" si="70"/>
        <v/>
      </c>
      <c r="AO228" s="3" t="str">
        <f>IF($A228="","",IF((AND($A228="ADD",OR(AN228="",AN228="Local Authority"))),"17",(_xlfn.XLOOKUP(AN228,ud_sub_organisation[lookupValue],ud_sub_organisation[lookupKey],""))))</f>
        <v/>
      </c>
      <c r="AP228" s="3" t="str">
        <f t="shared" si="71"/>
        <v/>
      </c>
      <c r="AQ228" s="3" t="str">
        <f>IF($A228="","",IF((AND($A228="ADD",OR(AP228="",AP228="Vested Assets"))),"12",(_xlfn.XLOOKUP(AP228,ud_work_category[lookupValue],ud_work_category[lookupKey],""))))</f>
        <v/>
      </c>
      <c r="AR228" s="20"/>
      <c r="AS228" s="2" t="str">
        <f t="shared" si="72"/>
        <v/>
      </c>
      <c r="AT228" s="2" t="str">
        <f t="shared" si="73"/>
        <v/>
      </c>
      <c r="AU228" s="3" t="str">
        <f t="shared" si="74"/>
        <v/>
      </c>
      <c r="AV228" s="3" t="str">
        <f>IF($A228="","",IF((AND($A228="ADD",OR(AU228="",AU228="Excellent"))),"1",(_xlfn.XLOOKUP(AU228,condition[lookupValue],condition[lookupKey],""))))</f>
        <v/>
      </c>
      <c r="AW228" s="21" t="str">
        <f t="shared" si="75"/>
        <v/>
      </c>
      <c r="AX228" s="5"/>
    </row>
    <row r="229" spans="2:50" x14ac:dyDescent="0.25">
      <c r="B229" s="4"/>
      <c r="E229" s="3" t="str">
        <f>IF($A229="ADD",IF(NOT(ISBLANK(D229)),_xlfn.XLOOKUP(D229,roadnames[lookupValue],roadnames[lookupKey],"ERROR"),""), "")</f>
        <v/>
      </c>
      <c r="F229" s="4"/>
      <c r="G229" s="4"/>
      <c r="H229" s="19"/>
      <c r="I229" s="19"/>
      <c r="K229" s="3" t="str">
        <f>IF($A229="ADD",IF(NOT(ISBLANK(J229)),_xlfn.XLOOKUP(J229,side[lookupValue],side[lookupKey],"ERROR"),""), "")</f>
        <v/>
      </c>
      <c r="L229" s="19" t="str">
        <f t="shared" si="57"/>
        <v/>
      </c>
      <c r="M229" s="4"/>
      <c r="O229" s="3" t="str">
        <f>IF($A229="ADD",IF(NOT(ISBLANK(N229)),_xlfn.XLOOKUP(N229,len_adjust_rsn[lookupValue],len_adjust_rsn[lookupKey],"ERROR"),""), "")</f>
        <v/>
      </c>
      <c r="P229" s="19"/>
      <c r="Q229" s="19" t="str">
        <f t="shared" si="58"/>
        <v/>
      </c>
      <c r="R229" s="19"/>
      <c r="S229" s="19" t="str">
        <f t="shared" si="59"/>
        <v/>
      </c>
      <c r="U229" s="3" t="str">
        <f>IF($A229="ADD",IF(NOT(ISBLANK(T229)),_xlfn.XLOOKUP(T229,ud_stopping_place_type[lookupValue],ud_stopping_place_type[lookupKey],"ERROR"),""), "")</f>
        <v/>
      </c>
      <c r="V229" s="2" t="str">
        <f t="shared" si="60"/>
        <v/>
      </c>
      <c r="W229" s="2" t="str">
        <f t="shared" si="61"/>
        <v/>
      </c>
      <c r="X229" s="2" t="str">
        <f t="shared" si="62"/>
        <v/>
      </c>
      <c r="Y229" s="2" t="str">
        <f t="shared" si="63"/>
        <v/>
      </c>
      <c r="Z229" s="2" t="str">
        <f t="shared" si="64"/>
        <v/>
      </c>
      <c r="AA229" s="2" t="str">
        <f t="shared" si="65"/>
        <v/>
      </c>
      <c r="AB229" s="2" t="str">
        <f t="shared" si="66"/>
        <v/>
      </c>
      <c r="AD229" s="21"/>
      <c r="AE229" s="3" t="str">
        <f t="shared" si="67"/>
        <v/>
      </c>
      <c r="AF229" s="3" t="str">
        <f>IF($A229="","",IF((AND($A229="ADD",OR(AE229="",AE229="In Use"))),"5",(_xlfn.XLOOKUP(AE229,ud_asset_status[lookupValue],ud_asset_status[lookupKey],""))))</f>
        <v/>
      </c>
      <c r="AG229" s="21"/>
      <c r="AI229" s="3" t="str">
        <f>IF($A229="ADD",IF(NOT(ISBLANK(AH229)),_xlfn.XLOOKUP(AH229,ar_replace_reason[lookupValue],ar_replace_reason[lookupKey],"ERROR"),""), "")</f>
        <v/>
      </c>
      <c r="AJ229" s="3" t="str">
        <f t="shared" si="68"/>
        <v/>
      </c>
      <c r="AK229" s="3" t="str">
        <f>IF($A229="","",IF((AND($A229="ADD",OR(AJ229="",AJ229="Queenstown-Lakes District Council"))),"70",(_xlfn.XLOOKUP(AJ229,ud_organisation_owner[lookupValue],ud_organisation_owner[lookupKey],""))))</f>
        <v/>
      </c>
      <c r="AL229" s="3" t="str">
        <f t="shared" si="69"/>
        <v/>
      </c>
      <c r="AM229" s="3" t="str">
        <f>IF($A229="","",IF((AND($A229="ADD",OR(AL229="",AL229="Queenstown-Lakes District Council"))),"70",(_xlfn.XLOOKUP(AL229,ud_organisation_owner[lookupValue],ud_organisation_owner[lookupKey],""))))</f>
        <v/>
      </c>
      <c r="AN229" s="3" t="str">
        <f t="shared" si="70"/>
        <v/>
      </c>
      <c r="AO229" s="3" t="str">
        <f>IF($A229="","",IF((AND($A229="ADD",OR(AN229="",AN229="Local Authority"))),"17",(_xlfn.XLOOKUP(AN229,ud_sub_organisation[lookupValue],ud_sub_organisation[lookupKey],""))))</f>
        <v/>
      </c>
      <c r="AP229" s="3" t="str">
        <f t="shared" si="71"/>
        <v/>
      </c>
      <c r="AQ229" s="3" t="str">
        <f>IF($A229="","",IF((AND($A229="ADD",OR(AP229="",AP229="Vested Assets"))),"12",(_xlfn.XLOOKUP(AP229,ud_work_category[lookupValue],ud_work_category[lookupKey],""))))</f>
        <v/>
      </c>
      <c r="AR229" s="20"/>
      <c r="AS229" s="2" t="str">
        <f t="shared" si="72"/>
        <v/>
      </c>
      <c r="AT229" s="2" t="str">
        <f t="shared" si="73"/>
        <v/>
      </c>
      <c r="AU229" s="3" t="str">
        <f t="shared" si="74"/>
        <v/>
      </c>
      <c r="AV229" s="3" t="str">
        <f>IF($A229="","",IF((AND($A229="ADD",OR(AU229="",AU229="Excellent"))),"1",(_xlfn.XLOOKUP(AU229,condition[lookupValue],condition[lookupKey],""))))</f>
        <v/>
      </c>
      <c r="AW229" s="21" t="str">
        <f t="shared" si="75"/>
        <v/>
      </c>
      <c r="AX229" s="5"/>
    </row>
    <row r="230" spans="2:50" x14ac:dyDescent="0.25">
      <c r="B230" s="4"/>
      <c r="E230" s="3" t="str">
        <f>IF($A230="ADD",IF(NOT(ISBLANK(D230)),_xlfn.XLOOKUP(D230,roadnames[lookupValue],roadnames[lookupKey],"ERROR"),""), "")</f>
        <v/>
      </c>
      <c r="F230" s="4"/>
      <c r="G230" s="4"/>
      <c r="H230" s="19"/>
      <c r="I230" s="19"/>
      <c r="K230" s="3" t="str">
        <f>IF($A230="ADD",IF(NOT(ISBLANK(J230)),_xlfn.XLOOKUP(J230,side[lookupValue],side[lookupKey],"ERROR"),""), "")</f>
        <v/>
      </c>
      <c r="L230" s="19" t="str">
        <f t="shared" si="57"/>
        <v/>
      </c>
      <c r="M230" s="4"/>
      <c r="O230" s="3" t="str">
        <f>IF($A230="ADD",IF(NOT(ISBLANK(N230)),_xlfn.XLOOKUP(N230,len_adjust_rsn[lookupValue],len_adjust_rsn[lookupKey],"ERROR"),""), "")</f>
        <v/>
      </c>
      <c r="P230" s="19"/>
      <c r="Q230" s="19" t="str">
        <f t="shared" si="58"/>
        <v/>
      </c>
      <c r="R230" s="19"/>
      <c r="S230" s="19" t="str">
        <f t="shared" si="59"/>
        <v/>
      </c>
      <c r="U230" s="3" t="str">
        <f>IF($A230="ADD",IF(NOT(ISBLANK(T230)),_xlfn.XLOOKUP(T230,ud_stopping_place_type[lookupValue],ud_stopping_place_type[lookupKey],"ERROR"),""), "")</f>
        <v/>
      </c>
      <c r="V230" s="2" t="str">
        <f t="shared" si="60"/>
        <v/>
      </c>
      <c r="W230" s="2" t="str">
        <f t="shared" si="61"/>
        <v/>
      </c>
      <c r="X230" s="2" t="str">
        <f t="shared" si="62"/>
        <v/>
      </c>
      <c r="Y230" s="2" t="str">
        <f t="shared" si="63"/>
        <v/>
      </c>
      <c r="Z230" s="2" t="str">
        <f t="shared" si="64"/>
        <v/>
      </c>
      <c r="AA230" s="2" t="str">
        <f t="shared" si="65"/>
        <v/>
      </c>
      <c r="AB230" s="2" t="str">
        <f t="shared" si="66"/>
        <v/>
      </c>
      <c r="AD230" s="21"/>
      <c r="AE230" s="3" t="str">
        <f t="shared" si="67"/>
        <v/>
      </c>
      <c r="AF230" s="3" t="str">
        <f>IF($A230="","",IF((AND($A230="ADD",OR(AE230="",AE230="In Use"))),"5",(_xlfn.XLOOKUP(AE230,ud_asset_status[lookupValue],ud_asset_status[lookupKey],""))))</f>
        <v/>
      </c>
      <c r="AG230" s="21"/>
      <c r="AI230" s="3" t="str">
        <f>IF($A230="ADD",IF(NOT(ISBLANK(AH230)),_xlfn.XLOOKUP(AH230,ar_replace_reason[lookupValue],ar_replace_reason[lookupKey],"ERROR"),""), "")</f>
        <v/>
      </c>
      <c r="AJ230" s="3" t="str">
        <f t="shared" si="68"/>
        <v/>
      </c>
      <c r="AK230" s="3" t="str">
        <f>IF($A230="","",IF((AND($A230="ADD",OR(AJ230="",AJ230="Queenstown-Lakes District Council"))),"70",(_xlfn.XLOOKUP(AJ230,ud_organisation_owner[lookupValue],ud_organisation_owner[lookupKey],""))))</f>
        <v/>
      </c>
      <c r="AL230" s="3" t="str">
        <f t="shared" si="69"/>
        <v/>
      </c>
      <c r="AM230" s="3" t="str">
        <f>IF($A230="","",IF((AND($A230="ADD",OR(AL230="",AL230="Queenstown-Lakes District Council"))),"70",(_xlfn.XLOOKUP(AL230,ud_organisation_owner[lookupValue],ud_organisation_owner[lookupKey],""))))</f>
        <v/>
      </c>
      <c r="AN230" s="3" t="str">
        <f t="shared" si="70"/>
        <v/>
      </c>
      <c r="AO230" s="3" t="str">
        <f>IF($A230="","",IF((AND($A230="ADD",OR(AN230="",AN230="Local Authority"))),"17",(_xlfn.XLOOKUP(AN230,ud_sub_organisation[lookupValue],ud_sub_organisation[lookupKey],""))))</f>
        <v/>
      </c>
      <c r="AP230" s="3" t="str">
        <f t="shared" si="71"/>
        <v/>
      </c>
      <c r="AQ230" s="3" t="str">
        <f>IF($A230="","",IF((AND($A230="ADD",OR(AP230="",AP230="Vested Assets"))),"12",(_xlfn.XLOOKUP(AP230,ud_work_category[lookupValue],ud_work_category[lookupKey],""))))</f>
        <v/>
      </c>
      <c r="AR230" s="20"/>
      <c r="AS230" s="2" t="str">
        <f t="shared" si="72"/>
        <v/>
      </c>
      <c r="AT230" s="2" t="str">
        <f t="shared" si="73"/>
        <v/>
      </c>
      <c r="AU230" s="3" t="str">
        <f t="shared" si="74"/>
        <v/>
      </c>
      <c r="AV230" s="3" t="str">
        <f>IF($A230="","",IF((AND($A230="ADD",OR(AU230="",AU230="Excellent"))),"1",(_xlfn.XLOOKUP(AU230,condition[lookupValue],condition[lookupKey],""))))</f>
        <v/>
      </c>
      <c r="AW230" s="21" t="str">
        <f t="shared" si="75"/>
        <v/>
      </c>
      <c r="AX230" s="5"/>
    </row>
    <row r="231" spans="2:50" x14ac:dyDescent="0.25">
      <c r="B231" s="4"/>
      <c r="E231" s="3" t="str">
        <f>IF($A231="ADD",IF(NOT(ISBLANK(D231)),_xlfn.XLOOKUP(D231,roadnames[lookupValue],roadnames[lookupKey],"ERROR"),""), "")</f>
        <v/>
      </c>
      <c r="F231" s="4"/>
      <c r="G231" s="4"/>
      <c r="H231" s="19"/>
      <c r="I231" s="19"/>
      <c r="K231" s="3" t="str">
        <f>IF($A231="ADD",IF(NOT(ISBLANK(J231)),_xlfn.XLOOKUP(J231,side[lookupValue],side[lookupKey],"ERROR"),""), "")</f>
        <v/>
      </c>
      <c r="L231" s="19" t="str">
        <f t="shared" si="57"/>
        <v/>
      </c>
      <c r="M231" s="4"/>
      <c r="O231" s="3" t="str">
        <f>IF($A231="ADD",IF(NOT(ISBLANK(N231)),_xlfn.XLOOKUP(N231,len_adjust_rsn[lookupValue],len_adjust_rsn[lookupKey],"ERROR"),""), "")</f>
        <v/>
      </c>
      <c r="P231" s="19"/>
      <c r="Q231" s="19" t="str">
        <f t="shared" si="58"/>
        <v/>
      </c>
      <c r="R231" s="19"/>
      <c r="S231" s="19" t="str">
        <f t="shared" si="59"/>
        <v/>
      </c>
      <c r="U231" s="3" t="str">
        <f>IF($A231="ADD",IF(NOT(ISBLANK(T231)),_xlfn.XLOOKUP(T231,ud_stopping_place_type[lookupValue],ud_stopping_place_type[lookupKey],"ERROR"),""), "")</f>
        <v/>
      </c>
      <c r="V231" s="2" t="str">
        <f t="shared" si="60"/>
        <v/>
      </c>
      <c r="W231" s="2" t="str">
        <f t="shared" si="61"/>
        <v/>
      </c>
      <c r="X231" s="2" t="str">
        <f t="shared" si="62"/>
        <v/>
      </c>
      <c r="Y231" s="2" t="str">
        <f t="shared" si="63"/>
        <v/>
      </c>
      <c r="Z231" s="2" t="str">
        <f t="shared" si="64"/>
        <v/>
      </c>
      <c r="AA231" s="2" t="str">
        <f t="shared" si="65"/>
        <v/>
      </c>
      <c r="AB231" s="2" t="str">
        <f t="shared" si="66"/>
        <v/>
      </c>
      <c r="AD231" s="21"/>
      <c r="AE231" s="3" t="str">
        <f t="shared" si="67"/>
        <v/>
      </c>
      <c r="AF231" s="3" t="str">
        <f>IF($A231="","",IF((AND($A231="ADD",OR(AE231="",AE231="In Use"))),"5",(_xlfn.XLOOKUP(AE231,ud_asset_status[lookupValue],ud_asset_status[lookupKey],""))))</f>
        <v/>
      </c>
      <c r="AG231" s="21"/>
      <c r="AI231" s="3" t="str">
        <f>IF($A231="ADD",IF(NOT(ISBLANK(AH231)),_xlfn.XLOOKUP(AH231,ar_replace_reason[lookupValue],ar_replace_reason[lookupKey],"ERROR"),""), "")</f>
        <v/>
      </c>
      <c r="AJ231" s="3" t="str">
        <f t="shared" si="68"/>
        <v/>
      </c>
      <c r="AK231" s="3" t="str">
        <f>IF($A231="","",IF((AND($A231="ADD",OR(AJ231="",AJ231="Queenstown-Lakes District Council"))),"70",(_xlfn.XLOOKUP(AJ231,ud_organisation_owner[lookupValue],ud_organisation_owner[lookupKey],""))))</f>
        <v/>
      </c>
      <c r="AL231" s="3" t="str">
        <f t="shared" si="69"/>
        <v/>
      </c>
      <c r="AM231" s="3" t="str">
        <f>IF($A231="","",IF((AND($A231="ADD",OR(AL231="",AL231="Queenstown-Lakes District Council"))),"70",(_xlfn.XLOOKUP(AL231,ud_organisation_owner[lookupValue],ud_organisation_owner[lookupKey],""))))</f>
        <v/>
      </c>
      <c r="AN231" s="3" t="str">
        <f t="shared" si="70"/>
        <v/>
      </c>
      <c r="AO231" s="3" t="str">
        <f>IF($A231="","",IF((AND($A231="ADD",OR(AN231="",AN231="Local Authority"))),"17",(_xlfn.XLOOKUP(AN231,ud_sub_organisation[lookupValue],ud_sub_organisation[lookupKey],""))))</f>
        <v/>
      </c>
      <c r="AP231" s="3" t="str">
        <f t="shared" si="71"/>
        <v/>
      </c>
      <c r="AQ231" s="3" t="str">
        <f>IF($A231="","",IF((AND($A231="ADD",OR(AP231="",AP231="Vested Assets"))),"12",(_xlfn.XLOOKUP(AP231,ud_work_category[lookupValue],ud_work_category[lookupKey],""))))</f>
        <v/>
      </c>
      <c r="AR231" s="20"/>
      <c r="AS231" s="2" t="str">
        <f t="shared" si="72"/>
        <v/>
      </c>
      <c r="AT231" s="2" t="str">
        <f t="shared" si="73"/>
        <v/>
      </c>
      <c r="AU231" s="3" t="str">
        <f t="shared" si="74"/>
        <v/>
      </c>
      <c r="AV231" s="3" t="str">
        <f>IF($A231="","",IF((AND($A231="ADD",OR(AU231="",AU231="Excellent"))),"1",(_xlfn.XLOOKUP(AU231,condition[lookupValue],condition[lookupKey],""))))</f>
        <v/>
      </c>
      <c r="AW231" s="21" t="str">
        <f t="shared" si="75"/>
        <v/>
      </c>
      <c r="AX231" s="5"/>
    </row>
    <row r="232" spans="2:50" x14ac:dyDescent="0.25">
      <c r="B232" s="4"/>
      <c r="E232" s="3" t="str">
        <f>IF($A232="ADD",IF(NOT(ISBLANK(D232)),_xlfn.XLOOKUP(D232,roadnames[lookupValue],roadnames[lookupKey],"ERROR"),""), "")</f>
        <v/>
      </c>
      <c r="F232" s="4"/>
      <c r="G232" s="4"/>
      <c r="H232" s="19"/>
      <c r="I232" s="19"/>
      <c r="K232" s="3" t="str">
        <f>IF($A232="ADD",IF(NOT(ISBLANK(J232)),_xlfn.XLOOKUP(J232,side[lookupValue],side[lookupKey],"ERROR"),""), "")</f>
        <v/>
      </c>
      <c r="L232" s="19" t="str">
        <f t="shared" si="57"/>
        <v/>
      </c>
      <c r="M232" s="4"/>
      <c r="O232" s="3" t="str">
        <f>IF($A232="ADD",IF(NOT(ISBLANK(N232)),_xlfn.XLOOKUP(N232,len_adjust_rsn[lookupValue],len_adjust_rsn[lookupKey],"ERROR"),""), "")</f>
        <v/>
      </c>
      <c r="P232" s="19"/>
      <c r="Q232" s="19" t="str">
        <f t="shared" si="58"/>
        <v/>
      </c>
      <c r="R232" s="19"/>
      <c r="S232" s="19" t="str">
        <f t="shared" si="59"/>
        <v/>
      </c>
      <c r="U232" s="3" t="str">
        <f>IF($A232="ADD",IF(NOT(ISBLANK(T232)),_xlfn.XLOOKUP(T232,ud_stopping_place_type[lookupValue],ud_stopping_place_type[lookupKey],"ERROR"),""), "")</f>
        <v/>
      </c>
      <c r="V232" s="2" t="str">
        <f t="shared" si="60"/>
        <v/>
      </c>
      <c r="W232" s="2" t="str">
        <f t="shared" si="61"/>
        <v/>
      </c>
      <c r="X232" s="2" t="str">
        <f t="shared" si="62"/>
        <v/>
      </c>
      <c r="Y232" s="2" t="str">
        <f t="shared" si="63"/>
        <v/>
      </c>
      <c r="Z232" s="2" t="str">
        <f t="shared" si="64"/>
        <v/>
      </c>
      <c r="AA232" s="2" t="str">
        <f t="shared" si="65"/>
        <v/>
      </c>
      <c r="AB232" s="2" t="str">
        <f t="shared" si="66"/>
        <v/>
      </c>
      <c r="AD232" s="21"/>
      <c r="AE232" s="3" t="str">
        <f t="shared" si="67"/>
        <v/>
      </c>
      <c r="AF232" s="3" t="str">
        <f>IF($A232="","",IF((AND($A232="ADD",OR(AE232="",AE232="In Use"))),"5",(_xlfn.XLOOKUP(AE232,ud_asset_status[lookupValue],ud_asset_status[lookupKey],""))))</f>
        <v/>
      </c>
      <c r="AG232" s="21"/>
      <c r="AI232" s="3" t="str">
        <f>IF($A232="ADD",IF(NOT(ISBLANK(AH232)),_xlfn.XLOOKUP(AH232,ar_replace_reason[lookupValue],ar_replace_reason[lookupKey],"ERROR"),""), "")</f>
        <v/>
      </c>
      <c r="AJ232" s="3" t="str">
        <f t="shared" si="68"/>
        <v/>
      </c>
      <c r="AK232" s="3" t="str">
        <f>IF($A232="","",IF((AND($A232="ADD",OR(AJ232="",AJ232="Queenstown-Lakes District Council"))),"70",(_xlfn.XLOOKUP(AJ232,ud_organisation_owner[lookupValue],ud_organisation_owner[lookupKey],""))))</f>
        <v/>
      </c>
      <c r="AL232" s="3" t="str">
        <f t="shared" si="69"/>
        <v/>
      </c>
      <c r="AM232" s="3" t="str">
        <f>IF($A232="","",IF((AND($A232="ADD",OR(AL232="",AL232="Queenstown-Lakes District Council"))),"70",(_xlfn.XLOOKUP(AL232,ud_organisation_owner[lookupValue],ud_organisation_owner[lookupKey],""))))</f>
        <v/>
      </c>
      <c r="AN232" s="3" t="str">
        <f t="shared" si="70"/>
        <v/>
      </c>
      <c r="AO232" s="3" t="str">
        <f>IF($A232="","",IF((AND($A232="ADD",OR(AN232="",AN232="Local Authority"))),"17",(_xlfn.XLOOKUP(AN232,ud_sub_organisation[lookupValue],ud_sub_organisation[lookupKey],""))))</f>
        <v/>
      </c>
      <c r="AP232" s="3" t="str">
        <f t="shared" si="71"/>
        <v/>
      </c>
      <c r="AQ232" s="3" t="str">
        <f>IF($A232="","",IF((AND($A232="ADD",OR(AP232="",AP232="Vested Assets"))),"12",(_xlfn.XLOOKUP(AP232,ud_work_category[lookupValue],ud_work_category[lookupKey],""))))</f>
        <v/>
      </c>
      <c r="AR232" s="20"/>
      <c r="AS232" s="2" t="str">
        <f t="shared" si="72"/>
        <v/>
      </c>
      <c r="AT232" s="2" t="str">
        <f t="shared" si="73"/>
        <v/>
      </c>
      <c r="AU232" s="3" t="str">
        <f t="shared" si="74"/>
        <v/>
      </c>
      <c r="AV232" s="3" t="str">
        <f>IF($A232="","",IF((AND($A232="ADD",OR(AU232="",AU232="Excellent"))),"1",(_xlfn.XLOOKUP(AU232,condition[lookupValue],condition[lookupKey],""))))</f>
        <v/>
      </c>
      <c r="AW232" s="21" t="str">
        <f t="shared" si="75"/>
        <v/>
      </c>
      <c r="AX232" s="5"/>
    </row>
    <row r="233" spans="2:50" x14ac:dyDescent="0.25">
      <c r="B233" s="4"/>
      <c r="E233" s="3" t="str">
        <f>IF($A233="ADD",IF(NOT(ISBLANK(D233)),_xlfn.XLOOKUP(D233,roadnames[lookupValue],roadnames[lookupKey],"ERROR"),""), "")</f>
        <v/>
      </c>
      <c r="F233" s="4"/>
      <c r="G233" s="4"/>
      <c r="H233" s="19"/>
      <c r="I233" s="19"/>
      <c r="K233" s="3" t="str">
        <f>IF($A233="ADD",IF(NOT(ISBLANK(J233)),_xlfn.XLOOKUP(J233,side[lookupValue],side[lookupKey],"ERROR"),""), "")</f>
        <v/>
      </c>
      <c r="L233" s="19" t="str">
        <f t="shared" si="57"/>
        <v/>
      </c>
      <c r="M233" s="4"/>
      <c r="O233" s="3" t="str">
        <f>IF($A233="ADD",IF(NOT(ISBLANK(N233)),_xlfn.XLOOKUP(N233,len_adjust_rsn[lookupValue],len_adjust_rsn[lookupKey],"ERROR"),""), "")</f>
        <v/>
      </c>
      <c r="P233" s="19"/>
      <c r="Q233" s="19" t="str">
        <f t="shared" si="58"/>
        <v/>
      </c>
      <c r="R233" s="19"/>
      <c r="S233" s="19" t="str">
        <f t="shared" si="59"/>
        <v/>
      </c>
      <c r="U233" s="3" t="str">
        <f>IF($A233="ADD",IF(NOT(ISBLANK(T233)),_xlfn.XLOOKUP(T233,ud_stopping_place_type[lookupValue],ud_stopping_place_type[lookupKey],"ERROR"),""), "")</f>
        <v/>
      </c>
      <c r="V233" s="2" t="str">
        <f t="shared" si="60"/>
        <v/>
      </c>
      <c r="W233" s="2" t="str">
        <f t="shared" si="61"/>
        <v/>
      </c>
      <c r="X233" s="2" t="str">
        <f t="shared" si="62"/>
        <v/>
      </c>
      <c r="Y233" s="2" t="str">
        <f t="shared" si="63"/>
        <v/>
      </c>
      <c r="Z233" s="2" t="str">
        <f t="shared" si="64"/>
        <v/>
      </c>
      <c r="AA233" s="2" t="str">
        <f t="shared" si="65"/>
        <v/>
      </c>
      <c r="AB233" s="2" t="str">
        <f t="shared" si="66"/>
        <v/>
      </c>
      <c r="AD233" s="21"/>
      <c r="AE233" s="3" t="str">
        <f t="shared" si="67"/>
        <v/>
      </c>
      <c r="AF233" s="3" t="str">
        <f>IF($A233="","",IF((AND($A233="ADD",OR(AE233="",AE233="In Use"))),"5",(_xlfn.XLOOKUP(AE233,ud_asset_status[lookupValue],ud_asset_status[lookupKey],""))))</f>
        <v/>
      </c>
      <c r="AG233" s="21"/>
      <c r="AI233" s="3" t="str">
        <f>IF($A233="ADD",IF(NOT(ISBLANK(AH233)),_xlfn.XLOOKUP(AH233,ar_replace_reason[lookupValue],ar_replace_reason[lookupKey],"ERROR"),""), "")</f>
        <v/>
      </c>
      <c r="AJ233" s="3" t="str">
        <f t="shared" si="68"/>
        <v/>
      </c>
      <c r="AK233" s="3" t="str">
        <f>IF($A233="","",IF((AND($A233="ADD",OR(AJ233="",AJ233="Queenstown-Lakes District Council"))),"70",(_xlfn.XLOOKUP(AJ233,ud_organisation_owner[lookupValue],ud_organisation_owner[lookupKey],""))))</f>
        <v/>
      </c>
      <c r="AL233" s="3" t="str">
        <f t="shared" si="69"/>
        <v/>
      </c>
      <c r="AM233" s="3" t="str">
        <f>IF($A233="","",IF((AND($A233="ADD",OR(AL233="",AL233="Queenstown-Lakes District Council"))),"70",(_xlfn.XLOOKUP(AL233,ud_organisation_owner[lookupValue],ud_organisation_owner[lookupKey],""))))</f>
        <v/>
      </c>
      <c r="AN233" s="3" t="str">
        <f t="shared" si="70"/>
        <v/>
      </c>
      <c r="AO233" s="3" t="str">
        <f>IF($A233="","",IF((AND($A233="ADD",OR(AN233="",AN233="Local Authority"))),"17",(_xlfn.XLOOKUP(AN233,ud_sub_organisation[lookupValue],ud_sub_organisation[lookupKey],""))))</f>
        <v/>
      </c>
      <c r="AP233" s="3" t="str">
        <f t="shared" si="71"/>
        <v/>
      </c>
      <c r="AQ233" s="3" t="str">
        <f>IF($A233="","",IF((AND($A233="ADD",OR(AP233="",AP233="Vested Assets"))),"12",(_xlfn.XLOOKUP(AP233,ud_work_category[lookupValue],ud_work_category[lookupKey],""))))</f>
        <v/>
      </c>
      <c r="AR233" s="20"/>
      <c r="AS233" s="2" t="str">
        <f t="shared" si="72"/>
        <v/>
      </c>
      <c r="AT233" s="2" t="str">
        <f t="shared" si="73"/>
        <v/>
      </c>
      <c r="AU233" s="3" t="str">
        <f t="shared" si="74"/>
        <v/>
      </c>
      <c r="AV233" s="3" t="str">
        <f>IF($A233="","",IF((AND($A233="ADD",OR(AU233="",AU233="Excellent"))),"1",(_xlfn.XLOOKUP(AU233,condition[lookupValue],condition[lookupKey],""))))</f>
        <v/>
      </c>
      <c r="AW233" s="21" t="str">
        <f t="shared" si="75"/>
        <v/>
      </c>
      <c r="AX233" s="5"/>
    </row>
    <row r="234" spans="2:50" x14ac:dyDescent="0.25">
      <c r="B234" s="4"/>
      <c r="E234" s="3" t="str">
        <f>IF($A234="ADD",IF(NOT(ISBLANK(D234)),_xlfn.XLOOKUP(D234,roadnames[lookupValue],roadnames[lookupKey],"ERROR"),""), "")</f>
        <v/>
      </c>
      <c r="F234" s="4"/>
      <c r="G234" s="4"/>
      <c r="H234" s="19"/>
      <c r="I234" s="19"/>
      <c r="K234" s="3" t="str">
        <f>IF($A234="ADD",IF(NOT(ISBLANK(J234)),_xlfn.XLOOKUP(J234,side[lookupValue],side[lookupKey],"ERROR"),""), "")</f>
        <v/>
      </c>
      <c r="L234" s="19" t="str">
        <f t="shared" si="57"/>
        <v/>
      </c>
      <c r="M234" s="4"/>
      <c r="O234" s="3" t="str">
        <f>IF($A234="ADD",IF(NOT(ISBLANK(N234)),_xlfn.XLOOKUP(N234,len_adjust_rsn[lookupValue],len_adjust_rsn[lookupKey],"ERROR"),""), "")</f>
        <v/>
      </c>
      <c r="P234" s="19"/>
      <c r="Q234" s="19" t="str">
        <f t="shared" si="58"/>
        <v/>
      </c>
      <c r="R234" s="19"/>
      <c r="S234" s="19" t="str">
        <f t="shared" si="59"/>
        <v/>
      </c>
      <c r="U234" s="3" t="str">
        <f>IF($A234="ADD",IF(NOT(ISBLANK(T234)),_xlfn.XLOOKUP(T234,ud_stopping_place_type[lookupValue],ud_stopping_place_type[lookupKey],"ERROR"),""), "")</f>
        <v/>
      </c>
      <c r="V234" s="2" t="str">
        <f t="shared" si="60"/>
        <v/>
      </c>
      <c r="W234" s="2" t="str">
        <f t="shared" si="61"/>
        <v/>
      </c>
      <c r="X234" s="2" t="str">
        <f t="shared" si="62"/>
        <v/>
      </c>
      <c r="Y234" s="2" t="str">
        <f t="shared" si="63"/>
        <v/>
      </c>
      <c r="Z234" s="2" t="str">
        <f t="shared" si="64"/>
        <v/>
      </c>
      <c r="AA234" s="2" t="str">
        <f t="shared" si="65"/>
        <v/>
      </c>
      <c r="AB234" s="2" t="str">
        <f t="shared" si="66"/>
        <v/>
      </c>
      <c r="AD234" s="21"/>
      <c r="AE234" s="3" t="str">
        <f t="shared" si="67"/>
        <v/>
      </c>
      <c r="AF234" s="3" t="str">
        <f>IF($A234="","",IF((AND($A234="ADD",OR(AE234="",AE234="In Use"))),"5",(_xlfn.XLOOKUP(AE234,ud_asset_status[lookupValue],ud_asset_status[lookupKey],""))))</f>
        <v/>
      </c>
      <c r="AG234" s="21"/>
      <c r="AI234" s="3" t="str">
        <f>IF($A234="ADD",IF(NOT(ISBLANK(AH234)),_xlfn.XLOOKUP(AH234,ar_replace_reason[lookupValue],ar_replace_reason[lookupKey],"ERROR"),""), "")</f>
        <v/>
      </c>
      <c r="AJ234" s="3" t="str">
        <f t="shared" si="68"/>
        <v/>
      </c>
      <c r="AK234" s="3" t="str">
        <f>IF($A234="","",IF((AND($A234="ADD",OR(AJ234="",AJ234="Queenstown-Lakes District Council"))),"70",(_xlfn.XLOOKUP(AJ234,ud_organisation_owner[lookupValue],ud_organisation_owner[lookupKey],""))))</f>
        <v/>
      </c>
      <c r="AL234" s="3" t="str">
        <f t="shared" si="69"/>
        <v/>
      </c>
      <c r="AM234" s="3" t="str">
        <f>IF($A234="","",IF((AND($A234="ADD",OR(AL234="",AL234="Queenstown-Lakes District Council"))),"70",(_xlfn.XLOOKUP(AL234,ud_organisation_owner[lookupValue],ud_organisation_owner[lookupKey],""))))</f>
        <v/>
      </c>
      <c r="AN234" s="3" t="str">
        <f t="shared" si="70"/>
        <v/>
      </c>
      <c r="AO234" s="3" t="str">
        <f>IF($A234="","",IF((AND($A234="ADD",OR(AN234="",AN234="Local Authority"))),"17",(_xlfn.XLOOKUP(AN234,ud_sub_organisation[lookupValue],ud_sub_organisation[lookupKey],""))))</f>
        <v/>
      </c>
      <c r="AP234" s="3" t="str">
        <f t="shared" si="71"/>
        <v/>
      </c>
      <c r="AQ234" s="3" t="str">
        <f>IF($A234="","",IF((AND($A234="ADD",OR(AP234="",AP234="Vested Assets"))),"12",(_xlfn.XLOOKUP(AP234,ud_work_category[lookupValue],ud_work_category[lookupKey],""))))</f>
        <v/>
      </c>
      <c r="AR234" s="20"/>
      <c r="AS234" s="2" t="str">
        <f t="shared" si="72"/>
        <v/>
      </c>
      <c r="AT234" s="2" t="str">
        <f t="shared" si="73"/>
        <v/>
      </c>
      <c r="AU234" s="3" t="str">
        <f t="shared" si="74"/>
        <v/>
      </c>
      <c r="AV234" s="3" t="str">
        <f>IF($A234="","",IF((AND($A234="ADD",OR(AU234="",AU234="Excellent"))),"1",(_xlfn.XLOOKUP(AU234,condition[lookupValue],condition[lookupKey],""))))</f>
        <v/>
      </c>
      <c r="AW234" s="21" t="str">
        <f t="shared" si="75"/>
        <v/>
      </c>
      <c r="AX234" s="5"/>
    </row>
    <row r="235" spans="2:50" x14ac:dyDescent="0.25">
      <c r="B235" s="4"/>
      <c r="E235" s="3" t="str">
        <f>IF($A235="ADD",IF(NOT(ISBLANK(D235)),_xlfn.XLOOKUP(D235,roadnames[lookupValue],roadnames[lookupKey],"ERROR"),""), "")</f>
        <v/>
      </c>
      <c r="F235" s="4"/>
      <c r="G235" s="4"/>
      <c r="H235" s="19"/>
      <c r="I235" s="19"/>
      <c r="K235" s="3" t="str">
        <f>IF($A235="ADD",IF(NOT(ISBLANK(J235)),_xlfn.XLOOKUP(J235,side[lookupValue],side[lookupKey],"ERROR"),""), "")</f>
        <v/>
      </c>
      <c r="L235" s="19" t="str">
        <f t="shared" si="57"/>
        <v/>
      </c>
      <c r="M235" s="4"/>
      <c r="O235" s="3" t="str">
        <f>IF($A235="ADD",IF(NOT(ISBLANK(N235)),_xlfn.XLOOKUP(N235,len_adjust_rsn[lookupValue],len_adjust_rsn[lookupKey],"ERROR"),""), "")</f>
        <v/>
      </c>
      <c r="P235" s="19"/>
      <c r="Q235" s="19" t="str">
        <f t="shared" si="58"/>
        <v/>
      </c>
      <c r="R235" s="19"/>
      <c r="S235" s="19" t="str">
        <f t="shared" si="59"/>
        <v/>
      </c>
      <c r="U235" s="3" t="str">
        <f>IF($A235="ADD",IF(NOT(ISBLANK(T235)),_xlfn.XLOOKUP(T235,ud_stopping_place_type[lookupValue],ud_stopping_place_type[lookupKey],"ERROR"),""), "")</f>
        <v/>
      </c>
      <c r="V235" s="2" t="str">
        <f t="shared" si="60"/>
        <v/>
      </c>
      <c r="W235" s="2" t="str">
        <f t="shared" si="61"/>
        <v/>
      </c>
      <c r="X235" s="2" t="str">
        <f t="shared" si="62"/>
        <v/>
      </c>
      <c r="Y235" s="2" t="str">
        <f t="shared" si="63"/>
        <v/>
      </c>
      <c r="Z235" s="2" t="str">
        <f t="shared" si="64"/>
        <v/>
      </c>
      <c r="AA235" s="2" t="str">
        <f t="shared" si="65"/>
        <v/>
      </c>
      <c r="AB235" s="2" t="str">
        <f t="shared" si="66"/>
        <v/>
      </c>
      <c r="AD235" s="21"/>
      <c r="AE235" s="3" t="str">
        <f t="shared" si="67"/>
        <v/>
      </c>
      <c r="AF235" s="3" t="str">
        <f>IF($A235="","",IF((AND($A235="ADD",OR(AE235="",AE235="In Use"))),"5",(_xlfn.XLOOKUP(AE235,ud_asset_status[lookupValue],ud_asset_status[lookupKey],""))))</f>
        <v/>
      </c>
      <c r="AG235" s="21"/>
      <c r="AI235" s="3" t="str">
        <f>IF($A235="ADD",IF(NOT(ISBLANK(AH235)),_xlfn.XLOOKUP(AH235,ar_replace_reason[lookupValue],ar_replace_reason[lookupKey],"ERROR"),""), "")</f>
        <v/>
      </c>
      <c r="AJ235" s="3" t="str">
        <f t="shared" si="68"/>
        <v/>
      </c>
      <c r="AK235" s="3" t="str">
        <f>IF($A235="","",IF((AND($A235="ADD",OR(AJ235="",AJ235="Queenstown-Lakes District Council"))),"70",(_xlfn.XLOOKUP(AJ235,ud_organisation_owner[lookupValue],ud_organisation_owner[lookupKey],""))))</f>
        <v/>
      </c>
      <c r="AL235" s="3" t="str">
        <f t="shared" si="69"/>
        <v/>
      </c>
      <c r="AM235" s="3" t="str">
        <f>IF($A235="","",IF((AND($A235="ADD",OR(AL235="",AL235="Queenstown-Lakes District Council"))),"70",(_xlfn.XLOOKUP(AL235,ud_organisation_owner[lookupValue],ud_organisation_owner[lookupKey],""))))</f>
        <v/>
      </c>
      <c r="AN235" s="3" t="str">
        <f t="shared" si="70"/>
        <v/>
      </c>
      <c r="AO235" s="3" t="str">
        <f>IF($A235="","",IF((AND($A235="ADD",OR(AN235="",AN235="Local Authority"))),"17",(_xlfn.XLOOKUP(AN235,ud_sub_organisation[lookupValue],ud_sub_organisation[lookupKey],""))))</f>
        <v/>
      </c>
      <c r="AP235" s="3" t="str">
        <f t="shared" si="71"/>
        <v/>
      </c>
      <c r="AQ235" s="3" t="str">
        <f>IF($A235="","",IF((AND($A235="ADD",OR(AP235="",AP235="Vested Assets"))),"12",(_xlfn.XLOOKUP(AP235,ud_work_category[lookupValue],ud_work_category[lookupKey],""))))</f>
        <v/>
      </c>
      <c r="AR235" s="20"/>
      <c r="AS235" s="2" t="str">
        <f t="shared" si="72"/>
        <v/>
      </c>
      <c r="AT235" s="2" t="str">
        <f t="shared" si="73"/>
        <v/>
      </c>
      <c r="AU235" s="3" t="str">
        <f t="shared" si="74"/>
        <v/>
      </c>
      <c r="AV235" s="3" t="str">
        <f>IF($A235="","",IF((AND($A235="ADD",OR(AU235="",AU235="Excellent"))),"1",(_xlfn.XLOOKUP(AU235,condition[lookupValue],condition[lookupKey],""))))</f>
        <v/>
      </c>
      <c r="AW235" s="21" t="str">
        <f t="shared" si="75"/>
        <v/>
      </c>
      <c r="AX235" s="5"/>
    </row>
    <row r="236" spans="2:50" x14ac:dyDescent="0.25">
      <c r="B236" s="4"/>
      <c r="E236" s="3" t="str">
        <f>IF($A236="ADD",IF(NOT(ISBLANK(D236)),_xlfn.XLOOKUP(D236,roadnames[lookupValue],roadnames[lookupKey],"ERROR"),""), "")</f>
        <v/>
      </c>
      <c r="F236" s="4"/>
      <c r="G236" s="4"/>
      <c r="H236" s="19"/>
      <c r="I236" s="19"/>
      <c r="K236" s="3" t="str">
        <f>IF($A236="ADD",IF(NOT(ISBLANK(J236)),_xlfn.XLOOKUP(J236,side[lookupValue],side[lookupKey],"ERROR"),""), "")</f>
        <v/>
      </c>
      <c r="L236" s="19" t="str">
        <f t="shared" si="57"/>
        <v/>
      </c>
      <c r="M236" s="4"/>
      <c r="O236" s="3" t="str">
        <f>IF($A236="ADD",IF(NOT(ISBLANK(N236)),_xlfn.XLOOKUP(N236,len_adjust_rsn[lookupValue],len_adjust_rsn[lookupKey],"ERROR"),""), "")</f>
        <v/>
      </c>
      <c r="P236" s="19"/>
      <c r="Q236" s="19" t="str">
        <f t="shared" si="58"/>
        <v/>
      </c>
      <c r="R236" s="19"/>
      <c r="S236" s="19" t="str">
        <f t="shared" si="59"/>
        <v/>
      </c>
      <c r="U236" s="3" t="str">
        <f>IF($A236="ADD",IF(NOT(ISBLANK(T236)),_xlfn.XLOOKUP(T236,ud_stopping_place_type[lookupValue],ud_stopping_place_type[lookupKey],"ERROR"),""), "")</f>
        <v/>
      </c>
      <c r="V236" s="2" t="str">
        <f t="shared" si="60"/>
        <v/>
      </c>
      <c r="W236" s="2" t="str">
        <f t="shared" si="61"/>
        <v/>
      </c>
      <c r="X236" s="2" t="str">
        <f t="shared" si="62"/>
        <v/>
      </c>
      <c r="Y236" s="2" t="str">
        <f t="shared" si="63"/>
        <v/>
      </c>
      <c r="Z236" s="2" t="str">
        <f t="shared" si="64"/>
        <v/>
      </c>
      <c r="AA236" s="2" t="str">
        <f t="shared" si="65"/>
        <v/>
      </c>
      <c r="AB236" s="2" t="str">
        <f t="shared" si="66"/>
        <v/>
      </c>
      <c r="AD236" s="21"/>
      <c r="AE236" s="3" t="str">
        <f t="shared" si="67"/>
        <v/>
      </c>
      <c r="AF236" s="3" t="str">
        <f>IF($A236="","",IF((AND($A236="ADD",OR(AE236="",AE236="In Use"))),"5",(_xlfn.XLOOKUP(AE236,ud_asset_status[lookupValue],ud_asset_status[lookupKey],""))))</f>
        <v/>
      </c>
      <c r="AG236" s="21"/>
      <c r="AI236" s="3" t="str">
        <f>IF($A236="ADD",IF(NOT(ISBLANK(AH236)),_xlfn.XLOOKUP(AH236,ar_replace_reason[lookupValue],ar_replace_reason[lookupKey],"ERROR"),""), "")</f>
        <v/>
      </c>
      <c r="AJ236" s="3" t="str">
        <f t="shared" si="68"/>
        <v/>
      </c>
      <c r="AK236" s="3" t="str">
        <f>IF($A236="","",IF((AND($A236="ADD",OR(AJ236="",AJ236="Queenstown-Lakes District Council"))),"70",(_xlfn.XLOOKUP(AJ236,ud_organisation_owner[lookupValue],ud_organisation_owner[lookupKey],""))))</f>
        <v/>
      </c>
      <c r="AL236" s="3" t="str">
        <f t="shared" si="69"/>
        <v/>
      </c>
      <c r="AM236" s="3" t="str">
        <f>IF($A236="","",IF((AND($A236="ADD",OR(AL236="",AL236="Queenstown-Lakes District Council"))),"70",(_xlfn.XLOOKUP(AL236,ud_organisation_owner[lookupValue],ud_organisation_owner[lookupKey],""))))</f>
        <v/>
      </c>
      <c r="AN236" s="3" t="str">
        <f t="shared" si="70"/>
        <v/>
      </c>
      <c r="AO236" s="3" t="str">
        <f>IF($A236="","",IF((AND($A236="ADD",OR(AN236="",AN236="Local Authority"))),"17",(_xlfn.XLOOKUP(AN236,ud_sub_organisation[lookupValue],ud_sub_organisation[lookupKey],""))))</f>
        <v/>
      </c>
      <c r="AP236" s="3" t="str">
        <f t="shared" si="71"/>
        <v/>
      </c>
      <c r="AQ236" s="3" t="str">
        <f>IF($A236="","",IF((AND($A236="ADD",OR(AP236="",AP236="Vested Assets"))),"12",(_xlfn.XLOOKUP(AP236,ud_work_category[lookupValue],ud_work_category[lookupKey],""))))</f>
        <v/>
      </c>
      <c r="AR236" s="20"/>
      <c r="AS236" s="2" t="str">
        <f t="shared" si="72"/>
        <v/>
      </c>
      <c r="AT236" s="2" t="str">
        <f t="shared" si="73"/>
        <v/>
      </c>
      <c r="AU236" s="3" t="str">
        <f t="shared" si="74"/>
        <v/>
      </c>
      <c r="AV236" s="3" t="str">
        <f>IF($A236="","",IF((AND($A236="ADD",OR(AU236="",AU236="Excellent"))),"1",(_xlfn.XLOOKUP(AU236,condition[lookupValue],condition[lookupKey],""))))</f>
        <v/>
      </c>
      <c r="AW236" s="21" t="str">
        <f t="shared" si="75"/>
        <v/>
      </c>
      <c r="AX236" s="5"/>
    </row>
    <row r="237" spans="2:50" x14ac:dyDescent="0.25">
      <c r="B237" s="4"/>
      <c r="E237" s="3" t="str">
        <f>IF($A237="ADD",IF(NOT(ISBLANK(D237)),_xlfn.XLOOKUP(D237,roadnames[lookupValue],roadnames[lookupKey],"ERROR"),""), "")</f>
        <v/>
      </c>
      <c r="F237" s="4"/>
      <c r="G237" s="4"/>
      <c r="H237" s="19"/>
      <c r="I237" s="19"/>
      <c r="K237" s="3" t="str">
        <f>IF($A237="ADD",IF(NOT(ISBLANK(J237)),_xlfn.XLOOKUP(J237,side[lookupValue],side[lookupKey],"ERROR"),""), "")</f>
        <v/>
      </c>
      <c r="L237" s="19" t="str">
        <f t="shared" si="57"/>
        <v/>
      </c>
      <c r="M237" s="4"/>
      <c r="O237" s="3" t="str">
        <f>IF($A237="ADD",IF(NOT(ISBLANK(N237)),_xlfn.XLOOKUP(N237,len_adjust_rsn[lookupValue],len_adjust_rsn[lookupKey],"ERROR"),""), "")</f>
        <v/>
      </c>
      <c r="P237" s="19"/>
      <c r="Q237" s="19" t="str">
        <f t="shared" si="58"/>
        <v/>
      </c>
      <c r="R237" s="19"/>
      <c r="S237" s="19" t="str">
        <f t="shared" si="59"/>
        <v/>
      </c>
      <c r="U237" s="3" t="str">
        <f>IF($A237="ADD",IF(NOT(ISBLANK(T237)),_xlfn.XLOOKUP(T237,ud_stopping_place_type[lookupValue],ud_stopping_place_type[lookupKey],"ERROR"),""), "")</f>
        <v/>
      </c>
      <c r="V237" s="2" t="str">
        <f t="shared" si="60"/>
        <v/>
      </c>
      <c r="W237" s="2" t="str">
        <f t="shared" si="61"/>
        <v/>
      </c>
      <c r="X237" s="2" t="str">
        <f t="shared" si="62"/>
        <v/>
      </c>
      <c r="Y237" s="2" t="str">
        <f t="shared" si="63"/>
        <v/>
      </c>
      <c r="Z237" s="2" t="str">
        <f t="shared" si="64"/>
        <v/>
      </c>
      <c r="AA237" s="2" t="str">
        <f t="shared" si="65"/>
        <v/>
      </c>
      <c r="AB237" s="2" t="str">
        <f t="shared" si="66"/>
        <v/>
      </c>
      <c r="AD237" s="21"/>
      <c r="AE237" s="3" t="str">
        <f t="shared" si="67"/>
        <v/>
      </c>
      <c r="AF237" s="3" t="str">
        <f>IF($A237="","",IF((AND($A237="ADD",OR(AE237="",AE237="In Use"))),"5",(_xlfn.XLOOKUP(AE237,ud_asset_status[lookupValue],ud_asset_status[lookupKey],""))))</f>
        <v/>
      </c>
      <c r="AG237" s="21"/>
      <c r="AI237" s="3" t="str">
        <f>IF($A237="ADD",IF(NOT(ISBLANK(AH237)),_xlfn.XLOOKUP(AH237,ar_replace_reason[lookupValue],ar_replace_reason[lookupKey],"ERROR"),""), "")</f>
        <v/>
      </c>
      <c r="AJ237" s="3" t="str">
        <f t="shared" si="68"/>
        <v/>
      </c>
      <c r="AK237" s="3" t="str">
        <f>IF($A237="","",IF((AND($A237="ADD",OR(AJ237="",AJ237="Queenstown-Lakes District Council"))),"70",(_xlfn.XLOOKUP(AJ237,ud_organisation_owner[lookupValue],ud_organisation_owner[lookupKey],""))))</f>
        <v/>
      </c>
      <c r="AL237" s="3" t="str">
        <f t="shared" si="69"/>
        <v/>
      </c>
      <c r="AM237" s="3" t="str">
        <f>IF($A237="","",IF((AND($A237="ADD",OR(AL237="",AL237="Queenstown-Lakes District Council"))),"70",(_xlfn.XLOOKUP(AL237,ud_organisation_owner[lookupValue],ud_organisation_owner[lookupKey],""))))</f>
        <v/>
      </c>
      <c r="AN237" s="3" t="str">
        <f t="shared" si="70"/>
        <v/>
      </c>
      <c r="AO237" s="3" t="str">
        <f>IF($A237="","",IF((AND($A237="ADD",OR(AN237="",AN237="Local Authority"))),"17",(_xlfn.XLOOKUP(AN237,ud_sub_organisation[lookupValue],ud_sub_organisation[lookupKey],""))))</f>
        <v/>
      </c>
      <c r="AP237" s="3" t="str">
        <f t="shared" si="71"/>
        <v/>
      </c>
      <c r="AQ237" s="3" t="str">
        <f>IF($A237="","",IF((AND($A237="ADD",OR(AP237="",AP237="Vested Assets"))),"12",(_xlfn.XLOOKUP(AP237,ud_work_category[lookupValue],ud_work_category[lookupKey],""))))</f>
        <v/>
      </c>
      <c r="AR237" s="20"/>
      <c r="AS237" s="2" t="str">
        <f t="shared" si="72"/>
        <v/>
      </c>
      <c r="AT237" s="2" t="str">
        <f t="shared" si="73"/>
        <v/>
      </c>
      <c r="AU237" s="3" t="str">
        <f t="shared" si="74"/>
        <v/>
      </c>
      <c r="AV237" s="3" t="str">
        <f>IF($A237="","",IF((AND($A237="ADD",OR(AU237="",AU237="Excellent"))),"1",(_xlfn.XLOOKUP(AU237,condition[lookupValue],condition[lookupKey],""))))</f>
        <v/>
      </c>
      <c r="AW237" s="21" t="str">
        <f t="shared" si="75"/>
        <v/>
      </c>
      <c r="AX237" s="5"/>
    </row>
    <row r="238" spans="2:50" x14ac:dyDescent="0.25">
      <c r="B238" s="4"/>
      <c r="E238" s="3" t="str">
        <f>IF($A238="ADD",IF(NOT(ISBLANK(D238)),_xlfn.XLOOKUP(D238,roadnames[lookupValue],roadnames[lookupKey],"ERROR"),""), "")</f>
        <v/>
      </c>
      <c r="F238" s="4"/>
      <c r="G238" s="4"/>
      <c r="H238" s="19"/>
      <c r="I238" s="19"/>
      <c r="K238" s="3" t="str">
        <f>IF($A238="ADD",IF(NOT(ISBLANK(J238)),_xlfn.XLOOKUP(J238,side[lookupValue],side[lookupKey],"ERROR"),""), "")</f>
        <v/>
      </c>
      <c r="L238" s="19" t="str">
        <f t="shared" si="57"/>
        <v/>
      </c>
      <c r="M238" s="4"/>
      <c r="O238" s="3" t="str">
        <f>IF($A238="ADD",IF(NOT(ISBLANK(N238)),_xlfn.XLOOKUP(N238,len_adjust_rsn[lookupValue],len_adjust_rsn[lookupKey],"ERROR"),""), "")</f>
        <v/>
      </c>
      <c r="P238" s="19"/>
      <c r="Q238" s="19" t="str">
        <f t="shared" si="58"/>
        <v/>
      </c>
      <c r="R238" s="19"/>
      <c r="S238" s="19" t="str">
        <f t="shared" si="59"/>
        <v/>
      </c>
      <c r="U238" s="3" t="str">
        <f>IF($A238="ADD",IF(NOT(ISBLANK(T238)),_xlfn.XLOOKUP(T238,ud_stopping_place_type[lookupValue],ud_stopping_place_type[lookupKey],"ERROR"),""), "")</f>
        <v/>
      </c>
      <c r="V238" s="2" t="str">
        <f t="shared" si="60"/>
        <v/>
      </c>
      <c r="W238" s="2" t="str">
        <f t="shared" si="61"/>
        <v/>
      </c>
      <c r="X238" s="2" t="str">
        <f t="shared" si="62"/>
        <v/>
      </c>
      <c r="Y238" s="2" t="str">
        <f t="shared" si="63"/>
        <v/>
      </c>
      <c r="Z238" s="2" t="str">
        <f t="shared" si="64"/>
        <v/>
      </c>
      <c r="AA238" s="2" t="str">
        <f t="shared" si="65"/>
        <v/>
      </c>
      <c r="AB238" s="2" t="str">
        <f t="shared" si="66"/>
        <v/>
      </c>
      <c r="AD238" s="21"/>
      <c r="AE238" s="3" t="str">
        <f t="shared" si="67"/>
        <v/>
      </c>
      <c r="AF238" s="3" t="str">
        <f>IF($A238="","",IF((AND($A238="ADD",OR(AE238="",AE238="In Use"))),"5",(_xlfn.XLOOKUP(AE238,ud_asset_status[lookupValue],ud_asset_status[lookupKey],""))))</f>
        <v/>
      </c>
      <c r="AG238" s="21"/>
      <c r="AI238" s="3" t="str">
        <f>IF($A238="ADD",IF(NOT(ISBLANK(AH238)),_xlfn.XLOOKUP(AH238,ar_replace_reason[lookupValue],ar_replace_reason[lookupKey],"ERROR"),""), "")</f>
        <v/>
      </c>
      <c r="AJ238" s="3" t="str">
        <f t="shared" si="68"/>
        <v/>
      </c>
      <c r="AK238" s="3" t="str">
        <f>IF($A238="","",IF((AND($A238="ADD",OR(AJ238="",AJ238="Queenstown-Lakes District Council"))),"70",(_xlfn.XLOOKUP(AJ238,ud_organisation_owner[lookupValue],ud_organisation_owner[lookupKey],""))))</f>
        <v/>
      </c>
      <c r="AL238" s="3" t="str">
        <f t="shared" si="69"/>
        <v/>
      </c>
      <c r="AM238" s="3" t="str">
        <f>IF($A238="","",IF((AND($A238="ADD",OR(AL238="",AL238="Queenstown-Lakes District Council"))),"70",(_xlfn.XLOOKUP(AL238,ud_organisation_owner[lookupValue],ud_organisation_owner[lookupKey],""))))</f>
        <v/>
      </c>
      <c r="AN238" s="3" t="str">
        <f t="shared" si="70"/>
        <v/>
      </c>
      <c r="AO238" s="3" t="str">
        <f>IF($A238="","",IF((AND($A238="ADD",OR(AN238="",AN238="Local Authority"))),"17",(_xlfn.XLOOKUP(AN238,ud_sub_organisation[lookupValue],ud_sub_organisation[lookupKey],""))))</f>
        <v/>
      </c>
      <c r="AP238" s="3" t="str">
        <f t="shared" si="71"/>
        <v/>
      </c>
      <c r="AQ238" s="3" t="str">
        <f>IF($A238="","",IF((AND($A238="ADD",OR(AP238="",AP238="Vested Assets"))),"12",(_xlfn.XLOOKUP(AP238,ud_work_category[lookupValue],ud_work_category[lookupKey],""))))</f>
        <v/>
      </c>
      <c r="AR238" s="20"/>
      <c r="AS238" s="2" t="str">
        <f t="shared" si="72"/>
        <v/>
      </c>
      <c r="AT238" s="2" t="str">
        <f t="shared" si="73"/>
        <v/>
      </c>
      <c r="AU238" s="3" t="str">
        <f t="shared" si="74"/>
        <v/>
      </c>
      <c r="AV238" s="3" t="str">
        <f>IF($A238="","",IF((AND($A238="ADD",OR(AU238="",AU238="Excellent"))),"1",(_xlfn.XLOOKUP(AU238,condition[lookupValue],condition[lookupKey],""))))</f>
        <v/>
      </c>
      <c r="AW238" s="21" t="str">
        <f t="shared" si="75"/>
        <v/>
      </c>
      <c r="AX238" s="5"/>
    </row>
    <row r="239" spans="2:50" x14ac:dyDescent="0.25">
      <c r="B239" s="4"/>
      <c r="E239" s="3" t="str">
        <f>IF($A239="ADD",IF(NOT(ISBLANK(D239)),_xlfn.XLOOKUP(D239,roadnames[lookupValue],roadnames[lookupKey],"ERROR"),""), "")</f>
        <v/>
      </c>
      <c r="F239" s="4"/>
      <c r="G239" s="4"/>
      <c r="H239" s="19"/>
      <c r="I239" s="19"/>
      <c r="K239" s="3" t="str">
        <f>IF($A239="ADD",IF(NOT(ISBLANK(J239)),_xlfn.XLOOKUP(J239,side[lookupValue],side[lookupKey],"ERROR"),""), "")</f>
        <v/>
      </c>
      <c r="L239" s="19" t="str">
        <f t="shared" si="57"/>
        <v/>
      </c>
      <c r="M239" s="4"/>
      <c r="O239" s="3" t="str">
        <f>IF($A239="ADD",IF(NOT(ISBLANK(N239)),_xlfn.XLOOKUP(N239,len_adjust_rsn[lookupValue],len_adjust_rsn[lookupKey],"ERROR"),""), "")</f>
        <v/>
      </c>
      <c r="P239" s="19"/>
      <c r="Q239" s="19" t="str">
        <f t="shared" si="58"/>
        <v/>
      </c>
      <c r="R239" s="19"/>
      <c r="S239" s="19" t="str">
        <f t="shared" si="59"/>
        <v/>
      </c>
      <c r="U239" s="3" t="str">
        <f>IF($A239="ADD",IF(NOT(ISBLANK(T239)),_xlfn.XLOOKUP(T239,ud_stopping_place_type[lookupValue],ud_stopping_place_type[lookupKey],"ERROR"),""), "")</f>
        <v/>
      </c>
      <c r="V239" s="2" t="str">
        <f t="shared" si="60"/>
        <v/>
      </c>
      <c r="W239" s="2" t="str">
        <f t="shared" si="61"/>
        <v/>
      </c>
      <c r="X239" s="2" t="str">
        <f t="shared" si="62"/>
        <v/>
      </c>
      <c r="Y239" s="2" t="str">
        <f t="shared" si="63"/>
        <v/>
      </c>
      <c r="Z239" s="2" t="str">
        <f t="shared" si="64"/>
        <v/>
      </c>
      <c r="AA239" s="2" t="str">
        <f t="shared" si="65"/>
        <v/>
      </c>
      <c r="AB239" s="2" t="str">
        <f t="shared" si="66"/>
        <v/>
      </c>
      <c r="AD239" s="21"/>
      <c r="AE239" s="3" t="str">
        <f t="shared" si="67"/>
        <v/>
      </c>
      <c r="AF239" s="3" t="str">
        <f>IF($A239="","",IF((AND($A239="ADD",OR(AE239="",AE239="In Use"))),"5",(_xlfn.XLOOKUP(AE239,ud_asset_status[lookupValue],ud_asset_status[lookupKey],""))))</f>
        <v/>
      </c>
      <c r="AG239" s="21"/>
      <c r="AI239" s="3" t="str">
        <f>IF($A239="ADD",IF(NOT(ISBLANK(AH239)),_xlfn.XLOOKUP(AH239,ar_replace_reason[lookupValue],ar_replace_reason[lookupKey],"ERROR"),""), "")</f>
        <v/>
      </c>
      <c r="AJ239" s="3" t="str">
        <f t="shared" si="68"/>
        <v/>
      </c>
      <c r="AK239" s="3" t="str">
        <f>IF($A239="","",IF((AND($A239="ADD",OR(AJ239="",AJ239="Queenstown-Lakes District Council"))),"70",(_xlfn.XLOOKUP(AJ239,ud_organisation_owner[lookupValue],ud_organisation_owner[lookupKey],""))))</f>
        <v/>
      </c>
      <c r="AL239" s="3" t="str">
        <f t="shared" si="69"/>
        <v/>
      </c>
      <c r="AM239" s="3" t="str">
        <f>IF($A239="","",IF((AND($A239="ADD",OR(AL239="",AL239="Queenstown-Lakes District Council"))),"70",(_xlfn.XLOOKUP(AL239,ud_organisation_owner[lookupValue],ud_organisation_owner[lookupKey],""))))</f>
        <v/>
      </c>
      <c r="AN239" s="3" t="str">
        <f t="shared" si="70"/>
        <v/>
      </c>
      <c r="AO239" s="3" t="str">
        <f>IF($A239="","",IF((AND($A239="ADD",OR(AN239="",AN239="Local Authority"))),"17",(_xlfn.XLOOKUP(AN239,ud_sub_organisation[lookupValue],ud_sub_organisation[lookupKey],""))))</f>
        <v/>
      </c>
      <c r="AP239" s="3" t="str">
        <f t="shared" si="71"/>
        <v/>
      </c>
      <c r="AQ239" s="3" t="str">
        <f>IF($A239="","",IF((AND($A239="ADD",OR(AP239="",AP239="Vested Assets"))),"12",(_xlfn.XLOOKUP(AP239,ud_work_category[lookupValue],ud_work_category[lookupKey],""))))</f>
        <v/>
      </c>
      <c r="AR239" s="20"/>
      <c r="AS239" s="2" t="str">
        <f t="shared" si="72"/>
        <v/>
      </c>
      <c r="AT239" s="2" t="str">
        <f t="shared" si="73"/>
        <v/>
      </c>
      <c r="AU239" s="3" t="str">
        <f t="shared" si="74"/>
        <v/>
      </c>
      <c r="AV239" s="3" t="str">
        <f>IF($A239="","",IF((AND($A239="ADD",OR(AU239="",AU239="Excellent"))),"1",(_xlfn.XLOOKUP(AU239,condition[lookupValue],condition[lookupKey],""))))</f>
        <v/>
      </c>
      <c r="AW239" s="21" t="str">
        <f t="shared" si="75"/>
        <v/>
      </c>
      <c r="AX239" s="5"/>
    </row>
    <row r="240" spans="2:50" x14ac:dyDescent="0.25">
      <c r="B240" s="4"/>
      <c r="E240" s="3" t="str">
        <f>IF($A240="ADD",IF(NOT(ISBLANK(D240)),_xlfn.XLOOKUP(D240,roadnames[lookupValue],roadnames[lookupKey],"ERROR"),""), "")</f>
        <v/>
      </c>
      <c r="F240" s="4"/>
      <c r="G240" s="4"/>
      <c r="H240" s="19"/>
      <c r="I240" s="19"/>
      <c r="K240" s="3" t="str">
        <f>IF($A240="ADD",IF(NOT(ISBLANK(J240)),_xlfn.XLOOKUP(J240,side[lookupValue],side[lookupKey],"ERROR"),""), "")</f>
        <v/>
      </c>
      <c r="L240" s="19" t="str">
        <f t="shared" si="57"/>
        <v/>
      </c>
      <c r="M240" s="4"/>
      <c r="O240" s="3" t="str">
        <f>IF($A240="ADD",IF(NOT(ISBLANK(N240)),_xlfn.XLOOKUP(N240,len_adjust_rsn[lookupValue],len_adjust_rsn[lookupKey],"ERROR"),""), "")</f>
        <v/>
      </c>
      <c r="P240" s="19"/>
      <c r="Q240" s="19" t="str">
        <f t="shared" si="58"/>
        <v/>
      </c>
      <c r="R240" s="19"/>
      <c r="S240" s="19" t="str">
        <f t="shared" si="59"/>
        <v/>
      </c>
      <c r="U240" s="3" t="str">
        <f>IF($A240="ADD",IF(NOT(ISBLANK(T240)),_xlfn.XLOOKUP(T240,ud_stopping_place_type[lookupValue],ud_stopping_place_type[lookupKey],"ERROR"),""), "")</f>
        <v/>
      </c>
      <c r="V240" s="2" t="str">
        <f t="shared" si="60"/>
        <v/>
      </c>
      <c r="W240" s="2" t="str">
        <f t="shared" si="61"/>
        <v/>
      </c>
      <c r="X240" s="2" t="str">
        <f t="shared" si="62"/>
        <v/>
      </c>
      <c r="Y240" s="2" t="str">
        <f t="shared" si="63"/>
        <v/>
      </c>
      <c r="Z240" s="2" t="str">
        <f t="shared" si="64"/>
        <v/>
      </c>
      <c r="AA240" s="2" t="str">
        <f t="shared" si="65"/>
        <v/>
      </c>
      <c r="AB240" s="2" t="str">
        <f t="shared" si="66"/>
        <v/>
      </c>
      <c r="AD240" s="21"/>
      <c r="AE240" s="3" t="str">
        <f t="shared" si="67"/>
        <v/>
      </c>
      <c r="AF240" s="3" t="str">
        <f>IF($A240="","",IF((AND($A240="ADD",OR(AE240="",AE240="In Use"))),"5",(_xlfn.XLOOKUP(AE240,ud_asset_status[lookupValue],ud_asset_status[lookupKey],""))))</f>
        <v/>
      </c>
      <c r="AG240" s="21"/>
      <c r="AI240" s="3" t="str">
        <f>IF($A240="ADD",IF(NOT(ISBLANK(AH240)),_xlfn.XLOOKUP(AH240,ar_replace_reason[lookupValue],ar_replace_reason[lookupKey],"ERROR"),""), "")</f>
        <v/>
      </c>
      <c r="AJ240" s="3" t="str">
        <f t="shared" si="68"/>
        <v/>
      </c>
      <c r="AK240" s="3" t="str">
        <f>IF($A240="","",IF((AND($A240="ADD",OR(AJ240="",AJ240="Queenstown-Lakes District Council"))),"70",(_xlfn.XLOOKUP(AJ240,ud_organisation_owner[lookupValue],ud_organisation_owner[lookupKey],""))))</f>
        <v/>
      </c>
      <c r="AL240" s="3" t="str">
        <f t="shared" si="69"/>
        <v/>
      </c>
      <c r="AM240" s="3" t="str">
        <f>IF($A240="","",IF((AND($A240="ADD",OR(AL240="",AL240="Queenstown-Lakes District Council"))),"70",(_xlfn.XLOOKUP(AL240,ud_organisation_owner[lookupValue],ud_organisation_owner[lookupKey],""))))</f>
        <v/>
      </c>
      <c r="AN240" s="3" t="str">
        <f t="shared" si="70"/>
        <v/>
      </c>
      <c r="AO240" s="3" t="str">
        <f>IF($A240="","",IF((AND($A240="ADD",OR(AN240="",AN240="Local Authority"))),"17",(_xlfn.XLOOKUP(AN240,ud_sub_organisation[lookupValue],ud_sub_organisation[lookupKey],""))))</f>
        <v/>
      </c>
      <c r="AP240" s="3" t="str">
        <f t="shared" si="71"/>
        <v/>
      </c>
      <c r="AQ240" s="3" t="str">
        <f>IF($A240="","",IF((AND($A240="ADD",OR(AP240="",AP240="Vested Assets"))),"12",(_xlfn.XLOOKUP(AP240,ud_work_category[lookupValue],ud_work_category[lookupKey],""))))</f>
        <v/>
      </c>
      <c r="AR240" s="20"/>
      <c r="AS240" s="2" t="str">
        <f t="shared" si="72"/>
        <v/>
      </c>
      <c r="AT240" s="2" t="str">
        <f t="shared" si="73"/>
        <v/>
      </c>
      <c r="AU240" s="3" t="str">
        <f t="shared" si="74"/>
        <v/>
      </c>
      <c r="AV240" s="3" t="str">
        <f>IF($A240="","",IF((AND($A240="ADD",OR(AU240="",AU240="Excellent"))),"1",(_xlfn.XLOOKUP(AU240,condition[lookupValue],condition[lookupKey],""))))</f>
        <v/>
      </c>
      <c r="AW240" s="21" t="str">
        <f t="shared" si="75"/>
        <v/>
      </c>
      <c r="AX240" s="5"/>
    </row>
    <row r="241" spans="2:50" x14ac:dyDescent="0.25">
      <c r="B241" s="4"/>
      <c r="E241" s="3" t="str">
        <f>IF($A241="ADD",IF(NOT(ISBLANK(D241)),_xlfn.XLOOKUP(D241,roadnames[lookupValue],roadnames[lookupKey],"ERROR"),""), "")</f>
        <v/>
      </c>
      <c r="F241" s="4"/>
      <c r="G241" s="4"/>
      <c r="H241" s="19"/>
      <c r="I241" s="19"/>
      <c r="K241" s="3" t="str">
        <f>IF($A241="ADD",IF(NOT(ISBLANK(J241)),_xlfn.XLOOKUP(J241,side[lookupValue],side[lookupKey],"ERROR"),""), "")</f>
        <v/>
      </c>
      <c r="L241" s="19" t="str">
        <f t="shared" si="57"/>
        <v/>
      </c>
      <c r="M241" s="4"/>
      <c r="O241" s="3" t="str">
        <f>IF($A241="ADD",IF(NOT(ISBLANK(N241)),_xlfn.XLOOKUP(N241,len_adjust_rsn[lookupValue],len_adjust_rsn[lookupKey],"ERROR"),""), "")</f>
        <v/>
      </c>
      <c r="P241" s="19"/>
      <c r="Q241" s="19" t="str">
        <f t="shared" si="58"/>
        <v/>
      </c>
      <c r="R241" s="19"/>
      <c r="S241" s="19" t="str">
        <f t="shared" si="59"/>
        <v/>
      </c>
      <c r="U241" s="3" t="str">
        <f>IF($A241="ADD",IF(NOT(ISBLANK(T241)),_xlfn.XLOOKUP(T241,ud_stopping_place_type[lookupValue],ud_stopping_place_type[lookupKey],"ERROR"),""), "")</f>
        <v/>
      </c>
      <c r="V241" s="2" t="str">
        <f t="shared" si="60"/>
        <v/>
      </c>
      <c r="W241" s="2" t="str">
        <f t="shared" si="61"/>
        <v/>
      </c>
      <c r="X241" s="2" t="str">
        <f t="shared" si="62"/>
        <v/>
      </c>
      <c r="Y241" s="2" t="str">
        <f t="shared" si="63"/>
        <v/>
      </c>
      <c r="Z241" s="2" t="str">
        <f t="shared" si="64"/>
        <v/>
      </c>
      <c r="AA241" s="2" t="str">
        <f t="shared" si="65"/>
        <v/>
      </c>
      <c r="AB241" s="2" t="str">
        <f t="shared" si="66"/>
        <v/>
      </c>
      <c r="AD241" s="21"/>
      <c r="AE241" s="3" t="str">
        <f t="shared" si="67"/>
        <v/>
      </c>
      <c r="AF241" s="3" t="str">
        <f>IF($A241="","",IF((AND($A241="ADD",OR(AE241="",AE241="In Use"))),"5",(_xlfn.XLOOKUP(AE241,ud_asset_status[lookupValue],ud_asset_status[lookupKey],""))))</f>
        <v/>
      </c>
      <c r="AG241" s="21"/>
      <c r="AI241" s="3" t="str">
        <f>IF($A241="ADD",IF(NOT(ISBLANK(AH241)),_xlfn.XLOOKUP(AH241,ar_replace_reason[lookupValue],ar_replace_reason[lookupKey],"ERROR"),""), "")</f>
        <v/>
      </c>
      <c r="AJ241" s="3" t="str">
        <f t="shared" si="68"/>
        <v/>
      </c>
      <c r="AK241" s="3" t="str">
        <f>IF($A241="","",IF((AND($A241="ADD",OR(AJ241="",AJ241="Queenstown-Lakes District Council"))),"70",(_xlfn.XLOOKUP(AJ241,ud_organisation_owner[lookupValue],ud_organisation_owner[lookupKey],""))))</f>
        <v/>
      </c>
      <c r="AL241" s="3" t="str">
        <f t="shared" si="69"/>
        <v/>
      </c>
      <c r="AM241" s="3" t="str">
        <f>IF($A241="","",IF((AND($A241="ADD",OR(AL241="",AL241="Queenstown-Lakes District Council"))),"70",(_xlfn.XLOOKUP(AL241,ud_organisation_owner[lookupValue],ud_organisation_owner[lookupKey],""))))</f>
        <v/>
      </c>
      <c r="AN241" s="3" t="str">
        <f t="shared" si="70"/>
        <v/>
      </c>
      <c r="AO241" s="3" t="str">
        <f>IF($A241="","",IF((AND($A241="ADD",OR(AN241="",AN241="Local Authority"))),"17",(_xlfn.XLOOKUP(AN241,ud_sub_organisation[lookupValue],ud_sub_organisation[lookupKey],""))))</f>
        <v/>
      </c>
      <c r="AP241" s="3" t="str">
        <f t="shared" si="71"/>
        <v/>
      </c>
      <c r="AQ241" s="3" t="str">
        <f>IF($A241="","",IF((AND($A241="ADD",OR(AP241="",AP241="Vested Assets"))),"12",(_xlfn.XLOOKUP(AP241,ud_work_category[lookupValue],ud_work_category[lookupKey],""))))</f>
        <v/>
      </c>
      <c r="AR241" s="20"/>
      <c r="AS241" s="2" t="str">
        <f t="shared" si="72"/>
        <v/>
      </c>
      <c r="AT241" s="2" t="str">
        <f t="shared" si="73"/>
        <v/>
      </c>
      <c r="AU241" s="3" t="str">
        <f t="shared" si="74"/>
        <v/>
      </c>
      <c r="AV241" s="3" t="str">
        <f>IF($A241="","",IF((AND($A241="ADD",OR(AU241="",AU241="Excellent"))),"1",(_xlfn.XLOOKUP(AU241,condition[lookupValue],condition[lookupKey],""))))</f>
        <v/>
      </c>
      <c r="AW241" s="21" t="str">
        <f t="shared" si="75"/>
        <v/>
      </c>
      <c r="AX241" s="5"/>
    </row>
    <row r="242" spans="2:50" x14ac:dyDescent="0.25">
      <c r="B242" s="4"/>
      <c r="E242" s="3" t="str">
        <f>IF($A242="ADD",IF(NOT(ISBLANK(D242)),_xlfn.XLOOKUP(D242,roadnames[lookupValue],roadnames[lookupKey],"ERROR"),""), "")</f>
        <v/>
      </c>
      <c r="F242" s="4"/>
      <c r="G242" s="4"/>
      <c r="H242" s="19"/>
      <c r="I242" s="19"/>
      <c r="K242" s="3" t="str">
        <f>IF($A242="ADD",IF(NOT(ISBLANK(J242)),_xlfn.XLOOKUP(J242,side[lookupValue],side[lookupKey],"ERROR"),""), "")</f>
        <v/>
      </c>
      <c r="L242" s="19" t="str">
        <f t="shared" si="57"/>
        <v/>
      </c>
      <c r="M242" s="4"/>
      <c r="O242" s="3" t="str">
        <f>IF($A242="ADD",IF(NOT(ISBLANK(N242)),_xlfn.XLOOKUP(N242,len_adjust_rsn[lookupValue],len_adjust_rsn[lookupKey],"ERROR"),""), "")</f>
        <v/>
      </c>
      <c r="P242" s="19"/>
      <c r="Q242" s="19" t="str">
        <f t="shared" si="58"/>
        <v/>
      </c>
      <c r="R242" s="19"/>
      <c r="S242" s="19" t="str">
        <f t="shared" si="59"/>
        <v/>
      </c>
      <c r="U242" s="3" t="str">
        <f>IF($A242="ADD",IF(NOT(ISBLANK(T242)),_xlfn.XLOOKUP(T242,ud_stopping_place_type[lookupValue],ud_stopping_place_type[lookupKey],"ERROR"),""), "")</f>
        <v/>
      </c>
      <c r="V242" s="2" t="str">
        <f t="shared" si="60"/>
        <v/>
      </c>
      <c r="W242" s="2" t="str">
        <f t="shared" si="61"/>
        <v/>
      </c>
      <c r="X242" s="2" t="str">
        <f t="shared" si="62"/>
        <v/>
      </c>
      <c r="Y242" s="2" t="str">
        <f t="shared" si="63"/>
        <v/>
      </c>
      <c r="Z242" s="2" t="str">
        <f t="shared" si="64"/>
        <v/>
      </c>
      <c r="AA242" s="2" t="str">
        <f t="shared" si="65"/>
        <v/>
      </c>
      <c r="AB242" s="2" t="str">
        <f t="shared" si="66"/>
        <v/>
      </c>
      <c r="AD242" s="21"/>
      <c r="AE242" s="3" t="str">
        <f t="shared" si="67"/>
        <v/>
      </c>
      <c r="AF242" s="3" t="str">
        <f>IF($A242="","",IF((AND($A242="ADD",OR(AE242="",AE242="In Use"))),"5",(_xlfn.XLOOKUP(AE242,ud_asset_status[lookupValue],ud_asset_status[lookupKey],""))))</f>
        <v/>
      </c>
      <c r="AG242" s="21"/>
      <c r="AI242" s="3" t="str">
        <f>IF($A242="ADD",IF(NOT(ISBLANK(AH242)),_xlfn.XLOOKUP(AH242,ar_replace_reason[lookupValue],ar_replace_reason[lookupKey],"ERROR"),""), "")</f>
        <v/>
      </c>
      <c r="AJ242" s="3" t="str">
        <f t="shared" si="68"/>
        <v/>
      </c>
      <c r="AK242" s="3" t="str">
        <f>IF($A242="","",IF((AND($A242="ADD",OR(AJ242="",AJ242="Queenstown-Lakes District Council"))),"70",(_xlfn.XLOOKUP(AJ242,ud_organisation_owner[lookupValue],ud_organisation_owner[lookupKey],""))))</f>
        <v/>
      </c>
      <c r="AL242" s="3" t="str">
        <f t="shared" si="69"/>
        <v/>
      </c>
      <c r="AM242" s="3" t="str">
        <f>IF($A242="","",IF((AND($A242="ADD",OR(AL242="",AL242="Queenstown-Lakes District Council"))),"70",(_xlfn.XLOOKUP(AL242,ud_organisation_owner[lookupValue],ud_organisation_owner[lookupKey],""))))</f>
        <v/>
      </c>
      <c r="AN242" s="3" t="str">
        <f t="shared" si="70"/>
        <v/>
      </c>
      <c r="AO242" s="3" t="str">
        <f>IF($A242="","",IF((AND($A242="ADD",OR(AN242="",AN242="Local Authority"))),"17",(_xlfn.XLOOKUP(AN242,ud_sub_organisation[lookupValue],ud_sub_organisation[lookupKey],""))))</f>
        <v/>
      </c>
      <c r="AP242" s="3" t="str">
        <f t="shared" si="71"/>
        <v/>
      </c>
      <c r="AQ242" s="3" t="str">
        <f>IF($A242="","",IF((AND($A242="ADD",OR(AP242="",AP242="Vested Assets"))),"12",(_xlfn.XLOOKUP(AP242,ud_work_category[lookupValue],ud_work_category[lookupKey],""))))</f>
        <v/>
      </c>
      <c r="AR242" s="20"/>
      <c r="AS242" s="2" t="str">
        <f t="shared" si="72"/>
        <v/>
      </c>
      <c r="AT242" s="2" t="str">
        <f t="shared" si="73"/>
        <v/>
      </c>
      <c r="AU242" s="3" t="str">
        <f t="shared" si="74"/>
        <v/>
      </c>
      <c r="AV242" s="3" t="str">
        <f>IF($A242="","",IF((AND($A242="ADD",OR(AU242="",AU242="Excellent"))),"1",(_xlfn.XLOOKUP(AU242,condition[lookupValue],condition[lookupKey],""))))</f>
        <v/>
      </c>
      <c r="AW242" s="21" t="str">
        <f t="shared" si="75"/>
        <v/>
      </c>
      <c r="AX242" s="5"/>
    </row>
    <row r="243" spans="2:50" x14ac:dyDescent="0.25">
      <c r="B243" s="4"/>
      <c r="E243" s="3" t="str">
        <f>IF($A243="ADD",IF(NOT(ISBLANK(D243)),_xlfn.XLOOKUP(D243,roadnames[lookupValue],roadnames[lookupKey],"ERROR"),""), "")</f>
        <v/>
      </c>
      <c r="F243" s="4"/>
      <c r="G243" s="4"/>
      <c r="H243" s="19"/>
      <c r="I243" s="19"/>
      <c r="K243" s="3" t="str">
        <f>IF($A243="ADD",IF(NOT(ISBLANK(J243)),_xlfn.XLOOKUP(J243,side[lookupValue],side[lookupKey],"ERROR"),""), "")</f>
        <v/>
      </c>
      <c r="L243" s="19" t="str">
        <f t="shared" si="57"/>
        <v/>
      </c>
      <c r="M243" s="4"/>
      <c r="O243" s="3" t="str">
        <f>IF($A243="ADD",IF(NOT(ISBLANK(N243)),_xlfn.XLOOKUP(N243,len_adjust_rsn[lookupValue],len_adjust_rsn[lookupKey],"ERROR"),""), "")</f>
        <v/>
      </c>
      <c r="P243" s="19"/>
      <c r="Q243" s="19" t="str">
        <f t="shared" si="58"/>
        <v/>
      </c>
      <c r="R243" s="19"/>
      <c r="S243" s="19" t="str">
        <f t="shared" si="59"/>
        <v/>
      </c>
      <c r="U243" s="3" t="str">
        <f>IF($A243="ADD",IF(NOT(ISBLANK(T243)),_xlfn.XLOOKUP(T243,ud_stopping_place_type[lookupValue],ud_stopping_place_type[lookupKey],"ERROR"),""), "")</f>
        <v/>
      </c>
      <c r="V243" s="2" t="str">
        <f t="shared" si="60"/>
        <v/>
      </c>
      <c r="W243" s="2" t="str">
        <f t="shared" si="61"/>
        <v/>
      </c>
      <c r="X243" s="2" t="str">
        <f t="shared" si="62"/>
        <v/>
      </c>
      <c r="Y243" s="2" t="str">
        <f t="shared" si="63"/>
        <v/>
      </c>
      <c r="Z243" s="2" t="str">
        <f t="shared" si="64"/>
        <v/>
      </c>
      <c r="AA243" s="2" t="str">
        <f t="shared" si="65"/>
        <v/>
      </c>
      <c r="AB243" s="2" t="str">
        <f t="shared" si="66"/>
        <v/>
      </c>
      <c r="AD243" s="21"/>
      <c r="AE243" s="3" t="str">
        <f t="shared" si="67"/>
        <v/>
      </c>
      <c r="AF243" s="3" t="str">
        <f>IF($A243="","",IF((AND($A243="ADD",OR(AE243="",AE243="In Use"))),"5",(_xlfn.XLOOKUP(AE243,ud_asset_status[lookupValue],ud_asset_status[lookupKey],""))))</f>
        <v/>
      </c>
      <c r="AG243" s="21"/>
      <c r="AI243" s="3" t="str">
        <f>IF($A243="ADD",IF(NOT(ISBLANK(AH243)),_xlfn.XLOOKUP(AH243,ar_replace_reason[lookupValue],ar_replace_reason[lookupKey],"ERROR"),""), "")</f>
        <v/>
      </c>
      <c r="AJ243" s="3" t="str">
        <f t="shared" si="68"/>
        <v/>
      </c>
      <c r="AK243" s="3" t="str">
        <f>IF($A243="","",IF((AND($A243="ADD",OR(AJ243="",AJ243="Queenstown-Lakes District Council"))),"70",(_xlfn.XLOOKUP(AJ243,ud_organisation_owner[lookupValue],ud_organisation_owner[lookupKey],""))))</f>
        <v/>
      </c>
      <c r="AL243" s="3" t="str">
        <f t="shared" si="69"/>
        <v/>
      </c>
      <c r="AM243" s="3" t="str">
        <f>IF($A243="","",IF((AND($A243="ADD",OR(AL243="",AL243="Queenstown-Lakes District Council"))),"70",(_xlfn.XLOOKUP(AL243,ud_organisation_owner[lookupValue],ud_organisation_owner[lookupKey],""))))</f>
        <v/>
      </c>
      <c r="AN243" s="3" t="str">
        <f t="shared" si="70"/>
        <v/>
      </c>
      <c r="AO243" s="3" t="str">
        <f>IF($A243="","",IF((AND($A243="ADD",OR(AN243="",AN243="Local Authority"))),"17",(_xlfn.XLOOKUP(AN243,ud_sub_organisation[lookupValue],ud_sub_organisation[lookupKey],""))))</f>
        <v/>
      </c>
      <c r="AP243" s="3" t="str">
        <f t="shared" si="71"/>
        <v/>
      </c>
      <c r="AQ243" s="3" t="str">
        <f>IF($A243="","",IF((AND($A243="ADD",OR(AP243="",AP243="Vested Assets"))),"12",(_xlfn.XLOOKUP(AP243,ud_work_category[lookupValue],ud_work_category[lookupKey],""))))</f>
        <v/>
      </c>
      <c r="AR243" s="20"/>
      <c r="AS243" s="2" t="str">
        <f t="shared" si="72"/>
        <v/>
      </c>
      <c r="AT243" s="2" t="str">
        <f t="shared" si="73"/>
        <v/>
      </c>
      <c r="AU243" s="3" t="str">
        <f t="shared" si="74"/>
        <v/>
      </c>
      <c r="AV243" s="3" t="str">
        <f>IF($A243="","",IF((AND($A243="ADD",OR(AU243="",AU243="Excellent"))),"1",(_xlfn.XLOOKUP(AU243,condition[lookupValue],condition[lookupKey],""))))</f>
        <v/>
      </c>
      <c r="AW243" s="21" t="str">
        <f t="shared" si="75"/>
        <v/>
      </c>
      <c r="AX243" s="5"/>
    </row>
    <row r="244" spans="2:50" x14ac:dyDescent="0.25">
      <c r="B244" s="4"/>
      <c r="E244" s="3" t="str">
        <f>IF($A244="ADD",IF(NOT(ISBLANK(D244)),_xlfn.XLOOKUP(D244,roadnames[lookupValue],roadnames[lookupKey],"ERROR"),""), "")</f>
        <v/>
      </c>
      <c r="F244" s="4"/>
      <c r="G244" s="4"/>
      <c r="H244" s="19"/>
      <c r="I244" s="19"/>
      <c r="K244" s="3" t="str">
        <f>IF($A244="ADD",IF(NOT(ISBLANK(J244)),_xlfn.XLOOKUP(J244,side[lookupValue],side[lookupKey],"ERROR"),""), "")</f>
        <v/>
      </c>
      <c r="L244" s="19" t="str">
        <f t="shared" si="57"/>
        <v/>
      </c>
      <c r="M244" s="4"/>
      <c r="O244" s="3" t="str">
        <f>IF($A244="ADD",IF(NOT(ISBLANK(N244)),_xlfn.XLOOKUP(N244,len_adjust_rsn[lookupValue],len_adjust_rsn[lookupKey],"ERROR"),""), "")</f>
        <v/>
      </c>
      <c r="P244" s="19"/>
      <c r="Q244" s="19" t="str">
        <f t="shared" si="58"/>
        <v/>
      </c>
      <c r="R244" s="19"/>
      <c r="S244" s="19" t="str">
        <f t="shared" si="59"/>
        <v/>
      </c>
      <c r="U244" s="3" t="str">
        <f>IF($A244="ADD",IF(NOT(ISBLANK(T244)),_xlfn.XLOOKUP(T244,ud_stopping_place_type[lookupValue],ud_stopping_place_type[lookupKey],"ERROR"),""), "")</f>
        <v/>
      </c>
      <c r="V244" s="2" t="str">
        <f t="shared" si="60"/>
        <v/>
      </c>
      <c r="W244" s="2" t="str">
        <f t="shared" si="61"/>
        <v/>
      </c>
      <c r="X244" s="2" t="str">
        <f t="shared" si="62"/>
        <v/>
      </c>
      <c r="Y244" s="2" t="str">
        <f t="shared" si="63"/>
        <v/>
      </c>
      <c r="Z244" s="2" t="str">
        <f t="shared" si="64"/>
        <v/>
      </c>
      <c r="AA244" s="2" t="str">
        <f t="shared" si="65"/>
        <v/>
      </c>
      <c r="AB244" s="2" t="str">
        <f t="shared" si="66"/>
        <v/>
      </c>
      <c r="AD244" s="21"/>
      <c r="AE244" s="3" t="str">
        <f t="shared" si="67"/>
        <v/>
      </c>
      <c r="AF244" s="3" t="str">
        <f>IF($A244="","",IF((AND($A244="ADD",OR(AE244="",AE244="In Use"))),"5",(_xlfn.XLOOKUP(AE244,ud_asset_status[lookupValue],ud_asset_status[lookupKey],""))))</f>
        <v/>
      </c>
      <c r="AG244" s="21"/>
      <c r="AI244" s="3" t="str">
        <f>IF($A244="ADD",IF(NOT(ISBLANK(AH244)),_xlfn.XLOOKUP(AH244,ar_replace_reason[lookupValue],ar_replace_reason[lookupKey],"ERROR"),""), "")</f>
        <v/>
      </c>
      <c r="AJ244" s="3" t="str">
        <f t="shared" si="68"/>
        <v/>
      </c>
      <c r="AK244" s="3" t="str">
        <f>IF($A244="","",IF((AND($A244="ADD",OR(AJ244="",AJ244="Queenstown-Lakes District Council"))),"70",(_xlfn.XLOOKUP(AJ244,ud_organisation_owner[lookupValue],ud_organisation_owner[lookupKey],""))))</f>
        <v/>
      </c>
      <c r="AL244" s="3" t="str">
        <f t="shared" si="69"/>
        <v/>
      </c>
      <c r="AM244" s="3" t="str">
        <f>IF($A244="","",IF((AND($A244="ADD",OR(AL244="",AL244="Queenstown-Lakes District Council"))),"70",(_xlfn.XLOOKUP(AL244,ud_organisation_owner[lookupValue],ud_organisation_owner[lookupKey],""))))</f>
        <v/>
      </c>
      <c r="AN244" s="3" t="str">
        <f t="shared" si="70"/>
        <v/>
      </c>
      <c r="AO244" s="3" t="str">
        <f>IF($A244="","",IF((AND($A244="ADD",OR(AN244="",AN244="Local Authority"))),"17",(_xlfn.XLOOKUP(AN244,ud_sub_organisation[lookupValue],ud_sub_organisation[lookupKey],""))))</f>
        <v/>
      </c>
      <c r="AP244" s="3" t="str">
        <f t="shared" si="71"/>
        <v/>
      </c>
      <c r="AQ244" s="3" t="str">
        <f>IF($A244="","",IF((AND($A244="ADD",OR(AP244="",AP244="Vested Assets"))),"12",(_xlfn.XLOOKUP(AP244,ud_work_category[lookupValue],ud_work_category[lookupKey],""))))</f>
        <v/>
      </c>
      <c r="AR244" s="20"/>
      <c r="AS244" s="2" t="str">
        <f t="shared" si="72"/>
        <v/>
      </c>
      <c r="AT244" s="2" t="str">
        <f t="shared" si="73"/>
        <v/>
      </c>
      <c r="AU244" s="3" t="str">
        <f t="shared" si="74"/>
        <v/>
      </c>
      <c r="AV244" s="3" t="str">
        <f>IF($A244="","",IF((AND($A244="ADD",OR(AU244="",AU244="Excellent"))),"1",(_xlfn.XLOOKUP(AU244,condition[lookupValue],condition[lookupKey],""))))</f>
        <v/>
      </c>
      <c r="AW244" s="21" t="str">
        <f t="shared" si="75"/>
        <v/>
      </c>
      <c r="AX244" s="5"/>
    </row>
    <row r="245" spans="2:50" x14ac:dyDescent="0.25">
      <c r="B245" s="4"/>
      <c r="E245" s="3" t="str">
        <f>IF($A245="ADD",IF(NOT(ISBLANK(D245)),_xlfn.XLOOKUP(D245,roadnames[lookupValue],roadnames[lookupKey],"ERROR"),""), "")</f>
        <v/>
      </c>
      <c r="F245" s="4"/>
      <c r="G245" s="4"/>
      <c r="H245" s="19"/>
      <c r="I245" s="19"/>
      <c r="K245" s="3" t="str">
        <f>IF($A245="ADD",IF(NOT(ISBLANK(J245)),_xlfn.XLOOKUP(J245,side[lookupValue],side[lookupKey],"ERROR"),""), "")</f>
        <v/>
      </c>
      <c r="L245" s="19" t="str">
        <f t="shared" si="57"/>
        <v/>
      </c>
      <c r="M245" s="4"/>
      <c r="O245" s="3" t="str">
        <f>IF($A245="ADD",IF(NOT(ISBLANK(N245)),_xlfn.XLOOKUP(N245,len_adjust_rsn[lookupValue],len_adjust_rsn[lookupKey],"ERROR"),""), "")</f>
        <v/>
      </c>
      <c r="P245" s="19"/>
      <c r="Q245" s="19" t="str">
        <f t="shared" si="58"/>
        <v/>
      </c>
      <c r="R245" s="19"/>
      <c r="S245" s="19" t="str">
        <f t="shared" si="59"/>
        <v/>
      </c>
      <c r="U245" s="3" t="str">
        <f>IF($A245="ADD",IF(NOT(ISBLANK(T245)),_xlfn.XLOOKUP(T245,ud_stopping_place_type[lookupValue],ud_stopping_place_type[lookupKey],"ERROR"),""), "")</f>
        <v/>
      </c>
      <c r="V245" s="2" t="str">
        <f t="shared" si="60"/>
        <v/>
      </c>
      <c r="W245" s="2" t="str">
        <f t="shared" si="61"/>
        <v/>
      </c>
      <c r="X245" s="2" t="str">
        <f t="shared" si="62"/>
        <v/>
      </c>
      <c r="Y245" s="2" t="str">
        <f t="shared" si="63"/>
        <v/>
      </c>
      <c r="Z245" s="2" t="str">
        <f t="shared" si="64"/>
        <v/>
      </c>
      <c r="AA245" s="2" t="str">
        <f t="shared" si="65"/>
        <v/>
      </c>
      <c r="AB245" s="2" t="str">
        <f t="shared" si="66"/>
        <v/>
      </c>
      <c r="AD245" s="21"/>
      <c r="AE245" s="3" t="str">
        <f t="shared" si="67"/>
        <v/>
      </c>
      <c r="AF245" s="3" t="str">
        <f>IF($A245="","",IF((AND($A245="ADD",OR(AE245="",AE245="In Use"))),"5",(_xlfn.XLOOKUP(AE245,ud_asset_status[lookupValue],ud_asset_status[lookupKey],""))))</f>
        <v/>
      </c>
      <c r="AG245" s="21"/>
      <c r="AI245" s="3" t="str">
        <f>IF($A245="ADD",IF(NOT(ISBLANK(AH245)),_xlfn.XLOOKUP(AH245,ar_replace_reason[lookupValue],ar_replace_reason[lookupKey],"ERROR"),""), "")</f>
        <v/>
      </c>
      <c r="AJ245" s="3" t="str">
        <f t="shared" si="68"/>
        <v/>
      </c>
      <c r="AK245" s="3" t="str">
        <f>IF($A245="","",IF((AND($A245="ADD",OR(AJ245="",AJ245="Queenstown-Lakes District Council"))),"70",(_xlfn.XLOOKUP(AJ245,ud_organisation_owner[lookupValue],ud_organisation_owner[lookupKey],""))))</f>
        <v/>
      </c>
      <c r="AL245" s="3" t="str">
        <f t="shared" si="69"/>
        <v/>
      </c>
      <c r="AM245" s="3" t="str">
        <f>IF($A245="","",IF((AND($A245="ADD",OR(AL245="",AL245="Queenstown-Lakes District Council"))),"70",(_xlfn.XLOOKUP(AL245,ud_organisation_owner[lookupValue],ud_organisation_owner[lookupKey],""))))</f>
        <v/>
      </c>
      <c r="AN245" s="3" t="str">
        <f t="shared" si="70"/>
        <v/>
      </c>
      <c r="AO245" s="3" t="str">
        <f>IF($A245="","",IF((AND($A245="ADD",OR(AN245="",AN245="Local Authority"))),"17",(_xlfn.XLOOKUP(AN245,ud_sub_organisation[lookupValue],ud_sub_organisation[lookupKey],""))))</f>
        <v/>
      </c>
      <c r="AP245" s="3" t="str">
        <f t="shared" si="71"/>
        <v/>
      </c>
      <c r="AQ245" s="3" t="str">
        <f>IF($A245="","",IF((AND($A245="ADD",OR(AP245="",AP245="Vested Assets"))),"12",(_xlfn.XLOOKUP(AP245,ud_work_category[lookupValue],ud_work_category[lookupKey],""))))</f>
        <v/>
      </c>
      <c r="AR245" s="20"/>
      <c r="AS245" s="2" t="str">
        <f t="shared" si="72"/>
        <v/>
      </c>
      <c r="AT245" s="2" t="str">
        <f t="shared" si="73"/>
        <v/>
      </c>
      <c r="AU245" s="3" t="str">
        <f t="shared" si="74"/>
        <v/>
      </c>
      <c r="AV245" s="3" t="str">
        <f>IF($A245="","",IF((AND($A245="ADD",OR(AU245="",AU245="Excellent"))),"1",(_xlfn.XLOOKUP(AU245,condition[lookupValue],condition[lookupKey],""))))</f>
        <v/>
      </c>
      <c r="AW245" s="21" t="str">
        <f t="shared" si="75"/>
        <v/>
      </c>
      <c r="AX245" s="5"/>
    </row>
    <row r="246" spans="2:50" x14ac:dyDescent="0.25">
      <c r="B246" s="4"/>
      <c r="E246" s="3" t="str">
        <f>IF($A246="ADD",IF(NOT(ISBLANK(D246)),_xlfn.XLOOKUP(D246,roadnames[lookupValue],roadnames[lookupKey],"ERROR"),""), "")</f>
        <v/>
      </c>
      <c r="F246" s="4"/>
      <c r="G246" s="4"/>
      <c r="H246" s="19"/>
      <c r="I246" s="19"/>
      <c r="K246" s="3" t="str">
        <f>IF($A246="ADD",IF(NOT(ISBLANK(J246)),_xlfn.XLOOKUP(J246,side[lookupValue],side[lookupKey],"ERROR"),""), "")</f>
        <v/>
      </c>
      <c r="L246" s="19" t="str">
        <f t="shared" si="57"/>
        <v/>
      </c>
      <c r="M246" s="4"/>
      <c r="O246" s="3" t="str">
        <f>IF($A246="ADD",IF(NOT(ISBLANK(N246)),_xlfn.XLOOKUP(N246,len_adjust_rsn[lookupValue],len_adjust_rsn[lookupKey],"ERROR"),""), "")</f>
        <v/>
      </c>
      <c r="P246" s="19"/>
      <c r="Q246" s="19" t="str">
        <f t="shared" si="58"/>
        <v/>
      </c>
      <c r="R246" s="19"/>
      <c r="S246" s="19" t="str">
        <f t="shared" si="59"/>
        <v/>
      </c>
      <c r="U246" s="3" t="str">
        <f>IF($A246="ADD",IF(NOT(ISBLANK(T246)),_xlfn.XLOOKUP(T246,ud_stopping_place_type[lookupValue],ud_stopping_place_type[lookupKey],"ERROR"),""), "")</f>
        <v/>
      </c>
      <c r="V246" s="2" t="str">
        <f t="shared" si="60"/>
        <v/>
      </c>
      <c r="W246" s="2" t="str">
        <f t="shared" si="61"/>
        <v/>
      </c>
      <c r="X246" s="2" t="str">
        <f t="shared" si="62"/>
        <v/>
      </c>
      <c r="Y246" s="2" t="str">
        <f t="shared" si="63"/>
        <v/>
      </c>
      <c r="Z246" s="2" t="str">
        <f t="shared" si="64"/>
        <v/>
      </c>
      <c r="AA246" s="2" t="str">
        <f t="shared" si="65"/>
        <v/>
      </c>
      <c r="AB246" s="2" t="str">
        <f t="shared" si="66"/>
        <v/>
      </c>
      <c r="AD246" s="21"/>
      <c r="AE246" s="3" t="str">
        <f t="shared" si="67"/>
        <v/>
      </c>
      <c r="AF246" s="3" t="str">
        <f>IF($A246="","",IF((AND($A246="ADD",OR(AE246="",AE246="In Use"))),"5",(_xlfn.XLOOKUP(AE246,ud_asset_status[lookupValue],ud_asset_status[lookupKey],""))))</f>
        <v/>
      </c>
      <c r="AG246" s="21"/>
      <c r="AI246" s="3" t="str">
        <f>IF($A246="ADD",IF(NOT(ISBLANK(AH246)),_xlfn.XLOOKUP(AH246,ar_replace_reason[lookupValue],ar_replace_reason[lookupKey],"ERROR"),""), "")</f>
        <v/>
      </c>
      <c r="AJ246" s="3" t="str">
        <f t="shared" si="68"/>
        <v/>
      </c>
      <c r="AK246" s="3" t="str">
        <f>IF($A246="","",IF((AND($A246="ADD",OR(AJ246="",AJ246="Queenstown-Lakes District Council"))),"70",(_xlfn.XLOOKUP(AJ246,ud_organisation_owner[lookupValue],ud_organisation_owner[lookupKey],""))))</f>
        <v/>
      </c>
      <c r="AL246" s="3" t="str">
        <f t="shared" si="69"/>
        <v/>
      </c>
      <c r="AM246" s="3" t="str">
        <f>IF($A246="","",IF((AND($A246="ADD",OR(AL246="",AL246="Queenstown-Lakes District Council"))),"70",(_xlfn.XLOOKUP(AL246,ud_organisation_owner[lookupValue],ud_organisation_owner[lookupKey],""))))</f>
        <v/>
      </c>
      <c r="AN246" s="3" t="str">
        <f t="shared" si="70"/>
        <v/>
      </c>
      <c r="AO246" s="3" t="str">
        <f>IF($A246="","",IF((AND($A246="ADD",OR(AN246="",AN246="Local Authority"))),"17",(_xlfn.XLOOKUP(AN246,ud_sub_organisation[lookupValue],ud_sub_organisation[lookupKey],""))))</f>
        <v/>
      </c>
      <c r="AP246" s="3" t="str">
        <f t="shared" si="71"/>
        <v/>
      </c>
      <c r="AQ246" s="3" t="str">
        <f>IF($A246="","",IF((AND($A246="ADD",OR(AP246="",AP246="Vested Assets"))),"12",(_xlfn.XLOOKUP(AP246,ud_work_category[lookupValue],ud_work_category[lookupKey],""))))</f>
        <v/>
      </c>
      <c r="AR246" s="20"/>
      <c r="AS246" s="2" t="str">
        <f t="shared" si="72"/>
        <v/>
      </c>
      <c r="AT246" s="2" t="str">
        <f t="shared" si="73"/>
        <v/>
      </c>
      <c r="AU246" s="3" t="str">
        <f t="shared" si="74"/>
        <v/>
      </c>
      <c r="AV246" s="3" t="str">
        <f>IF($A246="","",IF((AND($A246="ADD",OR(AU246="",AU246="Excellent"))),"1",(_xlfn.XLOOKUP(AU246,condition[lookupValue],condition[lookupKey],""))))</f>
        <v/>
      </c>
      <c r="AW246" s="21" t="str">
        <f t="shared" si="75"/>
        <v/>
      </c>
      <c r="AX246" s="5"/>
    </row>
    <row r="247" spans="2:50" x14ac:dyDescent="0.25">
      <c r="B247" s="4"/>
      <c r="E247" s="3" t="str">
        <f>IF($A247="ADD",IF(NOT(ISBLANK(D247)),_xlfn.XLOOKUP(D247,roadnames[lookupValue],roadnames[lookupKey],"ERROR"),""), "")</f>
        <v/>
      </c>
      <c r="F247" s="4"/>
      <c r="G247" s="4"/>
      <c r="H247" s="19"/>
      <c r="I247" s="19"/>
      <c r="K247" s="3" t="str">
        <f>IF($A247="ADD",IF(NOT(ISBLANK(J247)),_xlfn.XLOOKUP(J247,side[lookupValue],side[lookupKey],"ERROR"),""), "")</f>
        <v/>
      </c>
      <c r="L247" s="19" t="str">
        <f t="shared" si="57"/>
        <v/>
      </c>
      <c r="M247" s="4"/>
      <c r="O247" s="3" t="str">
        <f>IF($A247="ADD",IF(NOT(ISBLANK(N247)),_xlfn.XLOOKUP(N247,len_adjust_rsn[lookupValue],len_adjust_rsn[lookupKey],"ERROR"),""), "")</f>
        <v/>
      </c>
      <c r="P247" s="19"/>
      <c r="Q247" s="19" t="str">
        <f t="shared" si="58"/>
        <v/>
      </c>
      <c r="R247" s="19"/>
      <c r="S247" s="19" t="str">
        <f t="shared" si="59"/>
        <v/>
      </c>
      <c r="U247" s="3" t="str">
        <f>IF($A247="ADD",IF(NOT(ISBLANK(T247)),_xlfn.XLOOKUP(T247,ud_stopping_place_type[lookupValue],ud_stopping_place_type[lookupKey],"ERROR"),""), "")</f>
        <v/>
      </c>
      <c r="V247" s="2" t="str">
        <f t="shared" si="60"/>
        <v/>
      </c>
      <c r="W247" s="2" t="str">
        <f t="shared" si="61"/>
        <v/>
      </c>
      <c r="X247" s="2" t="str">
        <f t="shared" si="62"/>
        <v/>
      </c>
      <c r="Y247" s="2" t="str">
        <f t="shared" si="63"/>
        <v/>
      </c>
      <c r="Z247" s="2" t="str">
        <f t="shared" si="64"/>
        <v/>
      </c>
      <c r="AA247" s="2" t="str">
        <f t="shared" si="65"/>
        <v/>
      </c>
      <c r="AB247" s="2" t="str">
        <f t="shared" si="66"/>
        <v/>
      </c>
      <c r="AD247" s="21"/>
      <c r="AE247" s="3" t="str">
        <f t="shared" si="67"/>
        <v/>
      </c>
      <c r="AF247" s="3" t="str">
        <f>IF($A247="","",IF((AND($A247="ADD",OR(AE247="",AE247="In Use"))),"5",(_xlfn.XLOOKUP(AE247,ud_asset_status[lookupValue],ud_asset_status[lookupKey],""))))</f>
        <v/>
      </c>
      <c r="AG247" s="21"/>
      <c r="AI247" s="3" t="str">
        <f>IF($A247="ADD",IF(NOT(ISBLANK(AH247)),_xlfn.XLOOKUP(AH247,ar_replace_reason[lookupValue],ar_replace_reason[lookupKey],"ERROR"),""), "")</f>
        <v/>
      </c>
      <c r="AJ247" s="3" t="str">
        <f t="shared" si="68"/>
        <v/>
      </c>
      <c r="AK247" s="3" t="str">
        <f>IF($A247="","",IF((AND($A247="ADD",OR(AJ247="",AJ247="Queenstown-Lakes District Council"))),"70",(_xlfn.XLOOKUP(AJ247,ud_organisation_owner[lookupValue],ud_organisation_owner[lookupKey],""))))</f>
        <v/>
      </c>
      <c r="AL247" s="3" t="str">
        <f t="shared" si="69"/>
        <v/>
      </c>
      <c r="AM247" s="3" t="str">
        <f>IF($A247="","",IF((AND($A247="ADD",OR(AL247="",AL247="Queenstown-Lakes District Council"))),"70",(_xlfn.XLOOKUP(AL247,ud_organisation_owner[lookupValue],ud_organisation_owner[lookupKey],""))))</f>
        <v/>
      </c>
      <c r="AN247" s="3" t="str">
        <f t="shared" si="70"/>
        <v/>
      </c>
      <c r="AO247" s="3" t="str">
        <f>IF($A247="","",IF((AND($A247="ADD",OR(AN247="",AN247="Local Authority"))),"17",(_xlfn.XLOOKUP(AN247,ud_sub_organisation[lookupValue],ud_sub_organisation[lookupKey],""))))</f>
        <v/>
      </c>
      <c r="AP247" s="3" t="str">
        <f t="shared" si="71"/>
        <v/>
      </c>
      <c r="AQ247" s="3" t="str">
        <f>IF($A247="","",IF((AND($A247="ADD",OR(AP247="",AP247="Vested Assets"))),"12",(_xlfn.XLOOKUP(AP247,ud_work_category[lookupValue],ud_work_category[lookupKey],""))))</f>
        <v/>
      </c>
      <c r="AR247" s="20"/>
      <c r="AS247" s="2" t="str">
        <f t="shared" si="72"/>
        <v/>
      </c>
      <c r="AT247" s="2" t="str">
        <f t="shared" si="73"/>
        <v/>
      </c>
      <c r="AU247" s="3" t="str">
        <f t="shared" si="74"/>
        <v/>
      </c>
      <c r="AV247" s="3" t="str">
        <f>IF($A247="","",IF((AND($A247="ADD",OR(AU247="",AU247="Excellent"))),"1",(_xlfn.XLOOKUP(AU247,condition[lookupValue],condition[lookupKey],""))))</f>
        <v/>
      </c>
      <c r="AW247" s="21" t="str">
        <f t="shared" si="75"/>
        <v/>
      </c>
      <c r="AX247" s="5"/>
    </row>
    <row r="248" spans="2:50" x14ac:dyDescent="0.25">
      <c r="B248" s="4"/>
      <c r="E248" s="3" t="str">
        <f>IF($A248="ADD",IF(NOT(ISBLANK(D248)),_xlfn.XLOOKUP(D248,roadnames[lookupValue],roadnames[lookupKey],"ERROR"),""), "")</f>
        <v/>
      </c>
      <c r="F248" s="4"/>
      <c r="G248" s="4"/>
      <c r="H248" s="19"/>
      <c r="I248" s="19"/>
      <c r="K248" s="3" t="str">
        <f>IF($A248="ADD",IF(NOT(ISBLANK(J248)),_xlfn.XLOOKUP(J248,side[lookupValue],side[lookupKey],"ERROR"),""), "")</f>
        <v/>
      </c>
      <c r="L248" s="19" t="str">
        <f t="shared" si="57"/>
        <v/>
      </c>
      <c r="M248" s="4"/>
      <c r="O248" s="3" t="str">
        <f>IF($A248="ADD",IF(NOT(ISBLANK(N248)),_xlfn.XLOOKUP(N248,len_adjust_rsn[lookupValue],len_adjust_rsn[lookupKey],"ERROR"),""), "")</f>
        <v/>
      </c>
      <c r="P248" s="19"/>
      <c r="Q248" s="19" t="str">
        <f t="shared" si="58"/>
        <v/>
      </c>
      <c r="R248" s="19"/>
      <c r="S248" s="19" t="str">
        <f t="shared" si="59"/>
        <v/>
      </c>
      <c r="U248" s="3" t="str">
        <f>IF($A248="ADD",IF(NOT(ISBLANK(T248)),_xlfn.XLOOKUP(T248,ud_stopping_place_type[lookupValue],ud_stopping_place_type[lookupKey],"ERROR"),""), "")</f>
        <v/>
      </c>
      <c r="V248" s="2" t="str">
        <f t="shared" si="60"/>
        <v/>
      </c>
      <c r="W248" s="2" t="str">
        <f t="shared" si="61"/>
        <v/>
      </c>
      <c r="X248" s="2" t="str">
        <f t="shared" si="62"/>
        <v/>
      </c>
      <c r="Y248" s="2" t="str">
        <f t="shared" si="63"/>
        <v/>
      </c>
      <c r="Z248" s="2" t="str">
        <f t="shared" si="64"/>
        <v/>
      </c>
      <c r="AA248" s="2" t="str">
        <f t="shared" si="65"/>
        <v/>
      </c>
      <c r="AB248" s="2" t="str">
        <f t="shared" si="66"/>
        <v/>
      </c>
      <c r="AD248" s="21"/>
      <c r="AE248" s="3" t="str">
        <f t="shared" si="67"/>
        <v/>
      </c>
      <c r="AF248" s="3" t="str">
        <f>IF($A248="","",IF((AND($A248="ADD",OR(AE248="",AE248="In Use"))),"5",(_xlfn.XLOOKUP(AE248,ud_asset_status[lookupValue],ud_asset_status[lookupKey],""))))</f>
        <v/>
      </c>
      <c r="AG248" s="21"/>
      <c r="AI248" s="3" t="str">
        <f>IF($A248="ADD",IF(NOT(ISBLANK(AH248)),_xlfn.XLOOKUP(AH248,ar_replace_reason[lookupValue],ar_replace_reason[lookupKey],"ERROR"),""), "")</f>
        <v/>
      </c>
      <c r="AJ248" s="3" t="str">
        <f t="shared" si="68"/>
        <v/>
      </c>
      <c r="AK248" s="3" t="str">
        <f>IF($A248="","",IF((AND($A248="ADD",OR(AJ248="",AJ248="Queenstown-Lakes District Council"))),"70",(_xlfn.XLOOKUP(AJ248,ud_organisation_owner[lookupValue],ud_organisation_owner[lookupKey],""))))</f>
        <v/>
      </c>
      <c r="AL248" s="3" t="str">
        <f t="shared" si="69"/>
        <v/>
      </c>
      <c r="AM248" s="3" t="str">
        <f>IF($A248="","",IF((AND($A248="ADD",OR(AL248="",AL248="Queenstown-Lakes District Council"))),"70",(_xlfn.XLOOKUP(AL248,ud_organisation_owner[lookupValue],ud_organisation_owner[lookupKey],""))))</f>
        <v/>
      </c>
      <c r="AN248" s="3" t="str">
        <f t="shared" si="70"/>
        <v/>
      </c>
      <c r="AO248" s="3" t="str">
        <f>IF($A248="","",IF((AND($A248="ADD",OR(AN248="",AN248="Local Authority"))),"17",(_xlfn.XLOOKUP(AN248,ud_sub_organisation[lookupValue],ud_sub_organisation[lookupKey],""))))</f>
        <v/>
      </c>
      <c r="AP248" s="3" t="str">
        <f t="shared" si="71"/>
        <v/>
      </c>
      <c r="AQ248" s="3" t="str">
        <f>IF($A248="","",IF((AND($A248="ADD",OR(AP248="",AP248="Vested Assets"))),"12",(_xlfn.XLOOKUP(AP248,ud_work_category[lookupValue],ud_work_category[lookupKey],""))))</f>
        <v/>
      </c>
      <c r="AR248" s="20"/>
      <c r="AS248" s="2" t="str">
        <f t="shared" si="72"/>
        <v/>
      </c>
      <c r="AT248" s="2" t="str">
        <f t="shared" si="73"/>
        <v/>
      </c>
      <c r="AU248" s="3" t="str">
        <f t="shared" si="74"/>
        <v/>
      </c>
      <c r="AV248" s="3" t="str">
        <f>IF($A248="","",IF((AND($A248="ADD",OR(AU248="",AU248="Excellent"))),"1",(_xlfn.XLOOKUP(AU248,condition[lookupValue],condition[lookupKey],""))))</f>
        <v/>
      </c>
      <c r="AW248" s="21" t="str">
        <f t="shared" si="75"/>
        <v/>
      </c>
      <c r="AX248" s="5"/>
    </row>
    <row r="249" spans="2:50" x14ac:dyDescent="0.25">
      <c r="B249" s="4"/>
      <c r="E249" s="3" t="str">
        <f>IF($A249="ADD",IF(NOT(ISBLANK(D249)),_xlfn.XLOOKUP(D249,roadnames[lookupValue],roadnames[lookupKey],"ERROR"),""), "")</f>
        <v/>
      </c>
      <c r="F249" s="4"/>
      <c r="G249" s="4"/>
      <c r="H249" s="19"/>
      <c r="I249" s="19"/>
      <c r="K249" s="3" t="str">
        <f>IF($A249="ADD",IF(NOT(ISBLANK(J249)),_xlfn.XLOOKUP(J249,side[lookupValue],side[lookupKey],"ERROR"),""), "")</f>
        <v/>
      </c>
      <c r="L249" s="19" t="str">
        <f t="shared" si="57"/>
        <v/>
      </c>
      <c r="M249" s="4"/>
      <c r="O249" s="3" t="str">
        <f>IF($A249="ADD",IF(NOT(ISBLANK(N249)),_xlfn.XLOOKUP(N249,len_adjust_rsn[lookupValue],len_adjust_rsn[lookupKey],"ERROR"),""), "")</f>
        <v/>
      </c>
      <c r="P249" s="19"/>
      <c r="Q249" s="19" t="str">
        <f t="shared" si="58"/>
        <v/>
      </c>
      <c r="R249" s="19"/>
      <c r="S249" s="19" t="str">
        <f t="shared" si="59"/>
        <v/>
      </c>
      <c r="U249" s="3" t="str">
        <f>IF($A249="ADD",IF(NOT(ISBLANK(T249)),_xlfn.XLOOKUP(T249,ud_stopping_place_type[lookupValue],ud_stopping_place_type[lookupKey],"ERROR"),""), "")</f>
        <v/>
      </c>
      <c r="V249" s="2" t="str">
        <f t="shared" si="60"/>
        <v/>
      </c>
      <c r="W249" s="2" t="str">
        <f t="shared" si="61"/>
        <v/>
      </c>
      <c r="X249" s="2" t="str">
        <f t="shared" si="62"/>
        <v/>
      </c>
      <c r="Y249" s="2" t="str">
        <f t="shared" si="63"/>
        <v/>
      </c>
      <c r="Z249" s="2" t="str">
        <f t="shared" si="64"/>
        <v/>
      </c>
      <c r="AA249" s="2" t="str">
        <f t="shared" si="65"/>
        <v/>
      </c>
      <c r="AB249" s="2" t="str">
        <f t="shared" si="66"/>
        <v/>
      </c>
      <c r="AD249" s="21"/>
      <c r="AE249" s="3" t="str">
        <f t="shared" si="67"/>
        <v/>
      </c>
      <c r="AF249" s="3" t="str">
        <f>IF($A249="","",IF((AND($A249="ADD",OR(AE249="",AE249="In Use"))),"5",(_xlfn.XLOOKUP(AE249,ud_asset_status[lookupValue],ud_asset_status[lookupKey],""))))</f>
        <v/>
      </c>
      <c r="AG249" s="21"/>
      <c r="AI249" s="3" t="str">
        <f>IF($A249="ADD",IF(NOT(ISBLANK(AH249)),_xlfn.XLOOKUP(AH249,ar_replace_reason[lookupValue],ar_replace_reason[lookupKey],"ERROR"),""), "")</f>
        <v/>
      </c>
      <c r="AJ249" s="3" t="str">
        <f t="shared" si="68"/>
        <v/>
      </c>
      <c r="AK249" s="3" t="str">
        <f>IF($A249="","",IF((AND($A249="ADD",OR(AJ249="",AJ249="Queenstown-Lakes District Council"))),"70",(_xlfn.XLOOKUP(AJ249,ud_organisation_owner[lookupValue],ud_organisation_owner[lookupKey],""))))</f>
        <v/>
      </c>
      <c r="AL249" s="3" t="str">
        <f t="shared" si="69"/>
        <v/>
      </c>
      <c r="AM249" s="3" t="str">
        <f>IF($A249="","",IF((AND($A249="ADD",OR(AL249="",AL249="Queenstown-Lakes District Council"))),"70",(_xlfn.XLOOKUP(AL249,ud_organisation_owner[lookupValue],ud_organisation_owner[lookupKey],""))))</f>
        <v/>
      </c>
      <c r="AN249" s="3" t="str">
        <f t="shared" si="70"/>
        <v/>
      </c>
      <c r="AO249" s="3" t="str">
        <f>IF($A249="","",IF((AND($A249="ADD",OR(AN249="",AN249="Local Authority"))),"17",(_xlfn.XLOOKUP(AN249,ud_sub_organisation[lookupValue],ud_sub_organisation[lookupKey],""))))</f>
        <v/>
      </c>
      <c r="AP249" s="3" t="str">
        <f t="shared" si="71"/>
        <v/>
      </c>
      <c r="AQ249" s="3" t="str">
        <f>IF($A249="","",IF((AND($A249="ADD",OR(AP249="",AP249="Vested Assets"))),"12",(_xlfn.XLOOKUP(AP249,ud_work_category[lookupValue],ud_work_category[lookupKey],""))))</f>
        <v/>
      </c>
      <c r="AR249" s="20"/>
      <c r="AS249" s="2" t="str">
        <f t="shared" si="72"/>
        <v/>
      </c>
      <c r="AT249" s="2" t="str">
        <f t="shared" si="73"/>
        <v/>
      </c>
      <c r="AU249" s="3" t="str">
        <f t="shared" si="74"/>
        <v/>
      </c>
      <c r="AV249" s="3" t="str">
        <f>IF($A249="","",IF((AND($A249="ADD",OR(AU249="",AU249="Excellent"))),"1",(_xlfn.XLOOKUP(AU249,condition[lookupValue],condition[lookupKey],""))))</f>
        <v/>
      </c>
      <c r="AW249" s="21" t="str">
        <f t="shared" si="75"/>
        <v/>
      </c>
      <c r="AX249" s="5"/>
    </row>
    <row r="250" spans="2:50" x14ac:dyDescent="0.25">
      <c r="B250" s="4"/>
      <c r="E250" s="3" t="str">
        <f>IF($A250="ADD",IF(NOT(ISBLANK(D250)),_xlfn.XLOOKUP(D250,roadnames[lookupValue],roadnames[lookupKey],"ERROR"),""), "")</f>
        <v/>
      </c>
      <c r="F250" s="4"/>
      <c r="G250" s="4"/>
      <c r="H250" s="19"/>
      <c r="I250" s="19"/>
      <c r="K250" s="3" t="str">
        <f>IF($A250="ADD",IF(NOT(ISBLANK(J250)),_xlfn.XLOOKUP(J250,side[lookupValue],side[lookupKey],"ERROR"),""), "")</f>
        <v/>
      </c>
      <c r="L250" s="19" t="str">
        <f t="shared" si="57"/>
        <v/>
      </c>
      <c r="M250" s="4"/>
      <c r="O250" s="3" t="str">
        <f>IF($A250="ADD",IF(NOT(ISBLANK(N250)),_xlfn.XLOOKUP(N250,len_adjust_rsn[lookupValue],len_adjust_rsn[lookupKey],"ERROR"),""), "")</f>
        <v/>
      </c>
      <c r="P250" s="19"/>
      <c r="Q250" s="19" t="str">
        <f t="shared" si="58"/>
        <v/>
      </c>
      <c r="R250" s="19"/>
      <c r="S250" s="19" t="str">
        <f t="shared" si="59"/>
        <v/>
      </c>
      <c r="U250" s="3" t="str">
        <f>IF($A250="ADD",IF(NOT(ISBLANK(T250)),_xlfn.XLOOKUP(T250,ud_stopping_place_type[lookupValue],ud_stopping_place_type[lookupKey],"ERROR"),""), "")</f>
        <v/>
      </c>
      <c r="V250" s="2" t="str">
        <f t="shared" si="60"/>
        <v/>
      </c>
      <c r="W250" s="2" t="str">
        <f t="shared" si="61"/>
        <v/>
      </c>
      <c r="X250" s="2" t="str">
        <f t="shared" si="62"/>
        <v/>
      </c>
      <c r="Y250" s="2" t="str">
        <f t="shared" si="63"/>
        <v/>
      </c>
      <c r="Z250" s="2" t="str">
        <f t="shared" si="64"/>
        <v/>
      </c>
      <c r="AA250" s="2" t="str">
        <f t="shared" si="65"/>
        <v/>
      </c>
      <c r="AB250" s="2" t="str">
        <f t="shared" si="66"/>
        <v/>
      </c>
      <c r="AD250" s="21"/>
      <c r="AE250" s="3" t="str">
        <f t="shared" si="67"/>
        <v/>
      </c>
      <c r="AF250" s="3" t="str">
        <f>IF($A250="","",IF((AND($A250="ADD",OR(AE250="",AE250="In Use"))),"5",(_xlfn.XLOOKUP(AE250,ud_asset_status[lookupValue],ud_asset_status[lookupKey],""))))</f>
        <v/>
      </c>
      <c r="AG250" s="21"/>
      <c r="AI250" s="3" t="str">
        <f>IF($A250="ADD",IF(NOT(ISBLANK(AH250)),_xlfn.XLOOKUP(AH250,ar_replace_reason[lookupValue],ar_replace_reason[lookupKey],"ERROR"),""), "")</f>
        <v/>
      </c>
      <c r="AJ250" s="3" t="str">
        <f t="shared" si="68"/>
        <v/>
      </c>
      <c r="AK250" s="3" t="str">
        <f>IF($A250="","",IF((AND($A250="ADD",OR(AJ250="",AJ250="Queenstown-Lakes District Council"))),"70",(_xlfn.XLOOKUP(AJ250,ud_organisation_owner[lookupValue],ud_organisation_owner[lookupKey],""))))</f>
        <v/>
      </c>
      <c r="AL250" s="3" t="str">
        <f t="shared" si="69"/>
        <v/>
      </c>
      <c r="AM250" s="3" t="str">
        <f>IF($A250="","",IF((AND($A250="ADD",OR(AL250="",AL250="Queenstown-Lakes District Council"))),"70",(_xlfn.XLOOKUP(AL250,ud_organisation_owner[lookupValue],ud_organisation_owner[lookupKey],""))))</f>
        <v/>
      </c>
      <c r="AN250" s="3" t="str">
        <f t="shared" si="70"/>
        <v/>
      </c>
      <c r="AO250" s="3" t="str">
        <f>IF($A250="","",IF((AND($A250="ADD",OR(AN250="",AN250="Local Authority"))),"17",(_xlfn.XLOOKUP(AN250,ud_sub_organisation[lookupValue],ud_sub_organisation[lookupKey],""))))</f>
        <v/>
      </c>
      <c r="AP250" s="3" t="str">
        <f t="shared" si="71"/>
        <v/>
      </c>
      <c r="AQ250" s="3" t="str">
        <f>IF($A250="","",IF((AND($A250="ADD",OR(AP250="",AP250="Vested Assets"))),"12",(_xlfn.XLOOKUP(AP250,ud_work_category[lookupValue],ud_work_category[lookupKey],""))))</f>
        <v/>
      </c>
      <c r="AR250" s="20"/>
      <c r="AS250" s="2" t="str">
        <f t="shared" si="72"/>
        <v/>
      </c>
      <c r="AT250" s="2" t="str">
        <f t="shared" si="73"/>
        <v/>
      </c>
      <c r="AU250" s="3" t="str">
        <f t="shared" si="74"/>
        <v/>
      </c>
      <c r="AV250" s="3" t="str">
        <f>IF($A250="","",IF((AND($A250="ADD",OR(AU250="",AU250="Excellent"))),"1",(_xlfn.XLOOKUP(AU250,condition[lookupValue],condition[lookupKey],""))))</f>
        <v/>
      </c>
      <c r="AW250" s="21" t="str">
        <f t="shared" si="75"/>
        <v/>
      </c>
      <c r="AX250" s="5"/>
    </row>
    <row r="251" spans="2:50" x14ac:dyDescent="0.25">
      <c r="B251" s="4"/>
      <c r="E251" s="3" t="str">
        <f>IF($A251="ADD",IF(NOT(ISBLANK(D251)),_xlfn.XLOOKUP(D251,roadnames[lookupValue],roadnames[lookupKey],"ERROR"),""), "")</f>
        <v/>
      </c>
      <c r="F251" s="4"/>
      <c r="G251" s="4"/>
      <c r="H251" s="19"/>
      <c r="I251" s="19"/>
      <c r="K251" s="3" t="str">
        <f>IF($A251="ADD",IF(NOT(ISBLANK(J251)),_xlfn.XLOOKUP(J251,side[lookupValue],side[lookupKey],"ERROR"),""), "")</f>
        <v/>
      </c>
      <c r="L251" s="19" t="str">
        <f t="shared" si="57"/>
        <v/>
      </c>
      <c r="M251" s="4"/>
      <c r="O251" s="3" t="str">
        <f>IF($A251="ADD",IF(NOT(ISBLANK(N251)),_xlfn.XLOOKUP(N251,len_adjust_rsn[lookupValue],len_adjust_rsn[lookupKey],"ERROR"),""), "")</f>
        <v/>
      </c>
      <c r="P251" s="19"/>
      <c r="Q251" s="19" t="str">
        <f t="shared" si="58"/>
        <v/>
      </c>
      <c r="R251" s="19"/>
      <c r="S251" s="19" t="str">
        <f t="shared" si="59"/>
        <v/>
      </c>
      <c r="U251" s="3" t="str">
        <f>IF($A251="ADD",IF(NOT(ISBLANK(T251)),_xlfn.XLOOKUP(T251,ud_stopping_place_type[lookupValue],ud_stopping_place_type[lookupKey],"ERROR"),""), "")</f>
        <v/>
      </c>
      <c r="V251" s="2" t="str">
        <f t="shared" si="60"/>
        <v/>
      </c>
      <c r="W251" s="2" t="str">
        <f t="shared" si="61"/>
        <v/>
      </c>
      <c r="X251" s="2" t="str">
        <f t="shared" si="62"/>
        <v/>
      </c>
      <c r="Y251" s="2" t="str">
        <f t="shared" si="63"/>
        <v/>
      </c>
      <c r="Z251" s="2" t="str">
        <f t="shared" si="64"/>
        <v/>
      </c>
      <c r="AA251" s="2" t="str">
        <f t="shared" si="65"/>
        <v/>
      </c>
      <c r="AB251" s="2" t="str">
        <f t="shared" si="66"/>
        <v/>
      </c>
      <c r="AD251" s="21"/>
      <c r="AE251" s="3" t="str">
        <f t="shared" si="67"/>
        <v/>
      </c>
      <c r="AF251" s="3" t="str">
        <f>IF($A251="","",IF((AND($A251="ADD",OR(AE251="",AE251="In Use"))),"5",(_xlfn.XLOOKUP(AE251,ud_asset_status[lookupValue],ud_asset_status[lookupKey],""))))</f>
        <v/>
      </c>
      <c r="AG251" s="21"/>
      <c r="AI251" s="3" t="str">
        <f>IF($A251="ADD",IF(NOT(ISBLANK(AH251)),_xlfn.XLOOKUP(AH251,ar_replace_reason[lookupValue],ar_replace_reason[lookupKey],"ERROR"),""), "")</f>
        <v/>
      </c>
      <c r="AJ251" s="3" t="str">
        <f t="shared" si="68"/>
        <v/>
      </c>
      <c r="AK251" s="3" t="str">
        <f>IF($A251="","",IF((AND($A251="ADD",OR(AJ251="",AJ251="Queenstown-Lakes District Council"))),"70",(_xlfn.XLOOKUP(AJ251,ud_organisation_owner[lookupValue],ud_organisation_owner[lookupKey],""))))</f>
        <v/>
      </c>
      <c r="AL251" s="3" t="str">
        <f t="shared" si="69"/>
        <v/>
      </c>
      <c r="AM251" s="3" t="str">
        <f>IF($A251="","",IF((AND($A251="ADD",OR(AL251="",AL251="Queenstown-Lakes District Council"))),"70",(_xlfn.XLOOKUP(AL251,ud_organisation_owner[lookupValue],ud_organisation_owner[lookupKey],""))))</f>
        <v/>
      </c>
      <c r="AN251" s="3" t="str">
        <f t="shared" si="70"/>
        <v/>
      </c>
      <c r="AO251" s="3" t="str">
        <f>IF($A251="","",IF((AND($A251="ADD",OR(AN251="",AN251="Local Authority"))),"17",(_xlfn.XLOOKUP(AN251,ud_sub_organisation[lookupValue],ud_sub_organisation[lookupKey],""))))</f>
        <v/>
      </c>
      <c r="AP251" s="3" t="str">
        <f t="shared" si="71"/>
        <v/>
      </c>
      <c r="AQ251" s="3" t="str">
        <f>IF($A251="","",IF((AND($A251="ADD",OR(AP251="",AP251="Vested Assets"))),"12",(_xlfn.XLOOKUP(AP251,ud_work_category[lookupValue],ud_work_category[lookupKey],""))))</f>
        <v/>
      </c>
      <c r="AR251" s="20"/>
      <c r="AS251" s="2" t="str">
        <f t="shared" si="72"/>
        <v/>
      </c>
      <c r="AT251" s="2" t="str">
        <f t="shared" si="73"/>
        <v/>
      </c>
      <c r="AU251" s="3" t="str">
        <f t="shared" si="74"/>
        <v/>
      </c>
      <c r="AV251" s="3" t="str">
        <f>IF($A251="","",IF((AND($A251="ADD",OR(AU251="",AU251="Excellent"))),"1",(_xlfn.XLOOKUP(AU251,condition[lookupValue],condition[lookupKey],""))))</f>
        <v/>
      </c>
      <c r="AW251" s="21" t="str">
        <f t="shared" si="75"/>
        <v/>
      </c>
      <c r="AX251" s="5"/>
    </row>
    <row r="252" spans="2:50" x14ac:dyDescent="0.25">
      <c r="B252" s="4"/>
      <c r="E252" s="3" t="str">
        <f>IF($A252="ADD",IF(NOT(ISBLANK(D252)),_xlfn.XLOOKUP(D252,roadnames[lookupValue],roadnames[lookupKey],"ERROR"),""), "")</f>
        <v/>
      </c>
      <c r="F252" s="4"/>
      <c r="G252" s="4"/>
      <c r="H252" s="19"/>
      <c r="I252" s="19"/>
      <c r="K252" s="3" t="str">
        <f>IF($A252="ADD",IF(NOT(ISBLANK(J252)),_xlfn.XLOOKUP(J252,side[lookupValue],side[lookupKey],"ERROR"),""), "")</f>
        <v/>
      </c>
      <c r="L252" s="19" t="str">
        <f t="shared" si="57"/>
        <v/>
      </c>
      <c r="M252" s="4"/>
      <c r="O252" s="3" t="str">
        <f>IF($A252="ADD",IF(NOT(ISBLANK(N252)),_xlfn.XLOOKUP(N252,len_adjust_rsn[lookupValue],len_adjust_rsn[lookupKey],"ERROR"),""), "")</f>
        <v/>
      </c>
      <c r="P252" s="19"/>
      <c r="Q252" s="19" t="str">
        <f t="shared" si="58"/>
        <v/>
      </c>
      <c r="R252" s="19"/>
      <c r="S252" s="19" t="str">
        <f t="shared" si="59"/>
        <v/>
      </c>
      <c r="U252" s="3" t="str">
        <f>IF($A252="ADD",IF(NOT(ISBLANK(T252)),_xlfn.XLOOKUP(T252,ud_stopping_place_type[lookupValue],ud_stopping_place_type[lookupKey],"ERROR"),""), "")</f>
        <v/>
      </c>
      <c r="V252" s="2" t="str">
        <f t="shared" si="60"/>
        <v/>
      </c>
      <c r="W252" s="2" t="str">
        <f t="shared" si="61"/>
        <v/>
      </c>
      <c r="X252" s="2" t="str">
        <f t="shared" si="62"/>
        <v/>
      </c>
      <c r="Y252" s="2" t="str">
        <f t="shared" si="63"/>
        <v/>
      </c>
      <c r="Z252" s="2" t="str">
        <f t="shared" si="64"/>
        <v/>
      </c>
      <c r="AA252" s="2" t="str">
        <f t="shared" si="65"/>
        <v/>
      </c>
      <c r="AB252" s="2" t="str">
        <f t="shared" si="66"/>
        <v/>
      </c>
      <c r="AD252" s="21"/>
      <c r="AE252" s="3" t="str">
        <f t="shared" si="67"/>
        <v/>
      </c>
      <c r="AF252" s="3" t="str">
        <f>IF($A252="","",IF((AND($A252="ADD",OR(AE252="",AE252="In Use"))),"5",(_xlfn.XLOOKUP(AE252,ud_asset_status[lookupValue],ud_asset_status[lookupKey],""))))</f>
        <v/>
      </c>
      <c r="AG252" s="21"/>
      <c r="AI252" s="3" t="str">
        <f>IF($A252="ADD",IF(NOT(ISBLANK(AH252)),_xlfn.XLOOKUP(AH252,ar_replace_reason[lookupValue],ar_replace_reason[lookupKey],"ERROR"),""), "")</f>
        <v/>
      </c>
      <c r="AJ252" s="3" t="str">
        <f t="shared" si="68"/>
        <v/>
      </c>
      <c r="AK252" s="3" t="str">
        <f>IF($A252="","",IF((AND($A252="ADD",OR(AJ252="",AJ252="Queenstown-Lakes District Council"))),"70",(_xlfn.XLOOKUP(AJ252,ud_organisation_owner[lookupValue],ud_organisation_owner[lookupKey],""))))</f>
        <v/>
      </c>
      <c r="AL252" s="3" t="str">
        <f t="shared" si="69"/>
        <v/>
      </c>
      <c r="AM252" s="3" t="str">
        <f>IF($A252="","",IF((AND($A252="ADD",OR(AL252="",AL252="Queenstown-Lakes District Council"))),"70",(_xlfn.XLOOKUP(AL252,ud_organisation_owner[lookupValue],ud_organisation_owner[lookupKey],""))))</f>
        <v/>
      </c>
      <c r="AN252" s="3" t="str">
        <f t="shared" si="70"/>
        <v/>
      </c>
      <c r="AO252" s="3" t="str">
        <f>IF($A252="","",IF((AND($A252="ADD",OR(AN252="",AN252="Local Authority"))),"17",(_xlfn.XLOOKUP(AN252,ud_sub_organisation[lookupValue],ud_sub_organisation[lookupKey],""))))</f>
        <v/>
      </c>
      <c r="AP252" s="3" t="str">
        <f t="shared" si="71"/>
        <v/>
      </c>
      <c r="AQ252" s="3" t="str">
        <f>IF($A252="","",IF((AND($A252="ADD",OR(AP252="",AP252="Vested Assets"))),"12",(_xlfn.XLOOKUP(AP252,ud_work_category[lookupValue],ud_work_category[lookupKey],""))))</f>
        <v/>
      </c>
      <c r="AR252" s="20"/>
      <c r="AS252" s="2" t="str">
        <f t="shared" si="72"/>
        <v/>
      </c>
      <c r="AT252" s="2" t="str">
        <f t="shared" si="73"/>
        <v/>
      </c>
      <c r="AU252" s="3" t="str">
        <f t="shared" si="74"/>
        <v/>
      </c>
      <c r="AV252" s="3" t="str">
        <f>IF($A252="","",IF((AND($A252="ADD",OR(AU252="",AU252="Excellent"))),"1",(_xlfn.XLOOKUP(AU252,condition[lookupValue],condition[lookupKey],""))))</f>
        <v/>
      </c>
      <c r="AW252" s="21" t="str">
        <f t="shared" si="75"/>
        <v/>
      </c>
      <c r="AX252" s="5"/>
    </row>
    <row r="253" spans="2:50" x14ac:dyDescent="0.25">
      <c r="B253" s="4"/>
      <c r="E253" s="3" t="str">
        <f>IF($A253="ADD",IF(NOT(ISBLANK(D253)),_xlfn.XLOOKUP(D253,roadnames[lookupValue],roadnames[lookupKey],"ERROR"),""), "")</f>
        <v/>
      </c>
      <c r="F253" s="4"/>
      <c r="G253" s="4"/>
      <c r="H253" s="19"/>
      <c r="I253" s="19"/>
      <c r="K253" s="3" t="str">
        <f>IF($A253="ADD",IF(NOT(ISBLANK(J253)),_xlfn.XLOOKUP(J253,side[lookupValue],side[lookupKey],"ERROR"),""), "")</f>
        <v/>
      </c>
      <c r="L253" s="19" t="str">
        <f t="shared" si="57"/>
        <v/>
      </c>
      <c r="M253" s="4"/>
      <c r="O253" s="3" t="str">
        <f>IF($A253="ADD",IF(NOT(ISBLANK(N253)),_xlfn.XLOOKUP(N253,len_adjust_rsn[lookupValue],len_adjust_rsn[lookupKey],"ERROR"),""), "")</f>
        <v/>
      </c>
      <c r="P253" s="19"/>
      <c r="Q253" s="19" t="str">
        <f t="shared" si="58"/>
        <v/>
      </c>
      <c r="R253" s="19"/>
      <c r="S253" s="19" t="str">
        <f t="shared" si="59"/>
        <v/>
      </c>
      <c r="U253" s="3" t="str">
        <f>IF($A253="ADD",IF(NOT(ISBLANK(T253)),_xlfn.XLOOKUP(T253,ud_stopping_place_type[lookupValue],ud_stopping_place_type[lookupKey],"ERROR"),""), "")</f>
        <v/>
      </c>
      <c r="V253" s="2" t="str">
        <f t="shared" si="60"/>
        <v/>
      </c>
      <c r="W253" s="2" t="str">
        <f t="shared" si="61"/>
        <v/>
      </c>
      <c r="X253" s="2" t="str">
        <f t="shared" si="62"/>
        <v/>
      </c>
      <c r="Y253" s="2" t="str">
        <f t="shared" si="63"/>
        <v/>
      </c>
      <c r="Z253" s="2" t="str">
        <f t="shared" si="64"/>
        <v/>
      </c>
      <c r="AA253" s="2" t="str">
        <f t="shared" si="65"/>
        <v/>
      </c>
      <c r="AB253" s="2" t="str">
        <f t="shared" si="66"/>
        <v/>
      </c>
      <c r="AD253" s="21"/>
      <c r="AE253" s="3" t="str">
        <f t="shared" si="67"/>
        <v/>
      </c>
      <c r="AF253" s="3" t="str">
        <f>IF($A253="","",IF((AND($A253="ADD",OR(AE253="",AE253="In Use"))),"5",(_xlfn.XLOOKUP(AE253,ud_asset_status[lookupValue],ud_asset_status[lookupKey],""))))</f>
        <v/>
      </c>
      <c r="AG253" s="21"/>
      <c r="AI253" s="3" t="str">
        <f>IF($A253="ADD",IF(NOT(ISBLANK(AH253)),_xlfn.XLOOKUP(AH253,ar_replace_reason[lookupValue],ar_replace_reason[lookupKey],"ERROR"),""), "")</f>
        <v/>
      </c>
      <c r="AJ253" s="3" t="str">
        <f t="shared" si="68"/>
        <v/>
      </c>
      <c r="AK253" s="3" t="str">
        <f>IF($A253="","",IF((AND($A253="ADD",OR(AJ253="",AJ253="Queenstown-Lakes District Council"))),"70",(_xlfn.XLOOKUP(AJ253,ud_organisation_owner[lookupValue],ud_organisation_owner[lookupKey],""))))</f>
        <v/>
      </c>
      <c r="AL253" s="3" t="str">
        <f t="shared" si="69"/>
        <v/>
      </c>
      <c r="AM253" s="3" t="str">
        <f>IF($A253="","",IF((AND($A253="ADD",OR(AL253="",AL253="Queenstown-Lakes District Council"))),"70",(_xlfn.XLOOKUP(AL253,ud_organisation_owner[lookupValue],ud_organisation_owner[lookupKey],""))))</f>
        <v/>
      </c>
      <c r="AN253" s="3" t="str">
        <f t="shared" si="70"/>
        <v/>
      </c>
      <c r="AO253" s="3" t="str">
        <f>IF($A253="","",IF((AND($A253="ADD",OR(AN253="",AN253="Local Authority"))),"17",(_xlfn.XLOOKUP(AN253,ud_sub_organisation[lookupValue],ud_sub_organisation[lookupKey],""))))</f>
        <v/>
      </c>
      <c r="AP253" s="3" t="str">
        <f t="shared" si="71"/>
        <v/>
      </c>
      <c r="AQ253" s="3" t="str">
        <f>IF($A253="","",IF((AND($A253="ADD",OR(AP253="",AP253="Vested Assets"))),"12",(_xlfn.XLOOKUP(AP253,ud_work_category[lookupValue],ud_work_category[lookupKey],""))))</f>
        <v/>
      </c>
      <c r="AR253" s="20"/>
      <c r="AS253" s="2" t="str">
        <f t="shared" si="72"/>
        <v/>
      </c>
      <c r="AT253" s="2" t="str">
        <f t="shared" si="73"/>
        <v/>
      </c>
      <c r="AU253" s="3" t="str">
        <f t="shared" si="74"/>
        <v/>
      </c>
      <c r="AV253" s="3" t="str">
        <f>IF($A253="","",IF((AND($A253="ADD",OR(AU253="",AU253="Excellent"))),"1",(_xlfn.XLOOKUP(AU253,condition[lookupValue],condition[lookupKey],""))))</f>
        <v/>
      </c>
      <c r="AW253" s="21" t="str">
        <f t="shared" si="75"/>
        <v/>
      </c>
      <c r="AX253" s="5"/>
    </row>
    <row r="254" spans="2:50" x14ac:dyDescent="0.25">
      <c r="B254" s="4"/>
      <c r="E254" s="3" t="str">
        <f>IF($A254="ADD",IF(NOT(ISBLANK(D254)),_xlfn.XLOOKUP(D254,roadnames[lookupValue],roadnames[lookupKey],"ERROR"),""), "")</f>
        <v/>
      </c>
      <c r="F254" s="4"/>
      <c r="G254" s="4"/>
      <c r="H254" s="19"/>
      <c r="I254" s="19"/>
      <c r="K254" s="3" t="str">
        <f>IF($A254="ADD",IF(NOT(ISBLANK(J254)),_xlfn.XLOOKUP(J254,side[lookupValue],side[lookupKey],"ERROR"),""), "")</f>
        <v/>
      </c>
      <c r="L254" s="19" t="str">
        <f t="shared" si="57"/>
        <v/>
      </c>
      <c r="M254" s="4"/>
      <c r="O254" s="3" t="str">
        <f>IF($A254="ADD",IF(NOT(ISBLANK(N254)),_xlfn.XLOOKUP(N254,len_adjust_rsn[lookupValue],len_adjust_rsn[lookupKey],"ERROR"),""), "")</f>
        <v/>
      </c>
      <c r="P254" s="19"/>
      <c r="Q254" s="19" t="str">
        <f t="shared" si="58"/>
        <v/>
      </c>
      <c r="R254" s="19"/>
      <c r="S254" s="19" t="str">
        <f t="shared" si="59"/>
        <v/>
      </c>
      <c r="U254" s="3" t="str">
        <f>IF($A254="ADD",IF(NOT(ISBLANK(T254)),_xlfn.XLOOKUP(T254,ud_stopping_place_type[lookupValue],ud_stopping_place_type[lookupKey],"ERROR"),""), "")</f>
        <v/>
      </c>
      <c r="V254" s="2" t="str">
        <f t="shared" si="60"/>
        <v/>
      </c>
      <c r="W254" s="2" t="str">
        <f t="shared" si="61"/>
        <v/>
      </c>
      <c r="X254" s="2" t="str">
        <f t="shared" si="62"/>
        <v/>
      </c>
      <c r="Y254" s="2" t="str">
        <f t="shared" si="63"/>
        <v/>
      </c>
      <c r="Z254" s="2" t="str">
        <f t="shared" si="64"/>
        <v/>
      </c>
      <c r="AA254" s="2" t="str">
        <f t="shared" si="65"/>
        <v/>
      </c>
      <c r="AB254" s="2" t="str">
        <f t="shared" si="66"/>
        <v/>
      </c>
      <c r="AD254" s="21"/>
      <c r="AE254" s="3" t="str">
        <f t="shared" si="67"/>
        <v/>
      </c>
      <c r="AF254" s="3" t="str">
        <f>IF($A254="","",IF((AND($A254="ADD",OR(AE254="",AE254="In Use"))),"5",(_xlfn.XLOOKUP(AE254,ud_asset_status[lookupValue],ud_asset_status[lookupKey],""))))</f>
        <v/>
      </c>
      <c r="AG254" s="21"/>
      <c r="AI254" s="3" t="str">
        <f>IF($A254="ADD",IF(NOT(ISBLANK(AH254)),_xlfn.XLOOKUP(AH254,ar_replace_reason[lookupValue],ar_replace_reason[lookupKey],"ERROR"),""), "")</f>
        <v/>
      </c>
      <c r="AJ254" s="3" t="str">
        <f t="shared" si="68"/>
        <v/>
      </c>
      <c r="AK254" s="3" t="str">
        <f>IF($A254="","",IF((AND($A254="ADD",OR(AJ254="",AJ254="Queenstown-Lakes District Council"))),"70",(_xlfn.XLOOKUP(AJ254,ud_organisation_owner[lookupValue],ud_organisation_owner[lookupKey],""))))</f>
        <v/>
      </c>
      <c r="AL254" s="3" t="str">
        <f t="shared" si="69"/>
        <v/>
      </c>
      <c r="AM254" s="3" t="str">
        <f>IF($A254="","",IF((AND($A254="ADD",OR(AL254="",AL254="Queenstown-Lakes District Council"))),"70",(_xlfn.XLOOKUP(AL254,ud_organisation_owner[lookupValue],ud_organisation_owner[lookupKey],""))))</f>
        <v/>
      </c>
      <c r="AN254" s="3" t="str">
        <f t="shared" si="70"/>
        <v/>
      </c>
      <c r="AO254" s="3" t="str">
        <f>IF($A254="","",IF((AND($A254="ADD",OR(AN254="",AN254="Local Authority"))),"17",(_xlfn.XLOOKUP(AN254,ud_sub_organisation[lookupValue],ud_sub_organisation[lookupKey],""))))</f>
        <v/>
      </c>
      <c r="AP254" s="3" t="str">
        <f t="shared" si="71"/>
        <v/>
      </c>
      <c r="AQ254" s="3" t="str">
        <f>IF($A254="","",IF((AND($A254="ADD",OR(AP254="",AP254="Vested Assets"))),"12",(_xlfn.XLOOKUP(AP254,ud_work_category[lookupValue],ud_work_category[lookupKey],""))))</f>
        <v/>
      </c>
      <c r="AR254" s="20"/>
      <c r="AS254" s="2" t="str">
        <f t="shared" si="72"/>
        <v/>
      </c>
      <c r="AT254" s="2" t="str">
        <f t="shared" si="73"/>
        <v/>
      </c>
      <c r="AU254" s="3" t="str">
        <f t="shared" si="74"/>
        <v/>
      </c>
      <c r="AV254" s="3" t="str">
        <f>IF($A254="","",IF((AND($A254="ADD",OR(AU254="",AU254="Excellent"))),"1",(_xlfn.XLOOKUP(AU254,condition[lookupValue],condition[lookupKey],""))))</f>
        <v/>
      </c>
      <c r="AW254" s="21" t="str">
        <f t="shared" si="75"/>
        <v/>
      </c>
      <c r="AX254" s="5"/>
    </row>
    <row r="255" spans="2:50" x14ac:dyDescent="0.25">
      <c r="B255" s="4"/>
      <c r="E255" s="3" t="str">
        <f>IF($A255="ADD",IF(NOT(ISBLANK(D255)),_xlfn.XLOOKUP(D255,roadnames[lookupValue],roadnames[lookupKey],"ERROR"),""), "")</f>
        <v/>
      </c>
      <c r="F255" s="4"/>
      <c r="G255" s="4"/>
      <c r="H255" s="19"/>
      <c r="I255" s="19"/>
      <c r="K255" s="3" t="str">
        <f>IF($A255="ADD",IF(NOT(ISBLANK(J255)),_xlfn.XLOOKUP(J255,side[lookupValue],side[lookupKey],"ERROR"),""), "")</f>
        <v/>
      </c>
      <c r="L255" s="19" t="str">
        <f t="shared" si="57"/>
        <v/>
      </c>
      <c r="M255" s="4"/>
      <c r="O255" s="3" t="str">
        <f>IF($A255="ADD",IF(NOT(ISBLANK(N255)),_xlfn.XLOOKUP(N255,len_adjust_rsn[lookupValue],len_adjust_rsn[lookupKey],"ERROR"),""), "")</f>
        <v/>
      </c>
      <c r="P255" s="19"/>
      <c r="Q255" s="19" t="str">
        <f t="shared" si="58"/>
        <v/>
      </c>
      <c r="R255" s="19"/>
      <c r="S255" s="19" t="str">
        <f t="shared" si="59"/>
        <v/>
      </c>
      <c r="U255" s="3" t="str">
        <f>IF($A255="ADD",IF(NOT(ISBLANK(T255)),_xlfn.XLOOKUP(T255,ud_stopping_place_type[lookupValue],ud_stopping_place_type[lookupKey],"ERROR"),""), "")</f>
        <v/>
      </c>
      <c r="V255" s="2" t="str">
        <f t="shared" si="60"/>
        <v/>
      </c>
      <c r="W255" s="2" t="str">
        <f t="shared" si="61"/>
        <v/>
      </c>
      <c r="X255" s="2" t="str">
        <f t="shared" si="62"/>
        <v/>
      </c>
      <c r="Y255" s="2" t="str">
        <f t="shared" si="63"/>
        <v/>
      </c>
      <c r="Z255" s="2" t="str">
        <f t="shared" si="64"/>
        <v/>
      </c>
      <c r="AA255" s="2" t="str">
        <f t="shared" si="65"/>
        <v/>
      </c>
      <c r="AB255" s="2" t="str">
        <f t="shared" si="66"/>
        <v/>
      </c>
      <c r="AD255" s="21"/>
      <c r="AE255" s="3" t="str">
        <f t="shared" si="67"/>
        <v/>
      </c>
      <c r="AF255" s="3" t="str">
        <f>IF($A255="","",IF((AND($A255="ADD",OR(AE255="",AE255="In Use"))),"5",(_xlfn.XLOOKUP(AE255,ud_asset_status[lookupValue],ud_asset_status[lookupKey],""))))</f>
        <v/>
      </c>
      <c r="AG255" s="21"/>
      <c r="AI255" s="3" t="str">
        <f>IF($A255="ADD",IF(NOT(ISBLANK(AH255)),_xlfn.XLOOKUP(AH255,ar_replace_reason[lookupValue],ar_replace_reason[lookupKey],"ERROR"),""), "")</f>
        <v/>
      </c>
      <c r="AJ255" s="3" t="str">
        <f t="shared" si="68"/>
        <v/>
      </c>
      <c r="AK255" s="3" t="str">
        <f>IF($A255="","",IF((AND($A255="ADD",OR(AJ255="",AJ255="Queenstown-Lakes District Council"))),"70",(_xlfn.XLOOKUP(AJ255,ud_organisation_owner[lookupValue],ud_organisation_owner[lookupKey],""))))</f>
        <v/>
      </c>
      <c r="AL255" s="3" t="str">
        <f t="shared" si="69"/>
        <v/>
      </c>
      <c r="AM255" s="3" t="str">
        <f>IF($A255="","",IF((AND($A255="ADD",OR(AL255="",AL255="Queenstown-Lakes District Council"))),"70",(_xlfn.XLOOKUP(AL255,ud_organisation_owner[lookupValue],ud_organisation_owner[lookupKey],""))))</f>
        <v/>
      </c>
      <c r="AN255" s="3" t="str">
        <f t="shared" si="70"/>
        <v/>
      </c>
      <c r="AO255" s="3" t="str">
        <f>IF($A255="","",IF((AND($A255="ADD",OR(AN255="",AN255="Local Authority"))),"17",(_xlfn.XLOOKUP(AN255,ud_sub_organisation[lookupValue],ud_sub_organisation[lookupKey],""))))</f>
        <v/>
      </c>
      <c r="AP255" s="3" t="str">
        <f t="shared" si="71"/>
        <v/>
      </c>
      <c r="AQ255" s="3" t="str">
        <f>IF($A255="","",IF((AND($A255="ADD",OR(AP255="",AP255="Vested Assets"))),"12",(_xlfn.XLOOKUP(AP255,ud_work_category[lookupValue],ud_work_category[lookupKey],""))))</f>
        <v/>
      </c>
      <c r="AR255" s="20"/>
      <c r="AS255" s="2" t="str">
        <f t="shared" si="72"/>
        <v/>
      </c>
      <c r="AT255" s="2" t="str">
        <f t="shared" si="73"/>
        <v/>
      </c>
      <c r="AU255" s="3" t="str">
        <f t="shared" si="74"/>
        <v/>
      </c>
      <c r="AV255" s="3" t="str">
        <f>IF($A255="","",IF((AND($A255="ADD",OR(AU255="",AU255="Excellent"))),"1",(_xlfn.XLOOKUP(AU255,condition[lookupValue],condition[lookupKey],""))))</f>
        <v/>
      </c>
      <c r="AW255" s="21" t="str">
        <f t="shared" si="75"/>
        <v/>
      </c>
      <c r="AX255" s="5"/>
    </row>
    <row r="256" spans="2:50" x14ac:dyDescent="0.25">
      <c r="B256" s="4"/>
      <c r="E256" s="3" t="str">
        <f>IF($A256="ADD",IF(NOT(ISBLANK(D256)),_xlfn.XLOOKUP(D256,roadnames[lookupValue],roadnames[lookupKey],"ERROR"),""), "")</f>
        <v/>
      </c>
      <c r="F256" s="4"/>
      <c r="G256" s="4"/>
      <c r="H256" s="19"/>
      <c r="I256" s="19"/>
      <c r="K256" s="3" t="str">
        <f>IF($A256="ADD",IF(NOT(ISBLANK(J256)),_xlfn.XLOOKUP(J256,side[lookupValue],side[lookupKey],"ERROR"),""), "")</f>
        <v/>
      </c>
      <c r="L256" s="19" t="str">
        <f t="shared" si="57"/>
        <v/>
      </c>
      <c r="M256" s="4"/>
      <c r="O256" s="3" t="str">
        <f>IF($A256="ADD",IF(NOT(ISBLANK(N256)),_xlfn.XLOOKUP(N256,len_adjust_rsn[lookupValue],len_adjust_rsn[lookupKey],"ERROR"),""), "")</f>
        <v/>
      </c>
      <c r="P256" s="19"/>
      <c r="Q256" s="19" t="str">
        <f t="shared" si="58"/>
        <v/>
      </c>
      <c r="R256" s="19"/>
      <c r="S256" s="19" t="str">
        <f t="shared" si="59"/>
        <v/>
      </c>
      <c r="U256" s="3" t="str">
        <f>IF($A256="ADD",IF(NOT(ISBLANK(T256)),_xlfn.XLOOKUP(T256,ud_stopping_place_type[lookupValue],ud_stopping_place_type[lookupKey],"ERROR"),""), "")</f>
        <v/>
      </c>
      <c r="V256" s="2" t="str">
        <f t="shared" si="60"/>
        <v/>
      </c>
      <c r="W256" s="2" t="str">
        <f t="shared" si="61"/>
        <v/>
      </c>
      <c r="X256" s="2" t="str">
        <f t="shared" si="62"/>
        <v/>
      </c>
      <c r="Y256" s="2" t="str">
        <f t="shared" si="63"/>
        <v/>
      </c>
      <c r="Z256" s="2" t="str">
        <f t="shared" si="64"/>
        <v/>
      </c>
      <c r="AA256" s="2" t="str">
        <f t="shared" si="65"/>
        <v/>
      </c>
      <c r="AB256" s="2" t="str">
        <f t="shared" si="66"/>
        <v/>
      </c>
      <c r="AD256" s="21"/>
      <c r="AE256" s="3" t="str">
        <f t="shared" si="67"/>
        <v/>
      </c>
      <c r="AF256" s="3" t="str">
        <f>IF($A256="","",IF((AND($A256="ADD",OR(AE256="",AE256="In Use"))),"5",(_xlfn.XLOOKUP(AE256,ud_asset_status[lookupValue],ud_asset_status[lookupKey],""))))</f>
        <v/>
      </c>
      <c r="AG256" s="21"/>
      <c r="AI256" s="3" t="str">
        <f>IF($A256="ADD",IF(NOT(ISBLANK(AH256)),_xlfn.XLOOKUP(AH256,ar_replace_reason[lookupValue],ar_replace_reason[lookupKey],"ERROR"),""), "")</f>
        <v/>
      </c>
      <c r="AJ256" s="3" t="str">
        <f t="shared" si="68"/>
        <v/>
      </c>
      <c r="AK256" s="3" t="str">
        <f>IF($A256="","",IF((AND($A256="ADD",OR(AJ256="",AJ256="Queenstown-Lakes District Council"))),"70",(_xlfn.XLOOKUP(AJ256,ud_organisation_owner[lookupValue],ud_organisation_owner[lookupKey],""))))</f>
        <v/>
      </c>
      <c r="AL256" s="3" t="str">
        <f t="shared" si="69"/>
        <v/>
      </c>
      <c r="AM256" s="3" t="str">
        <f>IF($A256="","",IF((AND($A256="ADD",OR(AL256="",AL256="Queenstown-Lakes District Council"))),"70",(_xlfn.XLOOKUP(AL256,ud_organisation_owner[lookupValue],ud_organisation_owner[lookupKey],""))))</f>
        <v/>
      </c>
      <c r="AN256" s="3" t="str">
        <f t="shared" si="70"/>
        <v/>
      </c>
      <c r="AO256" s="3" t="str">
        <f>IF($A256="","",IF((AND($A256="ADD",OR(AN256="",AN256="Local Authority"))),"17",(_xlfn.XLOOKUP(AN256,ud_sub_organisation[lookupValue],ud_sub_organisation[lookupKey],""))))</f>
        <v/>
      </c>
      <c r="AP256" s="3" t="str">
        <f t="shared" si="71"/>
        <v/>
      </c>
      <c r="AQ256" s="3" t="str">
        <f>IF($A256="","",IF((AND($A256="ADD",OR(AP256="",AP256="Vested Assets"))),"12",(_xlfn.XLOOKUP(AP256,ud_work_category[lookupValue],ud_work_category[lookupKey],""))))</f>
        <v/>
      </c>
      <c r="AR256" s="20"/>
      <c r="AS256" s="2" t="str">
        <f t="shared" si="72"/>
        <v/>
      </c>
      <c r="AT256" s="2" t="str">
        <f t="shared" si="73"/>
        <v/>
      </c>
      <c r="AU256" s="3" t="str">
        <f t="shared" si="74"/>
        <v/>
      </c>
      <c r="AV256" s="3" t="str">
        <f>IF($A256="","",IF((AND($A256="ADD",OR(AU256="",AU256="Excellent"))),"1",(_xlfn.XLOOKUP(AU256,condition[lookupValue],condition[lookupKey],""))))</f>
        <v/>
      </c>
      <c r="AW256" s="21" t="str">
        <f t="shared" si="75"/>
        <v/>
      </c>
      <c r="AX256" s="5"/>
    </row>
    <row r="257" spans="2:50" x14ac:dyDescent="0.25">
      <c r="B257" s="4"/>
      <c r="E257" s="3" t="str">
        <f>IF($A257="ADD",IF(NOT(ISBLANK(D257)),_xlfn.XLOOKUP(D257,roadnames[lookupValue],roadnames[lookupKey],"ERROR"),""), "")</f>
        <v/>
      </c>
      <c r="F257" s="4"/>
      <c r="G257" s="4"/>
      <c r="H257" s="19"/>
      <c r="I257" s="19"/>
      <c r="K257" s="3" t="str">
        <f>IF($A257="ADD",IF(NOT(ISBLANK(J257)),_xlfn.XLOOKUP(J257,side[lookupValue],side[lookupKey],"ERROR"),""), "")</f>
        <v/>
      </c>
      <c r="L257" s="19" t="str">
        <f t="shared" si="57"/>
        <v/>
      </c>
      <c r="M257" s="4"/>
      <c r="O257" s="3" t="str">
        <f>IF($A257="ADD",IF(NOT(ISBLANK(N257)),_xlfn.XLOOKUP(N257,len_adjust_rsn[lookupValue],len_adjust_rsn[lookupKey],"ERROR"),""), "")</f>
        <v/>
      </c>
      <c r="P257" s="19"/>
      <c r="Q257" s="19" t="str">
        <f t="shared" si="58"/>
        <v/>
      </c>
      <c r="R257" s="19"/>
      <c r="S257" s="19" t="str">
        <f t="shared" si="59"/>
        <v/>
      </c>
      <c r="U257" s="3" t="str">
        <f>IF($A257="ADD",IF(NOT(ISBLANK(T257)),_xlfn.XLOOKUP(T257,ud_stopping_place_type[lookupValue],ud_stopping_place_type[lookupKey],"ERROR"),""), "")</f>
        <v/>
      </c>
      <c r="V257" s="2" t="str">
        <f t="shared" si="60"/>
        <v/>
      </c>
      <c r="W257" s="2" t="str">
        <f t="shared" si="61"/>
        <v/>
      </c>
      <c r="X257" s="2" t="str">
        <f t="shared" si="62"/>
        <v/>
      </c>
      <c r="Y257" s="2" t="str">
        <f t="shared" si="63"/>
        <v/>
      </c>
      <c r="Z257" s="2" t="str">
        <f t="shared" si="64"/>
        <v/>
      </c>
      <c r="AA257" s="2" t="str">
        <f t="shared" si="65"/>
        <v/>
      </c>
      <c r="AB257" s="2" t="str">
        <f t="shared" si="66"/>
        <v/>
      </c>
      <c r="AD257" s="21"/>
      <c r="AE257" s="3" t="str">
        <f t="shared" si="67"/>
        <v/>
      </c>
      <c r="AF257" s="3" t="str">
        <f>IF($A257="","",IF((AND($A257="ADD",OR(AE257="",AE257="In Use"))),"5",(_xlfn.XLOOKUP(AE257,ud_asset_status[lookupValue],ud_asset_status[lookupKey],""))))</f>
        <v/>
      </c>
      <c r="AG257" s="21"/>
      <c r="AI257" s="3" t="str">
        <f>IF($A257="ADD",IF(NOT(ISBLANK(AH257)),_xlfn.XLOOKUP(AH257,ar_replace_reason[lookupValue],ar_replace_reason[lookupKey],"ERROR"),""), "")</f>
        <v/>
      </c>
      <c r="AJ257" s="3" t="str">
        <f t="shared" si="68"/>
        <v/>
      </c>
      <c r="AK257" s="3" t="str">
        <f>IF($A257="","",IF((AND($A257="ADD",OR(AJ257="",AJ257="Queenstown-Lakes District Council"))),"70",(_xlfn.XLOOKUP(AJ257,ud_organisation_owner[lookupValue],ud_organisation_owner[lookupKey],""))))</f>
        <v/>
      </c>
      <c r="AL257" s="3" t="str">
        <f t="shared" si="69"/>
        <v/>
      </c>
      <c r="AM257" s="3" t="str">
        <f>IF($A257="","",IF((AND($A257="ADD",OR(AL257="",AL257="Queenstown-Lakes District Council"))),"70",(_xlfn.XLOOKUP(AL257,ud_organisation_owner[lookupValue],ud_organisation_owner[lookupKey],""))))</f>
        <v/>
      </c>
      <c r="AN257" s="3" t="str">
        <f t="shared" si="70"/>
        <v/>
      </c>
      <c r="AO257" s="3" t="str">
        <f>IF($A257="","",IF((AND($A257="ADD",OR(AN257="",AN257="Local Authority"))),"17",(_xlfn.XLOOKUP(AN257,ud_sub_organisation[lookupValue],ud_sub_organisation[lookupKey],""))))</f>
        <v/>
      </c>
      <c r="AP257" s="3" t="str">
        <f t="shared" si="71"/>
        <v/>
      </c>
      <c r="AQ257" s="3" t="str">
        <f>IF($A257="","",IF((AND($A257="ADD",OR(AP257="",AP257="Vested Assets"))),"12",(_xlfn.XLOOKUP(AP257,ud_work_category[lookupValue],ud_work_category[lookupKey],""))))</f>
        <v/>
      </c>
      <c r="AR257" s="20"/>
      <c r="AS257" s="2" t="str">
        <f t="shared" si="72"/>
        <v/>
      </c>
      <c r="AT257" s="2" t="str">
        <f t="shared" si="73"/>
        <v/>
      </c>
      <c r="AU257" s="3" t="str">
        <f t="shared" si="74"/>
        <v/>
      </c>
      <c r="AV257" s="3" t="str">
        <f>IF($A257="","",IF((AND($A257="ADD",OR(AU257="",AU257="Excellent"))),"1",(_xlfn.XLOOKUP(AU257,condition[lookupValue],condition[lookupKey],""))))</f>
        <v/>
      </c>
      <c r="AW257" s="21" t="str">
        <f t="shared" si="75"/>
        <v/>
      </c>
      <c r="AX257" s="5"/>
    </row>
    <row r="258" spans="2:50" x14ac:dyDescent="0.25">
      <c r="B258" s="4"/>
      <c r="E258" s="3" t="str">
        <f>IF($A258="ADD",IF(NOT(ISBLANK(D258)),_xlfn.XLOOKUP(D258,roadnames[lookupValue],roadnames[lookupKey],"ERROR"),""), "")</f>
        <v/>
      </c>
      <c r="F258" s="4"/>
      <c r="G258" s="4"/>
      <c r="H258" s="19"/>
      <c r="I258" s="19"/>
      <c r="K258" s="3" t="str">
        <f>IF($A258="ADD",IF(NOT(ISBLANK(J258)),_xlfn.XLOOKUP(J258,side[lookupValue],side[lookupKey],"ERROR"),""), "")</f>
        <v/>
      </c>
      <c r="L258" s="19" t="str">
        <f t="shared" si="57"/>
        <v/>
      </c>
      <c r="M258" s="4"/>
      <c r="O258" s="3" t="str">
        <f>IF($A258="ADD",IF(NOT(ISBLANK(N258)),_xlfn.XLOOKUP(N258,len_adjust_rsn[lookupValue],len_adjust_rsn[lookupKey],"ERROR"),""), "")</f>
        <v/>
      </c>
      <c r="P258" s="19"/>
      <c r="Q258" s="19" t="str">
        <f t="shared" si="58"/>
        <v/>
      </c>
      <c r="R258" s="19"/>
      <c r="S258" s="19" t="str">
        <f t="shared" si="59"/>
        <v/>
      </c>
      <c r="U258" s="3" t="str">
        <f>IF($A258="ADD",IF(NOT(ISBLANK(T258)),_xlfn.XLOOKUP(T258,ud_stopping_place_type[lookupValue],ud_stopping_place_type[lookupKey],"ERROR"),""), "")</f>
        <v/>
      </c>
      <c r="V258" s="2" t="str">
        <f t="shared" si="60"/>
        <v/>
      </c>
      <c r="W258" s="2" t="str">
        <f t="shared" si="61"/>
        <v/>
      </c>
      <c r="X258" s="2" t="str">
        <f t="shared" si="62"/>
        <v/>
      </c>
      <c r="Y258" s="2" t="str">
        <f t="shared" si="63"/>
        <v/>
      </c>
      <c r="Z258" s="2" t="str">
        <f t="shared" si="64"/>
        <v/>
      </c>
      <c r="AA258" s="2" t="str">
        <f t="shared" si="65"/>
        <v/>
      </c>
      <c r="AB258" s="2" t="str">
        <f t="shared" si="66"/>
        <v/>
      </c>
      <c r="AD258" s="21"/>
      <c r="AE258" s="3" t="str">
        <f t="shared" si="67"/>
        <v/>
      </c>
      <c r="AF258" s="3" t="str">
        <f>IF($A258="","",IF((AND($A258="ADD",OR(AE258="",AE258="In Use"))),"5",(_xlfn.XLOOKUP(AE258,ud_asset_status[lookupValue],ud_asset_status[lookupKey],""))))</f>
        <v/>
      </c>
      <c r="AG258" s="21"/>
      <c r="AI258" s="3" t="str">
        <f>IF($A258="ADD",IF(NOT(ISBLANK(AH258)),_xlfn.XLOOKUP(AH258,ar_replace_reason[lookupValue],ar_replace_reason[lookupKey],"ERROR"),""), "")</f>
        <v/>
      </c>
      <c r="AJ258" s="3" t="str">
        <f t="shared" si="68"/>
        <v/>
      </c>
      <c r="AK258" s="3" t="str">
        <f>IF($A258="","",IF((AND($A258="ADD",OR(AJ258="",AJ258="Queenstown-Lakes District Council"))),"70",(_xlfn.XLOOKUP(AJ258,ud_organisation_owner[lookupValue],ud_organisation_owner[lookupKey],""))))</f>
        <v/>
      </c>
      <c r="AL258" s="3" t="str">
        <f t="shared" si="69"/>
        <v/>
      </c>
      <c r="AM258" s="3" t="str">
        <f>IF($A258="","",IF((AND($A258="ADD",OR(AL258="",AL258="Queenstown-Lakes District Council"))),"70",(_xlfn.XLOOKUP(AL258,ud_organisation_owner[lookupValue],ud_organisation_owner[lookupKey],""))))</f>
        <v/>
      </c>
      <c r="AN258" s="3" t="str">
        <f t="shared" si="70"/>
        <v/>
      </c>
      <c r="AO258" s="3" t="str">
        <f>IF($A258="","",IF((AND($A258="ADD",OR(AN258="",AN258="Local Authority"))),"17",(_xlfn.XLOOKUP(AN258,ud_sub_organisation[lookupValue],ud_sub_organisation[lookupKey],""))))</f>
        <v/>
      </c>
      <c r="AP258" s="3" t="str">
        <f t="shared" si="71"/>
        <v/>
      </c>
      <c r="AQ258" s="3" t="str">
        <f>IF($A258="","",IF((AND($A258="ADD",OR(AP258="",AP258="Vested Assets"))),"12",(_xlfn.XLOOKUP(AP258,ud_work_category[lookupValue],ud_work_category[lookupKey],""))))</f>
        <v/>
      </c>
      <c r="AR258" s="20"/>
      <c r="AS258" s="2" t="str">
        <f t="shared" si="72"/>
        <v/>
      </c>
      <c r="AT258" s="2" t="str">
        <f t="shared" si="73"/>
        <v/>
      </c>
      <c r="AU258" s="3" t="str">
        <f t="shared" si="74"/>
        <v/>
      </c>
      <c r="AV258" s="3" t="str">
        <f>IF($A258="","",IF((AND($A258="ADD",OR(AU258="",AU258="Excellent"))),"1",(_xlfn.XLOOKUP(AU258,condition[lookupValue],condition[lookupKey],""))))</f>
        <v/>
      </c>
      <c r="AW258" s="21" t="str">
        <f t="shared" si="75"/>
        <v/>
      </c>
      <c r="AX258" s="5"/>
    </row>
    <row r="259" spans="2:50" x14ac:dyDescent="0.25">
      <c r="B259" s="4"/>
      <c r="E259" s="3" t="str">
        <f>IF($A259="ADD",IF(NOT(ISBLANK(D259)),_xlfn.XLOOKUP(D259,roadnames[lookupValue],roadnames[lookupKey],"ERROR"),""), "")</f>
        <v/>
      </c>
      <c r="F259" s="4"/>
      <c r="G259" s="4"/>
      <c r="H259" s="19"/>
      <c r="I259" s="19"/>
      <c r="K259" s="3" t="str">
        <f>IF($A259="ADD",IF(NOT(ISBLANK(J259)),_xlfn.XLOOKUP(J259,side[lookupValue],side[lookupKey],"ERROR"),""), "")</f>
        <v/>
      </c>
      <c r="L259" s="19" t="str">
        <f t="shared" si="57"/>
        <v/>
      </c>
      <c r="M259" s="4"/>
      <c r="O259" s="3" t="str">
        <f>IF($A259="ADD",IF(NOT(ISBLANK(N259)),_xlfn.XLOOKUP(N259,len_adjust_rsn[lookupValue],len_adjust_rsn[lookupKey],"ERROR"),""), "")</f>
        <v/>
      </c>
      <c r="P259" s="19"/>
      <c r="Q259" s="19" t="str">
        <f t="shared" si="58"/>
        <v/>
      </c>
      <c r="R259" s="19"/>
      <c r="S259" s="19" t="str">
        <f t="shared" si="59"/>
        <v/>
      </c>
      <c r="U259" s="3" t="str">
        <f>IF($A259="ADD",IF(NOT(ISBLANK(T259)),_xlfn.XLOOKUP(T259,ud_stopping_place_type[lookupValue],ud_stopping_place_type[lookupKey],"ERROR"),""), "")</f>
        <v/>
      </c>
      <c r="V259" s="2" t="str">
        <f t="shared" si="60"/>
        <v/>
      </c>
      <c r="W259" s="2" t="str">
        <f t="shared" si="61"/>
        <v/>
      </c>
      <c r="X259" s="2" t="str">
        <f t="shared" si="62"/>
        <v/>
      </c>
      <c r="Y259" s="2" t="str">
        <f t="shared" si="63"/>
        <v/>
      </c>
      <c r="Z259" s="2" t="str">
        <f t="shared" si="64"/>
        <v/>
      </c>
      <c r="AA259" s="2" t="str">
        <f t="shared" si="65"/>
        <v/>
      </c>
      <c r="AB259" s="2" t="str">
        <f t="shared" si="66"/>
        <v/>
      </c>
      <c r="AD259" s="21"/>
      <c r="AE259" s="3" t="str">
        <f t="shared" si="67"/>
        <v/>
      </c>
      <c r="AF259" s="3" t="str">
        <f>IF($A259="","",IF((AND($A259="ADD",OR(AE259="",AE259="In Use"))),"5",(_xlfn.XLOOKUP(AE259,ud_asset_status[lookupValue],ud_asset_status[lookupKey],""))))</f>
        <v/>
      </c>
      <c r="AG259" s="21"/>
      <c r="AI259" s="3" t="str">
        <f>IF($A259="ADD",IF(NOT(ISBLANK(AH259)),_xlfn.XLOOKUP(AH259,ar_replace_reason[lookupValue],ar_replace_reason[lookupKey],"ERROR"),""), "")</f>
        <v/>
      </c>
      <c r="AJ259" s="3" t="str">
        <f t="shared" si="68"/>
        <v/>
      </c>
      <c r="AK259" s="3" t="str">
        <f>IF($A259="","",IF((AND($A259="ADD",OR(AJ259="",AJ259="Queenstown-Lakes District Council"))),"70",(_xlfn.XLOOKUP(AJ259,ud_organisation_owner[lookupValue],ud_organisation_owner[lookupKey],""))))</f>
        <v/>
      </c>
      <c r="AL259" s="3" t="str">
        <f t="shared" si="69"/>
        <v/>
      </c>
      <c r="AM259" s="3" t="str">
        <f>IF($A259="","",IF((AND($A259="ADD",OR(AL259="",AL259="Queenstown-Lakes District Council"))),"70",(_xlfn.XLOOKUP(AL259,ud_organisation_owner[lookupValue],ud_organisation_owner[lookupKey],""))))</f>
        <v/>
      </c>
      <c r="AN259" s="3" t="str">
        <f t="shared" si="70"/>
        <v/>
      </c>
      <c r="AO259" s="3" t="str">
        <f>IF($A259="","",IF((AND($A259="ADD",OR(AN259="",AN259="Local Authority"))),"17",(_xlfn.XLOOKUP(AN259,ud_sub_organisation[lookupValue],ud_sub_organisation[lookupKey],""))))</f>
        <v/>
      </c>
      <c r="AP259" s="3" t="str">
        <f t="shared" si="71"/>
        <v/>
      </c>
      <c r="AQ259" s="3" t="str">
        <f>IF($A259="","",IF((AND($A259="ADD",OR(AP259="",AP259="Vested Assets"))),"12",(_xlfn.XLOOKUP(AP259,ud_work_category[lookupValue],ud_work_category[lookupKey],""))))</f>
        <v/>
      </c>
      <c r="AR259" s="20"/>
      <c r="AS259" s="2" t="str">
        <f t="shared" si="72"/>
        <v/>
      </c>
      <c r="AT259" s="2" t="str">
        <f t="shared" si="73"/>
        <v/>
      </c>
      <c r="AU259" s="3" t="str">
        <f t="shared" si="74"/>
        <v/>
      </c>
      <c r="AV259" s="3" t="str">
        <f>IF($A259="","",IF((AND($A259="ADD",OR(AU259="",AU259="Excellent"))),"1",(_xlfn.XLOOKUP(AU259,condition[lookupValue],condition[lookupKey],""))))</f>
        <v/>
      </c>
      <c r="AW259" s="21" t="str">
        <f t="shared" si="75"/>
        <v/>
      </c>
      <c r="AX259" s="5"/>
    </row>
    <row r="260" spans="2:50" x14ac:dyDescent="0.25">
      <c r="B260" s="4"/>
      <c r="E260" s="3" t="str">
        <f>IF($A260="ADD",IF(NOT(ISBLANK(D260)),_xlfn.XLOOKUP(D260,roadnames[lookupValue],roadnames[lookupKey],"ERROR"),""), "")</f>
        <v/>
      </c>
      <c r="F260" s="4"/>
      <c r="G260" s="4"/>
      <c r="H260" s="19"/>
      <c r="I260" s="19"/>
      <c r="K260" s="3" t="str">
        <f>IF($A260="ADD",IF(NOT(ISBLANK(J260)),_xlfn.XLOOKUP(J260,side[lookupValue],side[lookupKey],"ERROR"),""), "")</f>
        <v/>
      </c>
      <c r="L260" s="19" t="str">
        <f t="shared" si="57"/>
        <v/>
      </c>
      <c r="M260" s="4"/>
      <c r="O260" s="3" t="str">
        <f>IF($A260="ADD",IF(NOT(ISBLANK(N260)),_xlfn.XLOOKUP(N260,len_adjust_rsn[lookupValue],len_adjust_rsn[lookupKey],"ERROR"),""), "")</f>
        <v/>
      </c>
      <c r="P260" s="19"/>
      <c r="Q260" s="19" t="str">
        <f t="shared" si="58"/>
        <v/>
      </c>
      <c r="R260" s="19"/>
      <c r="S260" s="19" t="str">
        <f t="shared" si="59"/>
        <v/>
      </c>
      <c r="U260" s="3" t="str">
        <f>IF($A260="ADD",IF(NOT(ISBLANK(T260)),_xlfn.XLOOKUP(T260,ud_stopping_place_type[lookupValue],ud_stopping_place_type[lookupKey],"ERROR"),""), "")</f>
        <v/>
      </c>
      <c r="V260" s="2" t="str">
        <f t="shared" si="60"/>
        <v/>
      </c>
      <c r="W260" s="2" t="str">
        <f t="shared" si="61"/>
        <v/>
      </c>
      <c r="X260" s="2" t="str">
        <f t="shared" si="62"/>
        <v/>
      </c>
      <c r="Y260" s="2" t="str">
        <f t="shared" si="63"/>
        <v/>
      </c>
      <c r="Z260" s="2" t="str">
        <f t="shared" si="64"/>
        <v/>
      </c>
      <c r="AA260" s="2" t="str">
        <f t="shared" si="65"/>
        <v/>
      </c>
      <c r="AB260" s="2" t="str">
        <f t="shared" si="66"/>
        <v/>
      </c>
      <c r="AD260" s="21"/>
      <c r="AE260" s="3" t="str">
        <f t="shared" si="67"/>
        <v/>
      </c>
      <c r="AF260" s="3" t="str">
        <f>IF($A260="","",IF((AND($A260="ADD",OR(AE260="",AE260="In Use"))),"5",(_xlfn.XLOOKUP(AE260,ud_asset_status[lookupValue],ud_asset_status[lookupKey],""))))</f>
        <v/>
      </c>
      <c r="AG260" s="21"/>
      <c r="AI260" s="3" t="str">
        <f>IF($A260="ADD",IF(NOT(ISBLANK(AH260)),_xlfn.XLOOKUP(AH260,ar_replace_reason[lookupValue],ar_replace_reason[lookupKey],"ERROR"),""), "")</f>
        <v/>
      </c>
      <c r="AJ260" s="3" t="str">
        <f t="shared" si="68"/>
        <v/>
      </c>
      <c r="AK260" s="3" t="str">
        <f>IF($A260="","",IF((AND($A260="ADD",OR(AJ260="",AJ260="Queenstown-Lakes District Council"))),"70",(_xlfn.XLOOKUP(AJ260,ud_organisation_owner[lookupValue],ud_organisation_owner[lookupKey],""))))</f>
        <v/>
      </c>
      <c r="AL260" s="3" t="str">
        <f t="shared" si="69"/>
        <v/>
      </c>
      <c r="AM260" s="3" t="str">
        <f>IF($A260="","",IF((AND($A260="ADD",OR(AL260="",AL260="Queenstown-Lakes District Council"))),"70",(_xlfn.XLOOKUP(AL260,ud_organisation_owner[lookupValue],ud_organisation_owner[lookupKey],""))))</f>
        <v/>
      </c>
      <c r="AN260" s="3" t="str">
        <f t="shared" si="70"/>
        <v/>
      </c>
      <c r="AO260" s="3" t="str">
        <f>IF($A260="","",IF((AND($A260="ADD",OR(AN260="",AN260="Local Authority"))),"17",(_xlfn.XLOOKUP(AN260,ud_sub_organisation[lookupValue],ud_sub_organisation[lookupKey],""))))</f>
        <v/>
      </c>
      <c r="AP260" s="3" t="str">
        <f t="shared" si="71"/>
        <v/>
      </c>
      <c r="AQ260" s="3" t="str">
        <f>IF($A260="","",IF((AND($A260="ADD",OR(AP260="",AP260="Vested Assets"))),"12",(_xlfn.XLOOKUP(AP260,ud_work_category[lookupValue],ud_work_category[lookupKey],""))))</f>
        <v/>
      </c>
      <c r="AR260" s="20"/>
      <c r="AS260" s="2" t="str">
        <f t="shared" si="72"/>
        <v/>
      </c>
      <c r="AT260" s="2" t="str">
        <f t="shared" si="73"/>
        <v/>
      </c>
      <c r="AU260" s="3" t="str">
        <f t="shared" si="74"/>
        <v/>
      </c>
      <c r="AV260" s="3" t="str">
        <f>IF($A260="","",IF((AND($A260="ADD",OR(AU260="",AU260="Excellent"))),"1",(_xlfn.XLOOKUP(AU260,condition[lookupValue],condition[lookupKey],""))))</f>
        <v/>
      </c>
      <c r="AW260" s="21" t="str">
        <f t="shared" si="75"/>
        <v/>
      </c>
      <c r="AX260" s="5"/>
    </row>
    <row r="261" spans="2:50" x14ac:dyDescent="0.25">
      <c r="B261" s="4"/>
      <c r="E261" s="3" t="str">
        <f>IF($A261="ADD",IF(NOT(ISBLANK(D261)),_xlfn.XLOOKUP(D261,roadnames[lookupValue],roadnames[lookupKey],"ERROR"),""), "")</f>
        <v/>
      </c>
      <c r="F261" s="4"/>
      <c r="G261" s="4"/>
      <c r="H261" s="19"/>
      <c r="I261" s="19"/>
      <c r="K261" s="3" t="str">
        <f>IF($A261="ADD",IF(NOT(ISBLANK(J261)),_xlfn.XLOOKUP(J261,side[lookupValue],side[lookupKey],"ERROR"),""), "")</f>
        <v/>
      </c>
      <c r="L261" s="19" t="str">
        <f t="shared" si="57"/>
        <v/>
      </c>
      <c r="M261" s="4"/>
      <c r="O261" s="3" t="str">
        <f>IF($A261="ADD",IF(NOT(ISBLANK(N261)),_xlfn.XLOOKUP(N261,len_adjust_rsn[lookupValue],len_adjust_rsn[lookupKey],"ERROR"),""), "")</f>
        <v/>
      </c>
      <c r="P261" s="19"/>
      <c r="Q261" s="19" t="str">
        <f t="shared" si="58"/>
        <v/>
      </c>
      <c r="R261" s="19"/>
      <c r="S261" s="19" t="str">
        <f t="shared" si="59"/>
        <v/>
      </c>
      <c r="U261" s="3" t="str">
        <f>IF($A261="ADD",IF(NOT(ISBLANK(T261)),_xlfn.XLOOKUP(T261,ud_stopping_place_type[lookupValue],ud_stopping_place_type[lookupKey],"ERROR"),""), "")</f>
        <v/>
      </c>
      <c r="V261" s="2" t="str">
        <f t="shared" si="60"/>
        <v/>
      </c>
      <c r="W261" s="2" t="str">
        <f t="shared" si="61"/>
        <v/>
      </c>
      <c r="X261" s="2" t="str">
        <f t="shared" si="62"/>
        <v/>
      </c>
      <c r="Y261" s="2" t="str">
        <f t="shared" si="63"/>
        <v/>
      </c>
      <c r="Z261" s="2" t="str">
        <f t="shared" si="64"/>
        <v/>
      </c>
      <c r="AA261" s="2" t="str">
        <f t="shared" si="65"/>
        <v/>
      </c>
      <c r="AB261" s="2" t="str">
        <f t="shared" si="66"/>
        <v/>
      </c>
      <c r="AD261" s="21"/>
      <c r="AE261" s="3" t="str">
        <f t="shared" si="67"/>
        <v/>
      </c>
      <c r="AF261" s="3" t="str">
        <f>IF($A261="","",IF((AND($A261="ADD",OR(AE261="",AE261="In Use"))),"5",(_xlfn.XLOOKUP(AE261,ud_asset_status[lookupValue],ud_asset_status[lookupKey],""))))</f>
        <v/>
      </c>
      <c r="AG261" s="21"/>
      <c r="AI261" s="3" t="str">
        <f>IF($A261="ADD",IF(NOT(ISBLANK(AH261)),_xlfn.XLOOKUP(AH261,ar_replace_reason[lookupValue],ar_replace_reason[lookupKey],"ERROR"),""), "")</f>
        <v/>
      </c>
      <c r="AJ261" s="3" t="str">
        <f t="shared" si="68"/>
        <v/>
      </c>
      <c r="AK261" s="3" t="str">
        <f>IF($A261="","",IF((AND($A261="ADD",OR(AJ261="",AJ261="Queenstown-Lakes District Council"))),"70",(_xlfn.XLOOKUP(AJ261,ud_organisation_owner[lookupValue],ud_organisation_owner[lookupKey],""))))</f>
        <v/>
      </c>
      <c r="AL261" s="3" t="str">
        <f t="shared" si="69"/>
        <v/>
      </c>
      <c r="AM261" s="3" t="str">
        <f>IF($A261="","",IF((AND($A261="ADD",OR(AL261="",AL261="Queenstown-Lakes District Council"))),"70",(_xlfn.XLOOKUP(AL261,ud_organisation_owner[lookupValue],ud_organisation_owner[lookupKey],""))))</f>
        <v/>
      </c>
      <c r="AN261" s="3" t="str">
        <f t="shared" si="70"/>
        <v/>
      </c>
      <c r="AO261" s="3" t="str">
        <f>IF($A261="","",IF((AND($A261="ADD",OR(AN261="",AN261="Local Authority"))),"17",(_xlfn.XLOOKUP(AN261,ud_sub_organisation[lookupValue],ud_sub_organisation[lookupKey],""))))</f>
        <v/>
      </c>
      <c r="AP261" s="3" t="str">
        <f t="shared" si="71"/>
        <v/>
      </c>
      <c r="AQ261" s="3" t="str">
        <f>IF($A261="","",IF((AND($A261="ADD",OR(AP261="",AP261="Vested Assets"))),"12",(_xlfn.XLOOKUP(AP261,ud_work_category[lookupValue],ud_work_category[lookupKey],""))))</f>
        <v/>
      </c>
      <c r="AR261" s="20"/>
      <c r="AS261" s="2" t="str">
        <f t="shared" si="72"/>
        <v/>
      </c>
      <c r="AT261" s="2" t="str">
        <f t="shared" si="73"/>
        <v/>
      </c>
      <c r="AU261" s="3" t="str">
        <f t="shared" si="74"/>
        <v/>
      </c>
      <c r="AV261" s="3" t="str">
        <f>IF($A261="","",IF((AND($A261="ADD",OR(AU261="",AU261="Excellent"))),"1",(_xlfn.XLOOKUP(AU261,condition[lookupValue],condition[lookupKey],""))))</f>
        <v/>
      </c>
      <c r="AW261" s="21" t="str">
        <f t="shared" si="75"/>
        <v/>
      </c>
      <c r="AX261" s="5"/>
    </row>
    <row r="262" spans="2:50" x14ac:dyDescent="0.25">
      <c r="B262" s="4"/>
      <c r="E262" s="3" t="str">
        <f>IF($A262="ADD",IF(NOT(ISBLANK(D262)),_xlfn.XLOOKUP(D262,roadnames[lookupValue],roadnames[lookupKey],"ERROR"),""), "")</f>
        <v/>
      </c>
      <c r="F262" s="4"/>
      <c r="G262" s="4"/>
      <c r="H262" s="19"/>
      <c r="I262" s="19"/>
      <c r="K262" s="3" t="str">
        <f>IF($A262="ADD",IF(NOT(ISBLANK(J262)),_xlfn.XLOOKUP(J262,side[lookupValue],side[lookupKey],"ERROR"),""), "")</f>
        <v/>
      </c>
      <c r="L262" s="19" t="str">
        <f t="shared" si="57"/>
        <v/>
      </c>
      <c r="M262" s="4"/>
      <c r="O262" s="3" t="str">
        <f>IF($A262="ADD",IF(NOT(ISBLANK(N262)),_xlfn.XLOOKUP(N262,len_adjust_rsn[lookupValue],len_adjust_rsn[lookupKey],"ERROR"),""), "")</f>
        <v/>
      </c>
      <c r="P262" s="19"/>
      <c r="Q262" s="19" t="str">
        <f t="shared" si="58"/>
        <v/>
      </c>
      <c r="R262" s="19"/>
      <c r="S262" s="19" t="str">
        <f t="shared" si="59"/>
        <v/>
      </c>
      <c r="U262" s="3" t="str">
        <f>IF($A262="ADD",IF(NOT(ISBLANK(T262)),_xlfn.XLOOKUP(T262,ud_stopping_place_type[lookupValue],ud_stopping_place_type[lookupKey],"ERROR"),""), "")</f>
        <v/>
      </c>
      <c r="V262" s="2" t="str">
        <f t="shared" si="60"/>
        <v/>
      </c>
      <c r="W262" s="2" t="str">
        <f t="shared" si="61"/>
        <v/>
      </c>
      <c r="X262" s="2" t="str">
        <f t="shared" si="62"/>
        <v/>
      </c>
      <c r="Y262" s="2" t="str">
        <f t="shared" si="63"/>
        <v/>
      </c>
      <c r="Z262" s="2" t="str">
        <f t="shared" si="64"/>
        <v/>
      </c>
      <c r="AA262" s="2" t="str">
        <f t="shared" si="65"/>
        <v/>
      </c>
      <c r="AB262" s="2" t="str">
        <f t="shared" si="66"/>
        <v/>
      </c>
      <c r="AD262" s="21"/>
      <c r="AE262" s="3" t="str">
        <f t="shared" si="67"/>
        <v/>
      </c>
      <c r="AF262" s="3" t="str">
        <f>IF($A262="","",IF((AND($A262="ADD",OR(AE262="",AE262="In Use"))),"5",(_xlfn.XLOOKUP(AE262,ud_asset_status[lookupValue],ud_asset_status[lookupKey],""))))</f>
        <v/>
      </c>
      <c r="AG262" s="21"/>
      <c r="AI262" s="3" t="str">
        <f>IF($A262="ADD",IF(NOT(ISBLANK(AH262)),_xlfn.XLOOKUP(AH262,ar_replace_reason[lookupValue],ar_replace_reason[lookupKey],"ERROR"),""), "")</f>
        <v/>
      </c>
      <c r="AJ262" s="3" t="str">
        <f t="shared" si="68"/>
        <v/>
      </c>
      <c r="AK262" s="3" t="str">
        <f>IF($A262="","",IF((AND($A262="ADD",OR(AJ262="",AJ262="Queenstown-Lakes District Council"))),"70",(_xlfn.XLOOKUP(AJ262,ud_organisation_owner[lookupValue],ud_organisation_owner[lookupKey],""))))</f>
        <v/>
      </c>
      <c r="AL262" s="3" t="str">
        <f t="shared" si="69"/>
        <v/>
      </c>
      <c r="AM262" s="3" t="str">
        <f>IF($A262="","",IF((AND($A262="ADD",OR(AL262="",AL262="Queenstown-Lakes District Council"))),"70",(_xlfn.XLOOKUP(AL262,ud_organisation_owner[lookupValue],ud_organisation_owner[lookupKey],""))))</f>
        <v/>
      </c>
      <c r="AN262" s="3" t="str">
        <f t="shared" si="70"/>
        <v/>
      </c>
      <c r="AO262" s="3" t="str">
        <f>IF($A262="","",IF((AND($A262="ADD",OR(AN262="",AN262="Local Authority"))),"17",(_xlfn.XLOOKUP(AN262,ud_sub_organisation[lookupValue],ud_sub_organisation[lookupKey],""))))</f>
        <v/>
      </c>
      <c r="AP262" s="3" t="str">
        <f t="shared" si="71"/>
        <v/>
      </c>
      <c r="AQ262" s="3" t="str">
        <f>IF($A262="","",IF((AND($A262="ADD",OR(AP262="",AP262="Vested Assets"))),"12",(_xlfn.XLOOKUP(AP262,ud_work_category[lookupValue],ud_work_category[lookupKey],""))))</f>
        <v/>
      </c>
      <c r="AR262" s="20"/>
      <c r="AS262" s="2" t="str">
        <f t="shared" si="72"/>
        <v/>
      </c>
      <c r="AT262" s="2" t="str">
        <f t="shared" si="73"/>
        <v/>
      </c>
      <c r="AU262" s="3" t="str">
        <f t="shared" si="74"/>
        <v/>
      </c>
      <c r="AV262" s="3" t="str">
        <f>IF($A262="","",IF((AND($A262="ADD",OR(AU262="",AU262="Excellent"))),"1",(_xlfn.XLOOKUP(AU262,condition[lookupValue],condition[lookupKey],""))))</f>
        <v/>
      </c>
      <c r="AW262" s="21" t="str">
        <f t="shared" si="75"/>
        <v/>
      </c>
      <c r="AX262" s="5"/>
    </row>
    <row r="263" spans="2:50" x14ac:dyDescent="0.25">
      <c r="B263" s="4"/>
      <c r="E263" s="3" t="str">
        <f>IF($A263="ADD",IF(NOT(ISBLANK(D263)),_xlfn.XLOOKUP(D263,roadnames[lookupValue],roadnames[lookupKey],"ERROR"),""), "")</f>
        <v/>
      </c>
      <c r="F263" s="4"/>
      <c r="G263" s="4"/>
      <c r="H263" s="19"/>
      <c r="I263" s="19"/>
      <c r="K263" s="3" t="str">
        <f>IF($A263="ADD",IF(NOT(ISBLANK(J263)),_xlfn.XLOOKUP(J263,side[lookupValue],side[lookupKey],"ERROR"),""), "")</f>
        <v/>
      </c>
      <c r="L263" s="19" t="str">
        <f t="shared" si="57"/>
        <v/>
      </c>
      <c r="M263" s="4"/>
      <c r="O263" s="3" t="str">
        <f>IF($A263="ADD",IF(NOT(ISBLANK(N263)),_xlfn.XLOOKUP(N263,len_adjust_rsn[lookupValue],len_adjust_rsn[lookupKey],"ERROR"),""), "")</f>
        <v/>
      </c>
      <c r="P263" s="19"/>
      <c r="Q263" s="19" t="str">
        <f t="shared" si="58"/>
        <v/>
      </c>
      <c r="R263" s="19"/>
      <c r="S263" s="19" t="str">
        <f t="shared" si="59"/>
        <v/>
      </c>
      <c r="U263" s="3" t="str">
        <f>IF($A263="ADD",IF(NOT(ISBLANK(T263)),_xlfn.XLOOKUP(T263,ud_stopping_place_type[lookupValue],ud_stopping_place_type[lookupKey],"ERROR"),""), "")</f>
        <v/>
      </c>
      <c r="V263" s="2" t="str">
        <f t="shared" si="60"/>
        <v/>
      </c>
      <c r="W263" s="2" t="str">
        <f t="shared" si="61"/>
        <v/>
      </c>
      <c r="X263" s="2" t="str">
        <f t="shared" si="62"/>
        <v/>
      </c>
      <c r="Y263" s="2" t="str">
        <f t="shared" si="63"/>
        <v/>
      </c>
      <c r="Z263" s="2" t="str">
        <f t="shared" si="64"/>
        <v/>
      </c>
      <c r="AA263" s="2" t="str">
        <f t="shared" si="65"/>
        <v/>
      </c>
      <c r="AB263" s="2" t="str">
        <f t="shared" si="66"/>
        <v/>
      </c>
      <c r="AD263" s="21"/>
      <c r="AE263" s="3" t="str">
        <f t="shared" si="67"/>
        <v/>
      </c>
      <c r="AF263" s="3" t="str">
        <f>IF($A263="","",IF((AND($A263="ADD",OR(AE263="",AE263="In Use"))),"5",(_xlfn.XLOOKUP(AE263,ud_asset_status[lookupValue],ud_asset_status[lookupKey],""))))</f>
        <v/>
      </c>
      <c r="AG263" s="21"/>
      <c r="AI263" s="3" t="str">
        <f>IF($A263="ADD",IF(NOT(ISBLANK(AH263)),_xlfn.XLOOKUP(AH263,ar_replace_reason[lookupValue],ar_replace_reason[lookupKey],"ERROR"),""), "")</f>
        <v/>
      </c>
      <c r="AJ263" s="3" t="str">
        <f t="shared" si="68"/>
        <v/>
      </c>
      <c r="AK263" s="3" t="str">
        <f>IF($A263="","",IF((AND($A263="ADD",OR(AJ263="",AJ263="Queenstown-Lakes District Council"))),"70",(_xlfn.XLOOKUP(AJ263,ud_organisation_owner[lookupValue],ud_organisation_owner[lookupKey],""))))</f>
        <v/>
      </c>
      <c r="AL263" s="3" t="str">
        <f t="shared" si="69"/>
        <v/>
      </c>
      <c r="AM263" s="3" t="str">
        <f>IF($A263="","",IF((AND($A263="ADD",OR(AL263="",AL263="Queenstown-Lakes District Council"))),"70",(_xlfn.XLOOKUP(AL263,ud_organisation_owner[lookupValue],ud_organisation_owner[lookupKey],""))))</f>
        <v/>
      </c>
      <c r="AN263" s="3" t="str">
        <f t="shared" si="70"/>
        <v/>
      </c>
      <c r="AO263" s="3" t="str">
        <f>IF($A263="","",IF((AND($A263="ADD",OR(AN263="",AN263="Local Authority"))),"17",(_xlfn.XLOOKUP(AN263,ud_sub_organisation[lookupValue],ud_sub_organisation[lookupKey],""))))</f>
        <v/>
      </c>
      <c r="AP263" s="3" t="str">
        <f t="shared" si="71"/>
        <v/>
      </c>
      <c r="AQ263" s="3" t="str">
        <f>IF($A263="","",IF((AND($A263="ADD",OR(AP263="",AP263="Vested Assets"))),"12",(_xlfn.XLOOKUP(AP263,ud_work_category[lookupValue],ud_work_category[lookupKey],""))))</f>
        <v/>
      </c>
      <c r="AR263" s="20"/>
      <c r="AS263" s="2" t="str">
        <f t="shared" si="72"/>
        <v/>
      </c>
      <c r="AT263" s="2" t="str">
        <f t="shared" si="73"/>
        <v/>
      </c>
      <c r="AU263" s="3" t="str">
        <f t="shared" si="74"/>
        <v/>
      </c>
      <c r="AV263" s="3" t="str">
        <f>IF($A263="","",IF((AND($A263="ADD",OR(AU263="",AU263="Excellent"))),"1",(_xlfn.XLOOKUP(AU263,condition[lookupValue],condition[lookupKey],""))))</f>
        <v/>
      </c>
      <c r="AW263" s="21" t="str">
        <f t="shared" si="75"/>
        <v/>
      </c>
      <c r="AX263" s="5"/>
    </row>
    <row r="264" spans="2:50" x14ac:dyDescent="0.25">
      <c r="B264" s="4"/>
      <c r="E264" s="3" t="str">
        <f>IF($A264="ADD",IF(NOT(ISBLANK(D264)),_xlfn.XLOOKUP(D264,roadnames[lookupValue],roadnames[lookupKey],"ERROR"),""), "")</f>
        <v/>
      </c>
      <c r="F264" s="4"/>
      <c r="G264" s="4"/>
      <c r="H264" s="19"/>
      <c r="I264" s="19"/>
      <c r="K264" s="3" t="str">
        <f>IF($A264="ADD",IF(NOT(ISBLANK(J264)),_xlfn.XLOOKUP(J264,side[lookupValue],side[lookupKey],"ERROR"),""), "")</f>
        <v/>
      </c>
      <c r="L264" s="19" t="str">
        <f t="shared" si="57"/>
        <v/>
      </c>
      <c r="M264" s="4"/>
      <c r="O264" s="3" t="str">
        <f>IF($A264="ADD",IF(NOT(ISBLANK(N264)),_xlfn.XLOOKUP(N264,len_adjust_rsn[lookupValue],len_adjust_rsn[lookupKey],"ERROR"),""), "")</f>
        <v/>
      </c>
      <c r="P264" s="19"/>
      <c r="Q264" s="19" t="str">
        <f t="shared" si="58"/>
        <v/>
      </c>
      <c r="R264" s="19"/>
      <c r="S264" s="19" t="str">
        <f t="shared" si="59"/>
        <v/>
      </c>
      <c r="U264" s="3" t="str">
        <f>IF($A264="ADD",IF(NOT(ISBLANK(T264)),_xlfn.XLOOKUP(T264,ud_stopping_place_type[lookupValue],ud_stopping_place_type[lookupKey],"ERROR"),""), "")</f>
        <v/>
      </c>
      <c r="V264" s="2" t="str">
        <f t="shared" si="60"/>
        <v/>
      </c>
      <c r="W264" s="2" t="str">
        <f t="shared" si="61"/>
        <v/>
      </c>
      <c r="X264" s="2" t="str">
        <f t="shared" si="62"/>
        <v/>
      </c>
      <c r="Y264" s="2" t="str">
        <f t="shared" si="63"/>
        <v/>
      </c>
      <c r="Z264" s="2" t="str">
        <f t="shared" si="64"/>
        <v/>
      </c>
      <c r="AA264" s="2" t="str">
        <f t="shared" si="65"/>
        <v/>
      </c>
      <c r="AB264" s="2" t="str">
        <f t="shared" si="66"/>
        <v/>
      </c>
      <c r="AD264" s="21"/>
      <c r="AE264" s="3" t="str">
        <f t="shared" si="67"/>
        <v/>
      </c>
      <c r="AF264" s="3" t="str">
        <f>IF($A264="","",IF((AND($A264="ADD",OR(AE264="",AE264="In Use"))),"5",(_xlfn.XLOOKUP(AE264,ud_asset_status[lookupValue],ud_asset_status[lookupKey],""))))</f>
        <v/>
      </c>
      <c r="AG264" s="21"/>
      <c r="AI264" s="3" t="str">
        <f>IF($A264="ADD",IF(NOT(ISBLANK(AH264)),_xlfn.XLOOKUP(AH264,ar_replace_reason[lookupValue],ar_replace_reason[lookupKey],"ERROR"),""), "")</f>
        <v/>
      </c>
      <c r="AJ264" s="3" t="str">
        <f t="shared" si="68"/>
        <v/>
      </c>
      <c r="AK264" s="3" t="str">
        <f>IF($A264="","",IF((AND($A264="ADD",OR(AJ264="",AJ264="Queenstown-Lakes District Council"))),"70",(_xlfn.XLOOKUP(AJ264,ud_organisation_owner[lookupValue],ud_organisation_owner[lookupKey],""))))</f>
        <v/>
      </c>
      <c r="AL264" s="3" t="str">
        <f t="shared" si="69"/>
        <v/>
      </c>
      <c r="AM264" s="3" t="str">
        <f>IF($A264="","",IF((AND($A264="ADD",OR(AL264="",AL264="Queenstown-Lakes District Council"))),"70",(_xlfn.XLOOKUP(AL264,ud_organisation_owner[lookupValue],ud_organisation_owner[lookupKey],""))))</f>
        <v/>
      </c>
      <c r="AN264" s="3" t="str">
        <f t="shared" si="70"/>
        <v/>
      </c>
      <c r="AO264" s="3" t="str">
        <f>IF($A264="","",IF((AND($A264="ADD",OR(AN264="",AN264="Local Authority"))),"17",(_xlfn.XLOOKUP(AN264,ud_sub_organisation[lookupValue],ud_sub_organisation[lookupKey],""))))</f>
        <v/>
      </c>
      <c r="AP264" s="3" t="str">
        <f t="shared" si="71"/>
        <v/>
      </c>
      <c r="AQ264" s="3" t="str">
        <f>IF($A264="","",IF((AND($A264="ADD",OR(AP264="",AP264="Vested Assets"))),"12",(_xlfn.XLOOKUP(AP264,ud_work_category[lookupValue],ud_work_category[lookupKey],""))))</f>
        <v/>
      </c>
      <c r="AR264" s="20"/>
      <c r="AS264" s="2" t="str">
        <f t="shared" si="72"/>
        <v/>
      </c>
      <c r="AT264" s="2" t="str">
        <f t="shared" si="73"/>
        <v/>
      </c>
      <c r="AU264" s="3" t="str">
        <f t="shared" si="74"/>
        <v/>
      </c>
      <c r="AV264" s="3" t="str">
        <f>IF($A264="","",IF((AND($A264="ADD",OR(AU264="",AU264="Excellent"))),"1",(_xlfn.XLOOKUP(AU264,condition[lookupValue],condition[lookupKey],""))))</f>
        <v/>
      </c>
      <c r="AW264" s="21" t="str">
        <f t="shared" si="75"/>
        <v/>
      </c>
      <c r="AX264" s="5"/>
    </row>
    <row r="265" spans="2:50" x14ac:dyDescent="0.25">
      <c r="B265" s="4"/>
      <c r="E265" s="3" t="str">
        <f>IF($A265="ADD",IF(NOT(ISBLANK(D265)),_xlfn.XLOOKUP(D265,roadnames[lookupValue],roadnames[lookupKey],"ERROR"),""), "")</f>
        <v/>
      </c>
      <c r="F265" s="4"/>
      <c r="G265" s="4"/>
      <c r="H265" s="19"/>
      <c r="I265" s="19"/>
      <c r="K265" s="3" t="str">
        <f>IF($A265="ADD",IF(NOT(ISBLANK(J265)),_xlfn.XLOOKUP(J265,side[lookupValue],side[lookupKey],"ERROR"),""), "")</f>
        <v/>
      </c>
      <c r="L265" s="19" t="str">
        <f t="shared" si="57"/>
        <v/>
      </c>
      <c r="M265" s="4"/>
      <c r="O265" s="3" t="str">
        <f>IF($A265="ADD",IF(NOT(ISBLANK(N265)),_xlfn.XLOOKUP(N265,len_adjust_rsn[lookupValue],len_adjust_rsn[lookupKey],"ERROR"),""), "")</f>
        <v/>
      </c>
      <c r="P265" s="19"/>
      <c r="Q265" s="19" t="str">
        <f t="shared" si="58"/>
        <v/>
      </c>
      <c r="R265" s="19"/>
      <c r="S265" s="19" t="str">
        <f t="shared" si="59"/>
        <v/>
      </c>
      <c r="U265" s="3" t="str">
        <f>IF($A265="ADD",IF(NOT(ISBLANK(T265)),_xlfn.XLOOKUP(T265,ud_stopping_place_type[lookupValue],ud_stopping_place_type[lookupKey],"ERROR"),""), "")</f>
        <v/>
      </c>
      <c r="V265" s="2" t="str">
        <f t="shared" si="60"/>
        <v/>
      </c>
      <c r="W265" s="2" t="str">
        <f t="shared" si="61"/>
        <v/>
      </c>
      <c r="X265" s="2" t="str">
        <f t="shared" si="62"/>
        <v/>
      </c>
      <c r="Y265" s="2" t="str">
        <f t="shared" si="63"/>
        <v/>
      </c>
      <c r="Z265" s="2" t="str">
        <f t="shared" si="64"/>
        <v/>
      </c>
      <c r="AA265" s="2" t="str">
        <f t="shared" si="65"/>
        <v/>
      </c>
      <c r="AB265" s="2" t="str">
        <f t="shared" si="66"/>
        <v/>
      </c>
      <c r="AD265" s="21"/>
      <c r="AE265" s="3" t="str">
        <f t="shared" si="67"/>
        <v/>
      </c>
      <c r="AF265" s="3" t="str">
        <f>IF($A265="","",IF((AND($A265="ADD",OR(AE265="",AE265="In Use"))),"5",(_xlfn.XLOOKUP(AE265,ud_asset_status[lookupValue],ud_asset_status[lookupKey],""))))</f>
        <v/>
      </c>
      <c r="AG265" s="21"/>
      <c r="AI265" s="3" t="str">
        <f>IF($A265="ADD",IF(NOT(ISBLANK(AH265)),_xlfn.XLOOKUP(AH265,ar_replace_reason[lookupValue],ar_replace_reason[lookupKey],"ERROR"),""), "")</f>
        <v/>
      </c>
      <c r="AJ265" s="3" t="str">
        <f t="shared" si="68"/>
        <v/>
      </c>
      <c r="AK265" s="3" t="str">
        <f>IF($A265="","",IF((AND($A265="ADD",OR(AJ265="",AJ265="Queenstown-Lakes District Council"))),"70",(_xlfn.XLOOKUP(AJ265,ud_organisation_owner[lookupValue],ud_organisation_owner[lookupKey],""))))</f>
        <v/>
      </c>
      <c r="AL265" s="3" t="str">
        <f t="shared" si="69"/>
        <v/>
      </c>
      <c r="AM265" s="3" t="str">
        <f>IF($A265="","",IF((AND($A265="ADD",OR(AL265="",AL265="Queenstown-Lakes District Council"))),"70",(_xlfn.XLOOKUP(AL265,ud_organisation_owner[lookupValue],ud_organisation_owner[lookupKey],""))))</f>
        <v/>
      </c>
      <c r="AN265" s="3" t="str">
        <f t="shared" si="70"/>
        <v/>
      </c>
      <c r="AO265" s="3" t="str">
        <f>IF($A265="","",IF((AND($A265="ADD",OR(AN265="",AN265="Local Authority"))),"17",(_xlfn.XLOOKUP(AN265,ud_sub_organisation[lookupValue],ud_sub_organisation[lookupKey],""))))</f>
        <v/>
      </c>
      <c r="AP265" s="3" t="str">
        <f t="shared" si="71"/>
        <v/>
      </c>
      <c r="AQ265" s="3" t="str">
        <f>IF($A265="","",IF((AND($A265="ADD",OR(AP265="",AP265="Vested Assets"))),"12",(_xlfn.XLOOKUP(AP265,ud_work_category[lookupValue],ud_work_category[lookupKey],""))))</f>
        <v/>
      </c>
      <c r="AR265" s="20"/>
      <c r="AS265" s="2" t="str">
        <f t="shared" si="72"/>
        <v/>
      </c>
      <c r="AT265" s="2" t="str">
        <f t="shared" si="73"/>
        <v/>
      </c>
      <c r="AU265" s="3" t="str">
        <f t="shared" si="74"/>
        <v/>
      </c>
      <c r="AV265" s="3" t="str">
        <f>IF($A265="","",IF((AND($A265="ADD",OR(AU265="",AU265="Excellent"))),"1",(_xlfn.XLOOKUP(AU265,condition[lookupValue],condition[lookupKey],""))))</f>
        <v/>
      </c>
      <c r="AW265" s="21" t="str">
        <f t="shared" si="75"/>
        <v/>
      </c>
      <c r="AX265" s="5"/>
    </row>
    <row r="266" spans="2:50" x14ac:dyDescent="0.25">
      <c r="B266" s="4"/>
      <c r="E266" s="3" t="str">
        <f>IF($A266="ADD",IF(NOT(ISBLANK(D266)),_xlfn.XLOOKUP(D266,roadnames[lookupValue],roadnames[lookupKey],"ERROR"),""), "")</f>
        <v/>
      </c>
      <c r="F266" s="4"/>
      <c r="G266" s="4"/>
      <c r="H266" s="19"/>
      <c r="I266" s="19"/>
      <c r="K266" s="3" t="str">
        <f>IF($A266="ADD",IF(NOT(ISBLANK(J266)),_xlfn.XLOOKUP(J266,side[lookupValue],side[lookupKey],"ERROR"),""), "")</f>
        <v/>
      </c>
      <c r="L266" s="19" t="str">
        <f t="shared" si="57"/>
        <v/>
      </c>
      <c r="M266" s="4"/>
      <c r="O266" s="3" t="str">
        <f>IF($A266="ADD",IF(NOT(ISBLANK(N266)),_xlfn.XLOOKUP(N266,len_adjust_rsn[lookupValue],len_adjust_rsn[lookupKey],"ERROR"),""), "")</f>
        <v/>
      </c>
      <c r="P266" s="19"/>
      <c r="Q266" s="19" t="str">
        <f t="shared" si="58"/>
        <v/>
      </c>
      <c r="R266" s="19"/>
      <c r="S266" s="19" t="str">
        <f t="shared" si="59"/>
        <v/>
      </c>
      <c r="U266" s="3" t="str">
        <f>IF($A266="ADD",IF(NOT(ISBLANK(T266)),_xlfn.XLOOKUP(T266,ud_stopping_place_type[lookupValue],ud_stopping_place_type[lookupKey],"ERROR"),""), "")</f>
        <v/>
      </c>
      <c r="V266" s="2" t="str">
        <f t="shared" si="60"/>
        <v/>
      </c>
      <c r="W266" s="2" t="str">
        <f t="shared" si="61"/>
        <v/>
      </c>
      <c r="X266" s="2" t="str">
        <f t="shared" si="62"/>
        <v/>
      </c>
      <c r="Y266" s="2" t="str">
        <f t="shared" si="63"/>
        <v/>
      </c>
      <c r="Z266" s="2" t="str">
        <f t="shared" si="64"/>
        <v/>
      </c>
      <c r="AA266" s="2" t="str">
        <f t="shared" si="65"/>
        <v/>
      </c>
      <c r="AB266" s="2" t="str">
        <f t="shared" si="66"/>
        <v/>
      </c>
      <c r="AD266" s="21"/>
      <c r="AE266" s="3" t="str">
        <f t="shared" si="67"/>
        <v/>
      </c>
      <c r="AF266" s="3" t="str">
        <f>IF($A266="","",IF((AND($A266="ADD",OR(AE266="",AE266="In Use"))),"5",(_xlfn.XLOOKUP(AE266,ud_asset_status[lookupValue],ud_asset_status[lookupKey],""))))</f>
        <v/>
      </c>
      <c r="AG266" s="21"/>
      <c r="AI266" s="3" t="str">
        <f>IF($A266="ADD",IF(NOT(ISBLANK(AH266)),_xlfn.XLOOKUP(AH266,ar_replace_reason[lookupValue],ar_replace_reason[lookupKey],"ERROR"),""), "")</f>
        <v/>
      </c>
      <c r="AJ266" s="3" t="str">
        <f t="shared" si="68"/>
        <v/>
      </c>
      <c r="AK266" s="3" t="str">
        <f>IF($A266="","",IF((AND($A266="ADD",OR(AJ266="",AJ266="Queenstown-Lakes District Council"))),"70",(_xlfn.XLOOKUP(AJ266,ud_organisation_owner[lookupValue],ud_organisation_owner[lookupKey],""))))</f>
        <v/>
      </c>
      <c r="AL266" s="3" t="str">
        <f t="shared" si="69"/>
        <v/>
      </c>
      <c r="AM266" s="3" t="str">
        <f>IF($A266="","",IF((AND($A266="ADD",OR(AL266="",AL266="Queenstown-Lakes District Council"))),"70",(_xlfn.XLOOKUP(AL266,ud_organisation_owner[lookupValue],ud_organisation_owner[lookupKey],""))))</f>
        <v/>
      </c>
      <c r="AN266" s="3" t="str">
        <f t="shared" si="70"/>
        <v/>
      </c>
      <c r="AO266" s="3" t="str">
        <f>IF($A266="","",IF((AND($A266="ADD",OR(AN266="",AN266="Local Authority"))),"17",(_xlfn.XLOOKUP(AN266,ud_sub_organisation[lookupValue],ud_sub_organisation[lookupKey],""))))</f>
        <v/>
      </c>
      <c r="AP266" s="3" t="str">
        <f t="shared" si="71"/>
        <v/>
      </c>
      <c r="AQ266" s="3" t="str">
        <f>IF($A266="","",IF((AND($A266="ADD",OR(AP266="",AP266="Vested Assets"))),"12",(_xlfn.XLOOKUP(AP266,ud_work_category[lookupValue],ud_work_category[lookupKey],""))))</f>
        <v/>
      </c>
      <c r="AR266" s="20"/>
      <c r="AS266" s="2" t="str">
        <f t="shared" si="72"/>
        <v/>
      </c>
      <c r="AT266" s="2" t="str">
        <f t="shared" si="73"/>
        <v/>
      </c>
      <c r="AU266" s="3" t="str">
        <f t="shared" si="74"/>
        <v/>
      </c>
      <c r="AV266" s="3" t="str">
        <f>IF($A266="","",IF((AND($A266="ADD",OR(AU266="",AU266="Excellent"))),"1",(_xlfn.XLOOKUP(AU266,condition[lookupValue],condition[lookupKey],""))))</f>
        <v/>
      </c>
      <c r="AW266" s="21" t="str">
        <f t="shared" si="75"/>
        <v/>
      </c>
      <c r="AX266" s="5"/>
    </row>
    <row r="267" spans="2:50" x14ac:dyDescent="0.25">
      <c r="B267" s="4"/>
      <c r="E267" s="3" t="str">
        <f>IF($A267="ADD",IF(NOT(ISBLANK(D267)),_xlfn.XLOOKUP(D267,roadnames[lookupValue],roadnames[lookupKey],"ERROR"),""), "")</f>
        <v/>
      </c>
      <c r="F267" s="4"/>
      <c r="G267" s="4"/>
      <c r="H267" s="19"/>
      <c r="I267" s="19"/>
      <c r="K267" s="3" t="str">
        <f>IF($A267="ADD",IF(NOT(ISBLANK(J267)),_xlfn.XLOOKUP(J267,side[lookupValue],side[lookupKey],"ERROR"),""), "")</f>
        <v/>
      </c>
      <c r="L267" s="19" t="str">
        <f t="shared" ref="L267:L300" si="76">IF(G267&lt;&gt;"",G267-F267,"")</f>
        <v/>
      </c>
      <c r="M267" s="4"/>
      <c r="O267" s="3" t="str">
        <f>IF($A267="ADD",IF(NOT(ISBLANK(N267)),_xlfn.XLOOKUP(N267,len_adjust_rsn[lookupValue],len_adjust_rsn[lookupKey],"ERROR"),""), "")</f>
        <v/>
      </c>
      <c r="P267" s="19"/>
      <c r="Q267" s="19" t="str">
        <f t="shared" ref="Q267:Q300" si="77">IF(P267&lt;&gt;"",L267*P267,"")</f>
        <v/>
      </c>
      <c r="R267" s="19"/>
      <c r="S267" s="19" t="str">
        <f t="shared" ref="S267:S300" si="78">IF(R267&lt;&gt;"",Q267+R267,Q267)</f>
        <v/>
      </c>
      <c r="U267" s="3" t="str">
        <f>IF($A267="ADD",IF(NOT(ISBLANK(T267)),_xlfn.XLOOKUP(T267,ud_stopping_place_type[lookupValue],ud_stopping_place_type[lookupKey],"ERROR"),""), "")</f>
        <v/>
      </c>
      <c r="V267" s="2" t="str">
        <f t="shared" ref="V267:V300" si="79">IF(ISBLANK(T267),"",IF(T267&lt;&gt;"Disposal Point",FALSE,""))</f>
        <v/>
      </c>
      <c r="W267" s="2" t="str">
        <f t="shared" ref="W267:W300" si="80">IF(ISBLANK(T267),"",IF(T267&lt;&gt;"Disposal Point",FALSE,""))</f>
        <v/>
      </c>
      <c r="X267" s="2" t="str">
        <f t="shared" ref="X267:X300" si="81">IF(ISBLANK(T267),"",IF(T267="Stopping Bay",FALSE,""))</f>
        <v/>
      </c>
      <c r="Y267" s="2" t="str">
        <f t="shared" ref="Y267:Y300" si="82">IF(ISBLANK(T267),"",IF(T267="Stopping Bay",FALSE,""))</f>
        <v/>
      </c>
      <c r="Z267" s="2" t="str">
        <f t="shared" ref="Z267:Z300" si="83">IF(ISBLANK(T267),"",IF(T267="Stopping Bay",FALSE,""))</f>
        <v/>
      </c>
      <c r="AA267" s="2" t="str">
        <f t="shared" ref="AA267:AA300" si="84">IF(ISBLANK(T267),"",IF(T267="Stopping Bay",FALSE,""))</f>
        <v/>
      </c>
      <c r="AB267" s="2" t="str">
        <f t="shared" ref="AB267:AB300" si="85">IF(ISBLANK(T267),"",IF(T267="Stopping Bay",FALSE,""))</f>
        <v/>
      </c>
      <c r="AD267" s="21"/>
      <c r="AE267" s="3" t="str">
        <f t="shared" ref="AE267:AE300" si="86">IF($A267="ADD","In Use","")</f>
        <v/>
      </c>
      <c r="AF267" s="3" t="str">
        <f>IF($A267="","",IF((AND($A267="ADD",OR(AE267="",AE267="In Use"))),"5",(_xlfn.XLOOKUP(AE267,ud_asset_status[lookupValue],ud_asset_status[lookupKey],""))))</f>
        <v/>
      </c>
      <c r="AG267" s="21"/>
      <c r="AI267" s="3" t="str">
        <f>IF($A267="ADD",IF(NOT(ISBLANK(AH267)),_xlfn.XLOOKUP(AH267,ar_replace_reason[lookupValue],ar_replace_reason[lookupKey],"ERROR"),""), "")</f>
        <v/>
      </c>
      <c r="AJ267" s="3" t="str">
        <f t="shared" ref="AJ267:AJ300" si="87">IF($A267="ADD","Queenstown-Lakes District Council","")</f>
        <v/>
      </c>
      <c r="AK267" s="3" t="str">
        <f>IF($A267="","",IF((AND($A267="ADD",OR(AJ267="",AJ267="Queenstown-Lakes District Council"))),"70",(_xlfn.XLOOKUP(AJ267,ud_organisation_owner[lookupValue],ud_organisation_owner[lookupKey],""))))</f>
        <v/>
      </c>
      <c r="AL267" s="3" t="str">
        <f t="shared" ref="AL267:AL300" si="88">IF($A267="ADD","Queenstown-Lakes District Council","")</f>
        <v/>
      </c>
      <c r="AM267" s="3" t="str">
        <f>IF($A267="","",IF((AND($A267="ADD",OR(AL267="",AL267="Queenstown-Lakes District Council"))),"70",(_xlfn.XLOOKUP(AL267,ud_organisation_owner[lookupValue],ud_organisation_owner[lookupKey],""))))</f>
        <v/>
      </c>
      <c r="AN267" s="3" t="str">
        <f t="shared" ref="AN267:AN300" si="89">IF($A267="ADD","Local Authority","")</f>
        <v/>
      </c>
      <c r="AO267" s="3" t="str">
        <f>IF($A267="","",IF((AND($A267="ADD",OR(AN267="",AN267="Local Authority"))),"17",(_xlfn.XLOOKUP(AN267,ud_sub_organisation[lookupValue],ud_sub_organisation[lookupKey],""))))</f>
        <v/>
      </c>
      <c r="AP267" s="3" t="str">
        <f t="shared" ref="AP267:AP300" si="90">IF($A267="ADD","Vested Assets","")</f>
        <v/>
      </c>
      <c r="AQ267" s="3" t="str">
        <f>IF($A267="","",IF((AND($A267="ADD",OR(AP267="",AP267="Vested Assets"))),"12",(_xlfn.XLOOKUP(AP267,ud_work_category[lookupValue],ud_work_category[lookupKey],""))))</f>
        <v/>
      </c>
      <c r="AR267" s="20"/>
      <c r="AS267" s="2" t="str">
        <f t="shared" ref="AS267:AS300" si="91">IF($A267="ADD","TRUE","")</f>
        <v/>
      </c>
      <c r="AT267" s="2" t="str">
        <f t="shared" ref="AT267:AT300" si="92">IF($A267="ADD","FALSE","")</f>
        <v/>
      </c>
      <c r="AU267" s="3" t="str">
        <f t="shared" ref="AU267:AU300" si="93">IF($A267="ADD","Excellent","")</f>
        <v/>
      </c>
      <c r="AV267" s="3" t="str">
        <f>IF($A267="","",IF((AND($A267="ADD",OR(AU267="",AU267="Excellent"))),"1",(_xlfn.XLOOKUP(AU267,condition[lookupValue],condition[lookupKey],""))))</f>
        <v/>
      </c>
      <c r="AW267" s="21" t="str">
        <f t="shared" ref="AW267:AW300" si="94">IF(AD267&lt;&gt;"",AD267,"")</f>
        <v/>
      </c>
      <c r="AX267" s="5"/>
    </row>
    <row r="268" spans="2:50" x14ac:dyDescent="0.25">
      <c r="B268" s="4"/>
      <c r="E268" s="3" t="str">
        <f>IF($A268="ADD",IF(NOT(ISBLANK(D268)),_xlfn.XLOOKUP(D268,roadnames[lookupValue],roadnames[lookupKey],"ERROR"),""), "")</f>
        <v/>
      </c>
      <c r="F268" s="4"/>
      <c r="G268" s="4"/>
      <c r="H268" s="19"/>
      <c r="I268" s="19"/>
      <c r="K268" s="3" t="str">
        <f>IF($A268="ADD",IF(NOT(ISBLANK(J268)),_xlfn.XLOOKUP(J268,side[lookupValue],side[lookupKey],"ERROR"),""), "")</f>
        <v/>
      </c>
      <c r="L268" s="19" t="str">
        <f t="shared" si="76"/>
        <v/>
      </c>
      <c r="M268" s="4"/>
      <c r="O268" s="3" t="str">
        <f>IF($A268="ADD",IF(NOT(ISBLANK(N268)),_xlfn.XLOOKUP(N268,len_adjust_rsn[lookupValue],len_adjust_rsn[lookupKey],"ERROR"),""), "")</f>
        <v/>
      </c>
      <c r="P268" s="19"/>
      <c r="Q268" s="19" t="str">
        <f t="shared" si="77"/>
        <v/>
      </c>
      <c r="R268" s="19"/>
      <c r="S268" s="19" t="str">
        <f t="shared" si="78"/>
        <v/>
      </c>
      <c r="U268" s="3" t="str">
        <f>IF($A268="ADD",IF(NOT(ISBLANK(T268)),_xlfn.XLOOKUP(T268,ud_stopping_place_type[lookupValue],ud_stopping_place_type[lookupKey],"ERROR"),""), "")</f>
        <v/>
      </c>
      <c r="V268" s="2" t="str">
        <f t="shared" si="79"/>
        <v/>
      </c>
      <c r="W268" s="2" t="str">
        <f t="shared" si="80"/>
        <v/>
      </c>
      <c r="X268" s="2" t="str">
        <f t="shared" si="81"/>
        <v/>
      </c>
      <c r="Y268" s="2" t="str">
        <f t="shared" si="82"/>
        <v/>
      </c>
      <c r="Z268" s="2" t="str">
        <f t="shared" si="83"/>
        <v/>
      </c>
      <c r="AA268" s="2" t="str">
        <f t="shared" si="84"/>
        <v/>
      </c>
      <c r="AB268" s="2" t="str">
        <f t="shared" si="85"/>
        <v/>
      </c>
      <c r="AD268" s="21"/>
      <c r="AE268" s="3" t="str">
        <f t="shared" si="86"/>
        <v/>
      </c>
      <c r="AF268" s="3" t="str">
        <f>IF($A268="","",IF((AND($A268="ADD",OR(AE268="",AE268="In Use"))),"5",(_xlfn.XLOOKUP(AE268,ud_asset_status[lookupValue],ud_asset_status[lookupKey],""))))</f>
        <v/>
      </c>
      <c r="AG268" s="21"/>
      <c r="AI268" s="3" t="str">
        <f>IF($A268="ADD",IF(NOT(ISBLANK(AH268)),_xlfn.XLOOKUP(AH268,ar_replace_reason[lookupValue],ar_replace_reason[lookupKey],"ERROR"),""), "")</f>
        <v/>
      </c>
      <c r="AJ268" s="3" t="str">
        <f t="shared" si="87"/>
        <v/>
      </c>
      <c r="AK268" s="3" t="str">
        <f>IF($A268="","",IF((AND($A268="ADD",OR(AJ268="",AJ268="Queenstown-Lakes District Council"))),"70",(_xlfn.XLOOKUP(AJ268,ud_organisation_owner[lookupValue],ud_organisation_owner[lookupKey],""))))</f>
        <v/>
      </c>
      <c r="AL268" s="3" t="str">
        <f t="shared" si="88"/>
        <v/>
      </c>
      <c r="AM268" s="3" t="str">
        <f>IF($A268="","",IF((AND($A268="ADD",OR(AL268="",AL268="Queenstown-Lakes District Council"))),"70",(_xlfn.XLOOKUP(AL268,ud_organisation_owner[lookupValue],ud_organisation_owner[lookupKey],""))))</f>
        <v/>
      </c>
      <c r="AN268" s="3" t="str">
        <f t="shared" si="89"/>
        <v/>
      </c>
      <c r="AO268" s="3" t="str">
        <f>IF($A268="","",IF((AND($A268="ADD",OR(AN268="",AN268="Local Authority"))),"17",(_xlfn.XLOOKUP(AN268,ud_sub_organisation[lookupValue],ud_sub_organisation[lookupKey],""))))</f>
        <v/>
      </c>
      <c r="AP268" s="3" t="str">
        <f t="shared" si="90"/>
        <v/>
      </c>
      <c r="AQ268" s="3" t="str">
        <f>IF($A268="","",IF((AND($A268="ADD",OR(AP268="",AP268="Vested Assets"))),"12",(_xlfn.XLOOKUP(AP268,ud_work_category[lookupValue],ud_work_category[lookupKey],""))))</f>
        <v/>
      </c>
      <c r="AR268" s="20"/>
      <c r="AS268" s="2" t="str">
        <f t="shared" si="91"/>
        <v/>
      </c>
      <c r="AT268" s="2" t="str">
        <f t="shared" si="92"/>
        <v/>
      </c>
      <c r="AU268" s="3" t="str">
        <f t="shared" si="93"/>
        <v/>
      </c>
      <c r="AV268" s="3" t="str">
        <f>IF($A268="","",IF((AND($A268="ADD",OR(AU268="",AU268="Excellent"))),"1",(_xlfn.XLOOKUP(AU268,condition[lookupValue],condition[lookupKey],""))))</f>
        <v/>
      </c>
      <c r="AW268" s="21" t="str">
        <f t="shared" si="94"/>
        <v/>
      </c>
      <c r="AX268" s="5"/>
    </row>
    <row r="269" spans="2:50" x14ac:dyDescent="0.25">
      <c r="B269" s="4"/>
      <c r="E269" s="3" t="str">
        <f>IF($A269="ADD",IF(NOT(ISBLANK(D269)),_xlfn.XLOOKUP(D269,roadnames[lookupValue],roadnames[lookupKey],"ERROR"),""), "")</f>
        <v/>
      </c>
      <c r="F269" s="4"/>
      <c r="G269" s="4"/>
      <c r="H269" s="19"/>
      <c r="I269" s="19"/>
      <c r="K269" s="3" t="str">
        <f>IF($A269="ADD",IF(NOT(ISBLANK(J269)),_xlfn.XLOOKUP(J269,side[lookupValue],side[lookupKey],"ERROR"),""), "")</f>
        <v/>
      </c>
      <c r="L269" s="19" t="str">
        <f t="shared" si="76"/>
        <v/>
      </c>
      <c r="M269" s="4"/>
      <c r="O269" s="3" t="str">
        <f>IF($A269="ADD",IF(NOT(ISBLANK(N269)),_xlfn.XLOOKUP(N269,len_adjust_rsn[lookupValue],len_adjust_rsn[lookupKey],"ERROR"),""), "")</f>
        <v/>
      </c>
      <c r="P269" s="19"/>
      <c r="Q269" s="19" t="str">
        <f t="shared" si="77"/>
        <v/>
      </c>
      <c r="R269" s="19"/>
      <c r="S269" s="19" t="str">
        <f t="shared" si="78"/>
        <v/>
      </c>
      <c r="U269" s="3" t="str">
        <f>IF($A269="ADD",IF(NOT(ISBLANK(T269)),_xlfn.XLOOKUP(T269,ud_stopping_place_type[lookupValue],ud_stopping_place_type[lookupKey],"ERROR"),""), "")</f>
        <v/>
      </c>
      <c r="V269" s="2" t="str">
        <f t="shared" si="79"/>
        <v/>
      </c>
      <c r="W269" s="2" t="str">
        <f t="shared" si="80"/>
        <v/>
      </c>
      <c r="X269" s="2" t="str">
        <f t="shared" si="81"/>
        <v/>
      </c>
      <c r="Y269" s="2" t="str">
        <f t="shared" si="82"/>
        <v/>
      </c>
      <c r="Z269" s="2" t="str">
        <f t="shared" si="83"/>
        <v/>
      </c>
      <c r="AA269" s="2" t="str">
        <f t="shared" si="84"/>
        <v/>
      </c>
      <c r="AB269" s="2" t="str">
        <f t="shared" si="85"/>
        <v/>
      </c>
      <c r="AD269" s="21"/>
      <c r="AE269" s="3" t="str">
        <f t="shared" si="86"/>
        <v/>
      </c>
      <c r="AF269" s="3" t="str">
        <f>IF($A269="","",IF((AND($A269="ADD",OR(AE269="",AE269="In Use"))),"5",(_xlfn.XLOOKUP(AE269,ud_asset_status[lookupValue],ud_asset_status[lookupKey],""))))</f>
        <v/>
      </c>
      <c r="AG269" s="21"/>
      <c r="AI269" s="3" t="str">
        <f>IF($A269="ADD",IF(NOT(ISBLANK(AH269)),_xlfn.XLOOKUP(AH269,ar_replace_reason[lookupValue],ar_replace_reason[lookupKey],"ERROR"),""), "")</f>
        <v/>
      </c>
      <c r="AJ269" s="3" t="str">
        <f t="shared" si="87"/>
        <v/>
      </c>
      <c r="AK269" s="3" t="str">
        <f>IF($A269="","",IF((AND($A269="ADD",OR(AJ269="",AJ269="Queenstown-Lakes District Council"))),"70",(_xlfn.XLOOKUP(AJ269,ud_organisation_owner[lookupValue],ud_organisation_owner[lookupKey],""))))</f>
        <v/>
      </c>
      <c r="AL269" s="3" t="str">
        <f t="shared" si="88"/>
        <v/>
      </c>
      <c r="AM269" s="3" t="str">
        <f>IF($A269="","",IF((AND($A269="ADD",OR(AL269="",AL269="Queenstown-Lakes District Council"))),"70",(_xlfn.XLOOKUP(AL269,ud_organisation_owner[lookupValue],ud_organisation_owner[lookupKey],""))))</f>
        <v/>
      </c>
      <c r="AN269" s="3" t="str">
        <f t="shared" si="89"/>
        <v/>
      </c>
      <c r="AO269" s="3" t="str">
        <f>IF($A269="","",IF((AND($A269="ADD",OR(AN269="",AN269="Local Authority"))),"17",(_xlfn.XLOOKUP(AN269,ud_sub_organisation[lookupValue],ud_sub_organisation[lookupKey],""))))</f>
        <v/>
      </c>
      <c r="AP269" s="3" t="str">
        <f t="shared" si="90"/>
        <v/>
      </c>
      <c r="AQ269" s="3" t="str">
        <f>IF($A269="","",IF((AND($A269="ADD",OR(AP269="",AP269="Vested Assets"))),"12",(_xlfn.XLOOKUP(AP269,ud_work_category[lookupValue],ud_work_category[lookupKey],""))))</f>
        <v/>
      </c>
      <c r="AR269" s="20"/>
      <c r="AS269" s="2" t="str">
        <f t="shared" si="91"/>
        <v/>
      </c>
      <c r="AT269" s="2" t="str">
        <f t="shared" si="92"/>
        <v/>
      </c>
      <c r="AU269" s="3" t="str">
        <f t="shared" si="93"/>
        <v/>
      </c>
      <c r="AV269" s="3" t="str">
        <f>IF($A269="","",IF((AND($A269="ADD",OR(AU269="",AU269="Excellent"))),"1",(_xlfn.XLOOKUP(AU269,condition[lookupValue],condition[lookupKey],""))))</f>
        <v/>
      </c>
      <c r="AW269" s="21" t="str">
        <f t="shared" si="94"/>
        <v/>
      </c>
      <c r="AX269" s="5"/>
    </row>
    <row r="270" spans="2:50" x14ac:dyDescent="0.25">
      <c r="B270" s="4"/>
      <c r="E270" s="3" t="str">
        <f>IF($A270="ADD",IF(NOT(ISBLANK(D270)),_xlfn.XLOOKUP(D270,roadnames[lookupValue],roadnames[lookupKey],"ERROR"),""), "")</f>
        <v/>
      </c>
      <c r="F270" s="4"/>
      <c r="G270" s="4"/>
      <c r="H270" s="19"/>
      <c r="I270" s="19"/>
      <c r="K270" s="3" t="str">
        <f>IF($A270="ADD",IF(NOT(ISBLANK(J270)),_xlfn.XLOOKUP(J270,side[lookupValue],side[lookupKey],"ERROR"),""), "")</f>
        <v/>
      </c>
      <c r="L270" s="19" t="str">
        <f t="shared" si="76"/>
        <v/>
      </c>
      <c r="M270" s="4"/>
      <c r="O270" s="3" t="str">
        <f>IF($A270="ADD",IF(NOT(ISBLANK(N270)),_xlfn.XLOOKUP(N270,len_adjust_rsn[lookupValue],len_adjust_rsn[lookupKey],"ERROR"),""), "")</f>
        <v/>
      </c>
      <c r="P270" s="19"/>
      <c r="Q270" s="19" t="str">
        <f t="shared" si="77"/>
        <v/>
      </c>
      <c r="R270" s="19"/>
      <c r="S270" s="19" t="str">
        <f t="shared" si="78"/>
        <v/>
      </c>
      <c r="U270" s="3" t="str">
        <f>IF($A270="ADD",IF(NOT(ISBLANK(T270)),_xlfn.XLOOKUP(T270,ud_stopping_place_type[lookupValue],ud_stopping_place_type[lookupKey],"ERROR"),""), "")</f>
        <v/>
      </c>
      <c r="V270" s="2" t="str">
        <f t="shared" si="79"/>
        <v/>
      </c>
      <c r="W270" s="2" t="str">
        <f t="shared" si="80"/>
        <v/>
      </c>
      <c r="X270" s="2" t="str">
        <f t="shared" si="81"/>
        <v/>
      </c>
      <c r="Y270" s="2" t="str">
        <f t="shared" si="82"/>
        <v/>
      </c>
      <c r="Z270" s="2" t="str">
        <f t="shared" si="83"/>
        <v/>
      </c>
      <c r="AA270" s="2" t="str">
        <f t="shared" si="84"/>
        <v/>
      </c>
      <c r="AB270" s="2" t="str">
        <f t="shared" si="85"/>
        <v/>
      </c>
      <c r="AD270" s="21"/>
      <c r="AE270" s="3" t="str">
        <f t="shared" si="86"/>
        <v/>
      </c>
      <c r="AF270" s="3" t="str">
        <f>IF($A270="","",IF((AND($A270="ADD",OR(AE270="",AE270="In Use"))),"5",(_xlfn.XLOOKUP(AE270,ud_asset_status[lookupValue],ud_asset_status[lookupKey],""))))</f>
        <v/>
      </c>
      <c r="AG270" s="21"/>
      <c r="AI270" s="3" t="str">
        <f>IF($A270="ADD",IF(NOT(ISBLANK(AH270)),_xlfn.XLOOKUP(AH270,ar_replace_reason[lookupValue],ar_replace_reason[lookupKey],"ERROR"),""), "")</f>
        <v/>
      </c>
      <c r="AJ270" s="3" t="str">
        <f t="shared" si="87"/>
        <v/>
      </c>
      <c r="AK270" s="3" t="str">
        <f>IF($A270="","",IF((AND($A270="ADD",OR(AJ270="",AJ270="Queenstown-Lakes District Council"))),"70",(_xlfn.XLOOKUP(AJ270,ud_organisation_owner[lookupValue],ud_organisation_owner[lookupKey],""))))</f>
        <v/>
      </c>
      <c r="AL270" s="3" t="str">
        <f t="shared" si="88"/>
        <v/>
      </c>
      <c r="AM270" s="3" t="str">
        <f>IF($A270="","",IF((AND($A270="ADD",OR(AL270="",AL270="Queenstown-Lakes District Council"))),"70",(_xlfn.XLOOKUP(AL270,ud_organisation_owner[lookupValue],ud_organisation_owner[lookupKey],""))))</f>
        <v/>
      </c>
      <c r="AN270" s="3" t="str">
        <f t="shared" si="89"/>
        <v/>
      </c>
      <c r="AO270" s="3" t="str">
        <f>IF($A270="","",IF((AND($A270="ADD",OR(AN270="",AN270="Local Authority"))),"17",(_xlfn.XLOOKUP(AN270,ud_sub_organisation[lookupValue],ud_sub_organisation[lookupKey],""))))</f>
        <v/>
      </c>
      <c r="AP270" s="3" t="str">
        <f t="shared" si="90"/>
        <v/>
      </c>
      <c r="AQ270" s="3" t="str">
        <f>IF($A270="","",IF((AND($A270="ADD",OR(AP270="",AP270="Vested Assets"))),"12",(_xlfn.XLOOKUP(AP270,ud_work_category[lookupValue],ud_work_category[lookupKey],""))))</f>
        <v/>
      </c>
      <c r="AR270" s="20"/>
      <c r="AS270" s="2" t="str">
        <f t="shared" si="91"/>
        <v/>
      </c>
      <c r="AT270" s="2" t="str">
        <f t="shared" si="92"/>
        <v/>
      </c>
      <c r="AU270" s="3" t="str">
        <f t="shared" si="93"/>
        <v/>
      </c>
      <c r="AV270" s="3" t="str">
        <f>IF($A270="","",IF((AND($A270="ADD",OR(AU270="",AU270="Excellent"))),"1",(_xlfn.XLOOKUP(AU270,condition[lookupValue],condition[lookupKey],""))))</f>
        <v/>
      </c>
      <c r="AW270" s="21" t="str">
        <f t="shared" si="94"/>
        <v/>
      </c>
      <c r="AX270" s="5"/>
    </row>
    <row r="271" spans="2:50" x14ac:dyDescent="0.25">
      <c r="B271" s="4"/>
      <c r="E271" s="3" t="str">
        <f>IF($A271="ADD",IF(NOT(ISBLANK(D271)),_xlfn.XLOOKUP(D271,roadnames[lookupValue],roadnames[lookupKey],"ERROR"),""), "")</f>
        <v/>
      </c>
      <c r="F271" s="4"/>
      <c r="G271" s="4"/>
      <c r="H271" s="19"/>
      <c r="I271" s="19"/>
      <c r="K271" s="3" t="str">
        <f>IF($A271="ADD",IF(NOT(ISBLANK(J271)),_xlfn.XLOOKUP(J271,side[lookupValue],side[lookupKey],"ERROR"),""), "")</f>
        <v/>
      </c>
      <c r="L271" s="19" t="str">
        <f t="shared" si="76"/>
        <v/>
      </c>
      <c r="M271" s="4"/>
      <c r="O271" s="3" t="str">
        <f>IF($A271="ADD",IF(NOT(ISBLANK(N271)),_xlfn.XLOOKUP(N271,len_adjust_rsn[lookupValue],len_adjust_rsn[lookupKey],"ERROR"),""), "")</f>
        <v/>
      </c>
      <c r="P271" s="19"/>
      <c r="Q271" s="19" t="str">
        <f t="shared" si="77"/>
        <v/>
      </c>
      <c r="R271" s="19"/>
      <c r="S271" s="19" t="str">
        <f t="shared" si="78"/>
        <v/>
      </c>
      <c r="U271" s="3" t="str">
        <f>IF($A271="ADD",IF(NOT(ISBLANK(T271)),_xlfn.XLOOKUP(T271,ud_stopping_place_type[lookupValue],ud_stopping_place_type[lookupKey],"ERROR"),""), "")</f>
        <v/>
      </c>
      <c r="V271" s="2" t="str">
        <f t="shared" si="79"/>
        <v/>
      </c>
      <c r="W271" s="2" t="str">
        <f t="shared" si="80"/>
        <v/>
      </c>
      <c r="X271" s="2" t="str">
        <f t="shared" si="81"/>
        <v/>
      </c>
      <c r="Y271" s="2" t="str">
        <f t="shared" si="82"/>
        <v/>
      </c>
      <c r="Z271" s="2" t="str">
        <f t="shared" si="83"/>
        <v/>
      </c>
      <c r="AA271" s="2" t="str">
        <f t="shared" si="84"/>
        <v/>
      </c>
      <c r="AB271" s="2" t="str">
        <f t="shared" si="85"/>
        <v/>
      </c>
      <c r="AD271" s="21"/>
      <c r="AE271" s="3" t="str">
        <f t="shared" si="86"/>
        <v/>
      </c>
      <c r="AF271" s="3" t="str">
        <f>IF($A271="","",IF((AND($A271="ADD",OR(AE271="",AE271="In Use"))),"5",(_xlfn.XLOOKUP(AE271,ud_asset_status[lookupValue],ud_asset_status[lookupKey],""))))</f>
        <v/>
      </c>
      <c r="AG271" s="21"/>
      <c r="AI271" s="3" t="str">
        <f>IF($A271="ADD",IF(NOT(ISBLANK(AH271)),_xlfn.XLOOKUP(AH271,ar_replace_reason[lookupValue],ar_replace_reason[lookupKey],"ERROR"),""), "")</f>
        <v/>
      </c>
      <c r="AJ271" s="3" t="str">
        <f t="shared" si="87"/>
        <v/>
      </c>
      <c r="AK271" s="3" t="str">
        <f>IF($A271="","",IF((AND($A271="ADD",OR(AJ271="",AJ271="Queenstown-Lakes District Council"))),"70",(_xlfn.XLOOKUP(AJ271,ud_organisation_owner[lookupValue],ud_organisation_owner[lookupKey],""))))</f>
        <v/>
      </c>
      <c r="AL271" s="3" t="str">
        <f t="shared" si="88"/>
        <v/>
      </c>
      <c r="AM271" s="3" t="str">
        <f>IF($A271="","",IF((AND($A271="ADD",OR(AL271="",AL271="Queenstown-Lakes District Council"))),"70",(_xlfn.XLOOKUP(AL271,ud_organisation_owner[lookupValue],ud_organisation_owner[lookupKey],""))))</f>
        <v/>
      </c>
      <c r="AN271" s="3" t="str">
        <f t="shared" si="89"/>
        <v/>
      </c>
      <c r="AO271" s="3" t="str">
        <f>IF($A271="","",IF((AND($A271="ADD",OR(AN271="",AN271="Local Authority"))),"17",(_xlfn.XLOOKUP(AN271,ud_sub_organisation[lookupValue],ud_sub_organisation[lookupKey],""))))</f>
        <v/>
      </c>
      <c r="AP271" s="3" t="str">
        <f t="shared" si="90"/>
        <v/>
      </c>
      <c r="AQ271" s="3" t="str">
        <f>IF($A271="","",IF((AND($A271="ADD",OR(AP271="",AP271="Vested Assets"))),"12",(_xlfn.XLOOKUP(AP271,ud_work_category[lookupValue],ud_work_category[lookupKey],""))))</f>
        <v/>
      </c>
      <c r="AR271" s="20"/>
      <c r="AS271" s="2" t="str">
        <f t="shared" si="91"/>
        <v/>
      </c>
      <c r="AT271" s="2" t="str">
        <f t="shared" si="92"/>
        <v/>
      </c>
      <c r="AU271" s="3" t="str">
        <f t="shared" si="93"/>
        <v/>
      </c>
      <c r="AV271" s="3" t="str">
        <f>IF($A271="","",IF((AND($A271="ADD",OR(AU271="",AU271="Excellent"))),"1",(_xlfn.XLOOKUP(AU271,condition[lookupValue],condition[lookupKey],""))))</f>
        <v/>
      </c>
      <c r="AW271" s="21" t="str">
        <f t="shared" si="94"/>
        <v/>
      </c>
      <c r="AX271" s="5"/>
    </row>
    <row r="272" spans="2:50" x14ac:dyDescent="0.25">
      <c r="B272" s="4"/>
      <c r="E272" s="3" t="str">
        <f>IF($A272="ADD",IF(NOT(ISBLANK(D272)),_xlfn.XLOOKUP(D272,roadnames[lookupValue],roadnames[lookupKey],"ERROR"),""), "")</f>
        <v/>
      </c>
      <c r="F272" s="4"/>
      <c r="G272" s="4"/>
      <c r="H272" s="19"/>
      <c r="I272" s="19"/>
      <c r="K272" s="3" t="str">
        <f>IF($A272="ADD",IF(NOT(ISBLANK(J272)),_xlfn.XLOOKUP(J272,side[lookupValue],side[lookupKey],"ERROR"),""), "")</f>
        <v/>
      </c>
      <c r="L272" s="19" t="str">
        <f t="shared" si="76"/>
        <v/>
      </c>
      <c r="M272" s="4"/>
      <c r="O272" s="3" t="str">
        <f>IF($A272="ADD",IF(NOT(ISBLANK(N272)),_xlfn.XLOOKUP(N272,len_adjust_rsn[lookupValue],len_adjust_rsn[lookupKey],"ERROR"),""), "")</f>
        <v/>
      </c>
      <c r="P272" s="19"/>
      <c r="Q272" s="19" t="str">
        <f t="shared" si="77"/>
        <v/>
      </c>
      <c r="R272" s="19"/>
      <c r="S272" s="19" t="str">
        <f t="shared" si="78"/>
        <v/>
      </c>
      <c r="U272" s="3" t="str">
        <f>IF($A272="ADD",IF(NOT(ISBLANK(T272)),_xlfn.XLOOKUP(T272,ud_stopping_place_type[lookupValue],ud_stopping_place_type[lookupKey],"ERROR"),""), "")</f>
        <v/>
      </c>
      <c r="V272" s="2" t="str">
        <f t="shared" si="79"/>
        <v/>
      </c>
      <c r="W272" s="2" t="str">
        <f t="shared" si="80"/>
        <v/>
      </c>
      <c r="X272" s="2" t="str">
        <f t="shared" si="81"/>
        <v/>
      </c>
      <c r="Y272" s="2" t="str">
        <f t="shared" si="82"/>
        <v/>
      </c>
      <c r="Z272" s="2" t="str">
        <f t="shared" si="83"/>
        <v/>
      </c>
      <c r="AA272" s="2" t="str">
        <f t="shared" si="84"/>
        <v/>
      </c>
      <c r="AB272" s="2" t="str">
        <f t="shared" si="85"/>
        <v/>
      </c>
      <c r="AD272" s="21"/>
      <c r="AE272" s="3" t="str">
        <f t="shared" si="86"/>
        <v/>
      </c>
      <c r="AF272" s="3" t="str">
        <f>IF($A272="","",IF((AND($A272="ADD",OR(AE272="",AE272="In Use"))),"5",(_xlfn.XLOOKUP(AE272,ud_asset_status[lookupValue],ud_asset_status[lookupKey],""))))</f>
        <v/>
      </c>
      <c r="AG272" s="21"/>
      <c r="AI272" s="3" t="str">
        <f>IF($A272="ADD",IF(NOT(ISBLANK(AH272)),_xlfn.XLOOKUP(AH272,ar_replace_reason[lookupValue],ar_replace_reason[lookupKey],"ERROR"),""), "")</f>
        <v/>
      </c>
      <c r="AJ272" s="3" t="str">
        <f t="shared" si="87"/>
        <v/>
      </c>
      <c r="AK272" s="3" t="str">
        <f>IF($A272="","",IF((AND($A272="ADD",OR(AJ272="",AJ272="Queenstown-Lakes District Council"))),"70",(_xlfn.XLOOKUP(AJ272,ud_organisation_owner[lookupValue],ud_organisation_owner[lookupKey],""))))</f>
        <v/>
      </c>
      <c r="AL272" s="3" t="str">
        <f t="shared" si="88"/>
        <v/>
      </c>
      <c r="AM272" s="3" t="str">
        <f>IF($A272="","",IF((AND($A272="ADD",OR(AL272="",AL272="Queenstown-Lakes District Council"))),"70",(_xlfn.XLOOKUP(AL272,ud_organisation_owner[lookupValue],ud_organisation_owner[lookupKey],""))))</f>
        <v/>
      </c>
      <c r="AN272" s="3" t="str">
        <f t="shared" si="89"/>
        <v/>
      </c>
      <c r="AO272" s="3" t="str">
        <f>IF($A272="","",IF((AND($A272="ADD",OR(AN272="",AN272="Local Authority"))),"17",(_xlfn.XLOOKUP(AN272,ud_sub_organisation[lookupValue],ud_sub_organisation[lookupKey],""))))</f>
        <v/>
      </c>
      <c r="AP272" s="3" t="str">
        <f t="shared" si="90"/>
        <v/>
      </c>
      <c r="AQ272" s="3" t="str">
        <f>IF($A272="","",IF((AND($A272="ADD",OR(AP272="",AP272="Vested Assets"))),"12",(_xlfn.XLOOKUP(AP272,ud_work_category[lookupValue],ud_work_category[lookupKey],""))))</f>
        <v/>
      </c>
      <c r="AR272" s="20"/>
      <c r="AS272" s="2" t="str">
        <f t="shared" si="91"/>
        <v/>
      </c>
      <c r="AT272" s="2" t="str">
        <f t="shared" si="92"/>
        <v/>
      </c>
      <c r="AU272" s="3" t="str">
        <f t="shared" si="93"/>
        <v/>
      </c>
      <c r="AV272" s="3" t="str">
        <f>IF($A272="","",IF((AND($A272="ADD",OR(AU272="",AU272="Excellent"))),"1",(_xlfn.XLOOKUP(AU272,condition[lookupValue],condition[lookupKey],""))))</f>
        <v/>
      </c>
      <c r="AW272" s="21" t="str">
        <f t="shared" si="94"/>
        <v/>
      </c>
      <c r="AX272" s="5"/>
    </row>
    <row r="273" spans="2:50" x14ac:dyDescent="0.25">
      <c r="B273" s="4"/>
      <c r="E273" s="3" t="str">
        <f>IF($A273="ADD",IF(NOT(ISBLANK(D273)),_xlfn.XLOOKUP(D273,roadnames[lookupValue],roadnames[lookupKey],"ERROR"),""), "")</f>
        <v/>
      </c>
      <c r="F273" s="4"/>
      <c r="G273" s="4"/>
      <c r="H273" s="19"/>
      <c r="I273" s="19"/>
      <c r="K273" s="3" t="str">
        <f>IF($A273="ADD",IF(NOT(ISBLANK(J273)),_xlfn.XLOOKUP(J273,side[lookupValue],side[lookupKey],"ERROR"),""), "")</f>
        <v/>
      </c>
      <c r="L273" s="19" t="str">
        <f t="shared" si="76"/>
        <v/>
      </c>
      <c r="M273" s="4"/>
      <c r="O273" s="3" t="str">
        <f>IF($A273="ADD",IF(NOT(ISBLANK(N273)),_xlfn.XLOOKUP(N273,len_adjust_rsn[lookupValue],len_adjust_rsn[lookupKey],"ERROR"),""), "")</f>
        <v/>
      </c>
      <c r="P273" s="19"/>
      <c r="Q273" s="19" t="str">
        <f t="shared" si="77"/>
        <v/>
      </c>
      <c r="R273" s="19"/>
      <c r="S273" s="19" t="str">
        <f t="shared" si="78"/>
        <v/>
      </c>
      <c r="U273" s="3" t="str">
        <f>IF($A273="ADD",IF(NOT(ISBLANK(T273)),_xlfn.XLOOKUP(T273,ud_stopping_place_type[lookupValue],ud_stopping_place_type[lookupKey],"ERROR"),""), "")</f>
        <v/>
      </c>
      <c r="V273" s="2" t="str">
        <f t="shared" si="79"/>
        <v/>
      </c>
      <c r="W273" s="2" t="str">
        <f t="shared" si="80"/>
        <v/>
      </c>
      <c r="X273" s="2" t="str">
        <f t="shared" si="81"/>
        <v/>
      </c>
      <c r="Y273" s="2" t="str">
        <f t="shared" si="82"/>
        <v/>
      </c>
      <c r="Z273" s="2" t="str">
        <f t="shared" si="83"/>
        <v/>
      </c>
      <c r="AA273" s="2" t="str">
        <f t="shared" si="84"/>
        <v/>
      </c>
      <c r="AB273" s="2" t="str">
        <f t="shared" si="85"/>
        <v/>
      </c>
      <c r="AD273" s="21"/>
      <c r="AE273" s="3" t="str">
        <f t="shared" si="86"/>
        <v/>
      </c>
      <c r="AF273" s="3" t="str">
        <f>IF($A273="","",IF((AND($A273="ADD",OR(AE273="",AE273="In Use"))),"5",(_xlfn.XLOOKUP(AE273,ud_asset_status[lookupValue],ud_asset_status[lookupKey],""))))</f>
        <v/>
      </c>
      <c r="AG273" s="21"/>
      <c r="AI273" s="3" t="str">
        <f>IF($A273="ADD",IF(NOT(ISBLANK(AH273)),_xlfn.XLOOKUP(AH273,ar_replace_reason[lookupValue],ar_replace_reason[lookupKey],"ERROR"),""), "")</f>
        <v/>
      </c>
      <c r="AJ273" s="3" t="str">
        <f t="shared" si="87"/>
        <v/>
      </c>
      <c r="AK273" s="3" t="str">
        <f>IF($A273="","",IF((AND($A273="ADD",OR(AJ273="",AJ273="Queenstown-Lakes District Council"))),"70",(_xlfn.XLOOKUP(AJ273,ud_organisation_owner[lookupValue],ud_organisation_owner[lookupKey],""))))</f>
        <v/>
      </c>
      <c r="AL273" s="3" t="str">
        <f t="shared" si="88"/>
        <v/>
      </c>
      <c r="AM273" s="3" t="str">
        <f>IF($A273="","",IF((AND($A273="ADD",OR(AL273="",AL273="Queenstown-Lakes District Council"))),"70",(_xlfn.XLOOKUP(AL273,ud_organisation_owner[lookupValue],ud_organisation_owner[lookupKey],""))))</f>
        <v/>
      </c>
      <c r="AN273" s="3" t="str">
        <f t="shared" si="89"/>
        <v/>
      </c>
      <c r="AO273" s="3" t="str">
        <f>IF($A273="","",IF((AND($A273="ADD",OR(AN273="",AN273="Local Authority"))),"17",(_xlfn.XLOOKUP(AN273,ud_sub_organisation[lookupValue],ud_sub_organisation[lookupKey],""))))</f>
        <v/>
      </c>
      <c r="AP273" s="3" t="str">
        <f t="shared" si="90"/>
        <v/>
      </c>
      <c r="AQ273" s="3" t="str">
        <f>IF($A273="","",IF((AND($A273="ADD",OR(AP273="",AP273="Vested Assets"))),"12",(_xlfn.XLOOKUP(AP273,ud_work_category[lookupValue],ud_work_category[lookupKey],""))))</f>
        <v/>
      </c>
      <c r="AR273" s="20"/>
      <c r="AS273" s="2" t="str">
        <f t="shared" si="91"/>
        <v/>
      </c>
      <c r="AT273" s="2" t="str">
        <f t="shared" si="92"/>
        <v/>
      </c>
      <c r="AU273" s="3" t="str">
        <f t="shared" si="93"/>
        <v/>
      </c>
      <c r="AV273" s="3" t="str">
        <f>IF($A273="","",IF((AND($A273="ADD",OR(AU273="",AU273="Excellent"))),"1",(_xlfn.XLOOKUP(AU273,condition[lookupValue],condition[lookupKey],""))))</f>
        <v/>
      </c>
      <c r="AW273" s="21" t="str">
        <f t="shared" si="94"/>
        <v/>
      </c>
      <c r="AX273" s="5"/>
    </row>
    <row r="274" spans="2:50" x14ac:dyDescent="0.25">
      <c r="B274" s="4"/>
      <c r="E274" s="3" t="str">
        <f>IF($A274="ADD",IF(NOT(ISBLANK(D274)),_xlfn.XLOOKUP(D274,roadnames[lookupValue],roadnames[lookupKey],"ERROR"),""), "")</f>
        <v/>
      </c>
      <c r="F274" s="4"/>
      <c r="G274" s="4"/>
      <c r="H274" s="19"/>
      <c r="I274" s="19"/>
      <c r="K274" s="3" t="str">
        <f>IF($A274="ADD",IF(NOT(ISBLANK(J274)),_xlfn.XLOOKUP(J274,side[lookupValue],side[lookupKey],"ERROR"),""), "")</f>
        <v/>
      </c>
      <c r="L274" s="19" t="str">
        <f t="shared" si="76"/>
        <v/>
      </c>
      <c r="M274" s="4"/>
      <c r="O274" s="3" t="str">
        <f>IF($A274="ADD",IF(NOT(ISBLANK(N274)),_xlfn.XLOOKUP(N274,len_adjust_rsn[lookupValue],len_adjust_rsn[lookupKey],"ERROR"),""), "")</f>
        <v/>
      </c>
      <c r="P274" s="19"/>
      <c r="Q274" s="19" t="str">
        <f t="shared" si="77"/>
        <v/>
      </c>
      <c r="R274" s="19"/>
      <c r="S274" s="19" t="str">
        <f t="shared" si="78"/>
        <v/>
      </c>
      <c r="U274" s="3" t="str">
        <f>IF($A274="ADD",IF(NOT(ISBLANK(T274)),_xlfn.XLOOKUP(T274,ud_stopping_place_type[lookupValue],ud_stopping_place_type[lookupKey],"ERROR"),""), "")</f>
        <v/>
      </c>
      <c r="V274" s="2" t="str">
        <f t="shared" si="79"/>
        <v/>
      </c>
      <c r="W274" s="2" t="str">
        <f t="shared" si="80"/>
        <v/>
      </c>
      <c r="X274" s="2" t="str">
        <f t="shared" si="81"/>
        <v/>
      </c>
      <c r="Y274" s="2" t="str">
        <f t="shared" si="82"/>
        <v/>
      </c>
      <c r="Z274" s="2" t="str">
        <f t="shared" si="83"/>
        <v/>
      </c>
      <c r="AA274" s="2" t="str">
        <f t="shared" si="84"/>
        <v/>
      </c>
      <c r="AB274" s="2" t="str">
        <f t="shared" si="85"/>
        <v/>
      </c>
      <c r="AD274" s="21"/>
      <c r="AE274" s="3" t="str">
        <f t="shared" si="86"/>
        <v/>
      </c>
      <c r="AF274" s="3" t="str">
        <f>IF($A274="","",IF((AND($A274="ADD",OR(AE274="",AE274="In Use"))),"5",(_xlfn.XLOOKUP(AE274,ud_asset_status[lookupValue],ud_asset_status[lookupKey],""))))</f>
        <v/>
      </c>
      <c r="AG274" s="21"/>
      <c r="AI274" s="3" t="str">
        <f>IF($A274="ADD",IF(NOT(ISBLANK(AH274)),_xlfn.XLOOKUP(AH274,ar_replace_reason[lookupValue],ar_replace_reason[lookupKey],"ERROR"),""), "")</f>
        <v/>
      </c>
      <c r="AJ274" s="3" t="str">
        <f t="shared" si="87"/>
        <v/>
      </c>
      <c r="AK274" s="3" t="str">
        <f>IF($A274="","",IF((AND($A274="ADD",OR(AJ274="",AJ274="Queenstown-Lakes District Council"))),"70",(_xlfn.XLOOKUP(AJ274,ud_organisation_owner[lookupValue],ud_organisation_owner[lookupKey],""))))</f>
        <v/>
      </c>
      <c r="AL274" s="3" t="str">
        <f t="shared" si="88"/>
        <v/>
      </c>
      <c r="AM274" s="3" t="str">
        <f>IF($A274="","",IF((AND($A274="ADD",OR(AL274="",AL274="Queenstown-Lakes District Council"))),"70",(_xlfn.XLOOKUP(AL274,ud_organisation_owner[lookupValue],ud_organisation_owner[lookupKey],""))))</f>
        <v/>
      </c>
      <c r="AN274" s="3" t="str">
        <f t="shared" si="89"/>
        <v/>
      </c>
      <c r="AO274" s="3" t="str">
        <f>IF($A274="","",IF((AND($A274="ADD",OR(AN274="",AN274="Local Authority"))),"17",(_xlfn.XLOOKUP(AN274,ud_sub_organisation[lookupValue],ud_sub_organisation[lookupKey],""))))</f>
        <v/>
      </c>
      <c r="AP274" s="3" t="str">
        <f t="shared" si="90"/>
        <v/>
      </c>
      <c r="AQ274" s="3" t="str">
        <f>IF($A274="","",IF((AND($A274="ADD",OR(AP274="",AP274="Vested Assets"))),"12",(_xlfn.XLOOKUP(AP274,ud_work_category[lookupValue],ud_work_category[lookupKey],""))))</f>
        <v/>
      </c>
      <c r="AR274" s="20"/>
      <c r="AS274" s="2" t="str">
        <f t="shared" si="91"/>
        <v/>
      </c>
      <c r="AT274" s="2" t="str">
        <f t="shared" si="92"/>
        <v/>
      </c>
      <c r="AU274" s="3" t="str">
        <f t="shared" si="93"/>
        <v/>
      </c>
      <c r="AV274" s="3" t="str">
        <f>IF($A274="","",IF((AND($A274="ADD",OR(AU274="",AU274="Excellent"))),"1",(_xlfn.XLOOKUP(AU274,condition[lookupValue],condition[lookupKey],""))))</f>
        <v/>
      </c>
      <c r="AW274" s="21" t="str">
        <f t="shared" si="94"/>
        <v/>
      </c>
      <c r="AX274" s="5"/>
    </row>
    <row r="275" spans="2:50" x14ac:dyDescent="0.25">
      <c r="B275" s="4"/>
      <c r="E275" s="3" t="str">
        <f>IF($A275="ADD",IF(NOT(ISBLANK(D275)),_xlfn.XLOOKUP(D275,roadnames[lookupValue],roadnames[lookupKey],"ERROR"),""), "")</f>
        <v/>
      </c>
      <c r="F275" s="4"/>
      <c r="G275" s="4"/>
      <c r="H275" s="19"/>
      <c r="I275" s="19"/>
      <c r="K275" s="3" t="str">
        <f>IF($A275="ADD",IF(NOT(ISBLANK(J275)),_xlfn.XLOOKUP(J275,side[lookupValue],side[lookupKey],"ERROR"),""), "")</f>
        <v/>
      </c>
      <c r="L275" s="19" t="str">
        <f t="shared" si="76"/>
        <v/>
      </c>
      <c r="M275" s="4"/>
      <c r="O275" s="3" t="str">
        <f>IF($A275="ADD",IF(NOT(ISBLANK(N275)),_xlfn.XLOOKUP(N275,len_adjust_rsn[lookupValue],len_adjust_rsn[lookupKey],"ERROR"),""), "")</f>
        <v/>
      </c>
      <c r="P275" s="19"/>
      <c r="Q275" s="19" t="str">
        <f t="shared" si="77"/>
        <v/>
      </c>
      <c r="R275" s="19"/>
      <c r="S275" s="19" t="str">
        <f t="shared" si="78"/>
        <v/>
      </c>
      <c r="U275" s="3" t="str">
        <f>IF($A275="ADD",IF(NOT(ISBLANK(T275)),_xlfn.XLOOKUP(T275,ud_stopping_place_type[lookupValue],ud_stopping_place_type[lookupKey],"ERROR"),""), "")</f>
        <v/>
      </c>
      <c r="V275" s="2" t="str">
        <f t="shared" si="79"/>
        <v/>
      </c>
      <c r="W275" s="2" t="str">
        <f t="shared" si="80"/>
        <v/>
      </c>
      <c r="X275" s="2" t="str">
        <f t="shared" si="81"/>
        <v/>
      </c>
      <c r="Y275" s="2" t="str">
        <f t="shared" si="82"/>
        <v/>
      </c>
      <c r="Z275" s="2" t="str">
        <f t="shared" si="83"/>
        <v/>
      </c>
      <c r="AA275" s="2" t="str">
        <f t="shared" si="84"/>
        <v/>
      </c>
      <c r="AB275" s="2" t="str">
        <f t="shared" si="85"/>
        <v/>
      </c>
      <c r="AD275" s="21"/>
      <c r="AE275" s="3" t="str">
        <f t="shared" si="86"/>
        <v/>
      </c>
      <c r="AF275" s="3" t="str">
        <f>IF($A275="","",IF((AND($A275="ADD",OR(AE275="",AE275="In Use"))),"5",(_xlfn.XLOOKUP(AE275,ud_asset_status[lookupValue],ud_asset_status[lookupKey],""))))</f>
        <v/>
      </c>
      <c r="AG275" s="21"/>
      <c r="AI275" s="3" t="str">
        <f>IF($A275="ADD",IF(NOT(ISBLANK(AH275)),_xlfn.XLOOKUP(AH275,ar_replace_reason[lookupValue],ar_replace_reason[lookupKey],"ERROR"),""), "")</f>
        <v/>
      </c>
      <c r="AJ275" s="3" t="str">
        <f t="shared" si="87"/>
        <v/>
      </c>
      <c r="AK275" s="3" t="str">
        <f>IF($A275="","",IF((AND($A275="ADD",OR(AJ275="",AJ275="Queenstown-Lakes District Council"))),"70",(_xlfn.XLOOKUP(AJ275,ud_organisation_owner[lookupValue],ud_organisation_owner[lookupKey],""))))</f>
        <v/>
      </c>
      <c r="AL275" s="3" t="str">
        <f t="shared" si="88"/>
        <v/>
      </c>
      <c r="AM275" s="3" t="str">
        <f>IF($A275="","",IF((AND($A275="ADD",OR(AL275="",AL275="Queenstown-Lakes District Council"))),"70",(_xlfn.XLOOKUP(AL275,ud_organisation_owner[lookupValue],ud_organisation_owner[lookupKey],""))))</f>
        <v/>
      </c>
      <c r="AN275" s="3" t="str">
        <f t="shared" si="89"/>
        <v/>
      </c>
      <c r="AO275" s="3" t="str">
        <f>IF($A275="","",IF((AND($A275="ADD",OR(AN275="",AN275="Local Authority"))),"17",(_xlfn.XLOOKUP(AN275,ud_sub_organisation[lookupValue],ud_sub_organisation[lookupKey],""))))</f>
        <v/>
      </c>
      <c r="AP275" s="3" t="str">
        <f t="shared" si="90"/>
        <v/>
      </c>
      <c r="AQ275" s="3" t="str">
        <f>IF($A275="","",IF((AND($A275="ADD",OR(AP275="",AP275="Vested Assets"))),"12",(_xlfn.XLOOKUP(AP275,ud_work_category[lookupValue],ud_work_category[lookupKey],""))))</f>
        <v/>
      </c>
      <c r="AR275" s="20"/>
      <c r="AS275" s="2" t="str">
        <f t="shared" si="91"/>
        <v/>
      </c>
      <c r="AT275" s="2" t="str">
        <f t="shared" si="92"/>
        <v/>
      </c>
      <c r="AU275" s="3" t="str">
        <f t="shared" si="93"/>
        <v/>
      </c>
      <c r="AV275" s="3" t="str">
        <f>IF($A275="","",IF((AND($A275="ADD",OR(AU275="",AU275="Excellent"))),"1",(_xlfn.XLOOKUP(AU275,condition[lookupValue],condition[lookupKey],""))))</f>
        <v/>
      </c>
      <c r="AW275" s="21" t="str">
        <f t="shared" si="94"/>
        <v/>
      </c>
      <c r="AX275" s="5"/>
    </row>
    <row r="276" spans="2:50" x14ac:dyDescent="0.25">
      <c r="B276" s="4"/>
      <c r="E276" s="3" t="str">
        <f>IF($A276="ADD",IF(NOT(ISBLANK(D276)),_xlfn.XLOOKUP(D276,roadnames[lookupValue],roadnames[lookupKey],"ERROR"),""), "")</f>
        <v/>
      </c>
      <c r="F276" s="4"/>
      <c r="G276" s="4"/>
      <c r="H276" s="19"/>
      <c r="I276" s="19"/>
      <c r="K276" s="3" t="str">
        <f>IF($A276="ADD",IF(NOT(ISBLANK(J276)),_xlfn.XLOOKUP(J276,side[lookupValue],side[lookupKey],"ERROR"),""), "")</f>
        <v/>
      </c>
      <c r="L276" s="19" t="str">
        <f t="shared" si="76"/>
        <v/>
      </c>
      <c r="M276" s="4"/>
      <c r="O276" s="3" t="str">
        <f>IF($A276="ADD",IF(NOT(ISBLANK(N276)),_xlfn.XLOOKUP(N276,len_adjust_rsn[lookupValue],len_adjust_rsn[lookupKey],"ERROR"),""), "")</f>
        <v/>
      </c>
      <c r="P276" s="19"/>
      <c r="Q276" s="19" t="str">
        <f t="shared" si="77"/>
        <v/>
      </c>
      <c r="R276" s="19"/>
      <c r="S276" s="19" t="str">
        <f t="shared" si="78"/>
        <v/>
      </c>
      <c r="U276" s="3" t="str">
        <f>IF($A276="ADD",IF(NOT(ISBLANK(T276)),_xlfn.XLOOKUP(T276,ud_stopping_place_type[lookupValue],ud_stopping_place_type[lookupKey],"ERROR"),""), "")</f>
        <v/>
      </c>
      <c r="V276" s="2" t="str">
        <f t="shared" si="79"/>
        <v/>
      </c>
      <c r="W276" s="2" t="str">
        <f t="shared" si="80"/>
        <v/>
      </c>
      <c r="X276" s="2" t="str">
        <f t="shared" si="81"/>
        <v/>
      </c>
      <c r="Y276" s="2" t="str">
        <f t="shared" si="82"/>
        <v/>
      </c>
      <c r="Z276" s="2" t="str">
        <f t="shared" si="83"/>
        <v/>
      </c>
      <c r="AA276" s="2" t="str">
        <f t="shared" si="84"/>
        <v/>
      </c>
      <c r="AB276" s="2" t="str">
        <f t="shared" si="85"/>
        <v/>
      </c>
      <c r="AD276" s="21"/>
      <c r="AE276" s="3" t="str">
        <f t="shared" si="86"/>
        <v/>
      </c>
      <c r="AF276" s="3" t="str">
        <f>IF($A276="","",IF((AND($A276="ADD",OR(AE276="",AE276="In Use"))),"5",(_xlfn.XLOOKUP(AE276,ud_asset_status[lookupValue],ud_asset_status[lookupKey],""))))</f>
        <v/>
      </c>
      <c r="AG276" s="21"/>
      <c r="AI276" s="3" t="str">
        <f>IF($A276="ADD",IF(NOT(ISBLANK(AH276)),_xlfn.XLOOKUP(AH276,ar_replace_reason[lookupValue],ar_replace_reason[lookupKey],"ERROR"),""), "")</f>
        <v/>
      </c>
      <c r="AJ276" s="3" t="str">
        <f t="shared" si="87"/>
        <v/>
      </c>
      <c r="AK276" s="3" t="str">
        <f>IF($A276="","",IF((AND($A276="ADD",OR(AJ276="",AJ276="Queenstown-Lakes District Council"))),"70",(_xlfn.XLOOKUP(AJ276,ud_organisation_owner[lookupValue],ud_organisation_owner[lookupKey],""))))</f>
        <v/>
      </c>
      <c r="AL276" s="3" t="str">
        <f t="shared" si="88"/>
        <v/>
      </c>
      <c r="AM276" s="3" t="str">
        <f>IF($A276="","",IF((AND($A276="ADD",OR(AL276="",AL276="Queenstown-Lakes District Council"))),"70",(_xlfn.XLOOKUP(AL276,ud_organisation_owner[lookupValue],ud_organisation_owner[lookupKey],""))))</f>
        <v/>
      </c>
      <c r="AN276" s="3" t="str">
        <f t="shared" si="89"/>
        <v/>
      </c>
      <c r="AO276" s="3" t="str">
        <f>IF($A276="","",IF((AND($A276="ADD",OR(AN276="",AN276="Local Authority"))),"17",(_xlfn.XLOOKUP(AN276,ud_sub_organisation[lookupValue],ud_sub_organisation[lookupKey],""))))</f>
        <v/>
      </c>
      <c r="AP276" s="3" t="str">
        <f t="shared" si="90"/>
        <v/>
      </c>
      <c r="AQ276" s="3" t="str">
        <f>IF($A276="","",IF((AND($A276="ADD",OR(AP276="",AP276="Vested Assets"))),"12",(_xlfn.XLOOKUP(AP276,ud_work_category[lookupValue],ud_work_category[lookupKey],""))))</f>
        <v/>
      </c>
      <c r="AR276" s="20"/>
      <c r="AS276" s="2" t="str">
        <f t="shared" si="91"/>
        <v/>
      </c>
      <c r="AT276" s="2" t="str">
        <f t="shared" si="92"/>
        <v/>
      </c>
      <c r="AU276" s="3" t="str">
        <f t="shared" si="93"/>
        <v/>
      </c>
      <c r="AV276" s="3" t="str">
        <f>IF($A276="","",IF((AND($A276="ADD",OR(AU276="",AU276="Excellent"))),"1",(_xlfn.XLOOKUP(AU276,condition[lookupValue],condition[lookupKey],""))))</f>
        <v/>
      </c>
      <c r="AW276" s="21" t="str">
        <f t="shared" si="94"/>
        <v/>
      </c>
      <c r="AX276" s="5"/>
    </row>
    <row r="277" spans="2:50" x14ac:dyDescent="0.25">
      <c r="B277" s="4"/>
      <c r="E277" s="3" t="str">
        <f>IF($A277="ADD",IF(NOT(ISBLANK(D277)),_xlfn.XLOOKUP(D277,roadnames[lookupValue],roadnames[lookupKey],"ERROR"),""), "")</f>
        <v/>
      </c>
      <c r="F277" s="4"/>
      <c r="G277" s="4"/>
      <c r="H277" s="19"/>
      <c r="I277" s="19"/>
      <c r="K277" s="3" t="str">
        <f>IF($A277="ADD",IF(NOT(ISBLANK(J277)),_xlfn.XLOOKUP(J277,side[lookupValue],side[lookupKey],"ERROR"),""), "")</f>
        <v/>
      </c>
      <c r="L277" s="19" t="str">
        <f t="shared" si="76"/>
        <v/>
      </c>
      <c r="M277" s="4"/>
      <c r="O277" s="3" t="str">
        <f>IF($A277="ADD",IF(NOT(ISBLANK(N277)),_xlfn.XLOOKUP(N277,len_adjust_rsn[lookupValue],len_adjust_rsn[lookupKey],"ERROR"),""), "")</f>
        <v/>
      </c>
      <c r="P277" s="19"/>
      <c r="Q277" s="19" t="str">
        <f t="shared" si="77"/>
        <v/>
      </c>
      <c r="R277" s="19"/>
      <c r="S277" s="19" t="str">
        <f t="shared" si="78"/>
        <v/>
      </c>
      <c r="U277" s="3" t="str">
        <f>IF($A277="ADD",IF(NOT(ISBLANK(T277)),_xlfn.XLOOKUP(T277,ud_stopping_place_type[lookupValue],ud_stopping_place_type[lookupKey],"ERROR"),""), "")</f>
        <v/>
      </c>
      <c r="V277" s="2" t="str">
        <f t="shared" si="79"/>
        <v/>
      </c>
      <c r="W277" s="2" t="str">
        <f t="shared" si="80"/>
        <v/>
      </c>
      <c r="X277" s="2" t="str">
        <f t="shared" si="81"/>
        <v/>
      </c>
      <c r="Y277" s="2" t="str">
        <f t="shared" si="82"/>
        <v/>
      </c>
      <c r="Z277" s="2" t="str">
        <f t="shared" si="83"/>
        <v/>
      </c>
      <c r="AA277" s="2" t="str">
        <f t="shared" si="84"/>
        <v/>
      </c>
      <c r="AB277" s="2" t="str">
        <f t="shared" si="85"/>
        <v/>
      </c>
      <c r="AD277" s="21"/>
      <c r="AE277" s="3" t="str">
        <f t="shared" si="86"/>
        <v/>
      </c>
      <c r="AF277" s="3" t="str">
        <f>IF($A277="","",IF((AND($A277="ADD",OR(AE277="",AE277="In Use"))),"5",(_xlfn.XLOOKUP(AE277,ud_asset_status[lookupValue],ud_asset_status[lookupKey],""))))</f>
        <v/>
      </c>
      <c r="AG277" s="21"/>
      <c r="AI277" s="3" t="str">
        <f>IF($A277="ADD",IF(NOT(ISBLANK(AH277)),_xlfn.XLOOKUP(AH277,ar_replace_reason[lookupValue],ar_replace_reason[lookupKey],"ERROR"),""), "")</f>
        <v/>
      </c>
      <c r="AJ277" s="3" t="str">
        <f t="shared" si="87"/>
        <v/>
      </c>
      <c r="AK277" s="3" t="str">
        <f>IF($A277="","",IF((AND($A277="ADD",OR(AJ277="",AJ277="Queenstown-Lakes District Council"))),"70",(_xlfn.XLOOKUP(AJ277,ud_organisation_owner[lookupValue],ud_organisation_owner[lookupKey],""))))</f>
        <v/>
      </c>
      <c r="AL277" s="3" t="str">
        <f t="shared" si="88"/>
        <v/>
      </c>
      <c r="AM277" s="3" t="str">
        <f>IF($A277="","",IF((AND($A277="ADD",OR(AL277="",AL277="Queenstown-Lakes District Council"))),"70",(_xlfn.XLOOKUP(AL277,ud_organisation_owner[lookupValue],ud_organisation_owner[lookupKey],""))))</f>
        <v/>
      </c>
      <c r="AN277" s="3" t="str">
        <f t="shared" si="89"/>
        <v/>
      </c>
      <c r="AO277" s="3" t="str">
        <f>IF($A277="","",IF((AND($A277="ADD",OR(AN277="",AN277="Local Authority"))),"17",(_xlfn.XLOOKUP(AN277,ud_sub_organisation[lookupValue],ud_sub_organisation[lookupKey],""))))</f>
        <v/>
      </c>
      <c r="AP277" s="3" t="str">
        <f t="shared" si="90"/>
        <v/>
      </c>
      <c r="AQ277" s="3" t="str">
        <f>IF($A277="","",IF((AND($A277="ADD",OR(AP277="",AP277="Vested Assets"))),"12",(_xlfn.XLOOKUP(AP277,ud_work_category[lookupValue],ud_work_category[lookupKey],""))))</f>
        <v/>
      </c>
      <c r="AR277" s="20"/>
      <c r="AS277" s="2" t="str">
        <f t="shared" si="91"/>
        <v/>
      </c>
      <c r="AT277" s="2" t="str">
        <f t="shared" si="92"/>
        <v/>
      </c>
      <c r="AU277" s="3" t="str">
        <f t="shared" si="93"/>
        <v/>
      </c>
      <c r="AV277" s="3" t="str">
        <f>IF($A277="","",IF((AND($A277="ADD",OR(AU277="",AU277="Excellent"))),"1",(_xlfn.XLOOKUP(AU277,condition[lookupValue],condition[lookupKey],""))))</f>
        <v/>
      </c>
      <c r="AW277" s="21" t="str">
        <f t="shared" si="94"/>
        <v/>
      </c>
      <c r="AX277" s="5"/>
    </row>
    <row r="278" spans="2:50" x14ac:dyDescent="0.25">
      <c r="B278" s="4"/>
      <c r="E278" s="3" t="str">
        <f>IF($A278="ADD",IF(NOT(ISBLANK(D278)),_xlfn.XLOOKUP(D278,roadnames[lookupValue],roadnames[lookupKey],"ERROR"),""), "")</f>
        <v/>
      </c>
      <c r="F278" s="4"/>
      <c r="G278" s="4"/>
      <c r="H278" s="19"/>
      <c r="I278" s="19"/>
      <c r="K278" s="3" t="str">
        <f>IF($A278="ADD",IF(NOT(ISBLANK(J278)),_xlfn.XLOOKUP(J278,side[lookupValue],side[lookupKey],"ERROR"),""), "")</f>
        <v/>
      </c>
      <c r="L278" s="19" t="str">
        <f t="shared" si="76"/>
        <v/>
      </c>
      <c r="M278" s="4"/>
      <c r="O278" s="3" t="str">
        <f>IF($A278="ADD",IF(NOT(ISBLANK(N278)),_xlfn.XLOOKUP(N278,len_adjust_rsn[lookupValue],len_adjust_rsn[lookupKey],"ERROR"),""), "")</f>
        <v/>
      </c>
      <c r="P278" s="19"/>
      <c r="Q278" s="19" t="str">
        <f t="shared" si="77"/>
        <v/>
      </c>
      <c r="R278" s="19"/>
      <c r="S278" s="19" t="str">
        <f t="shared" si="78"/>
        <v/>
      </c>
      <c r="U278" s="3" t="str">
        <f>IF($A278="ADD",IF(NOT(ISBLANK(T278)),_xlfn.XLOOKUP(T278,ud_stopping_place_type[lookupValue],ud_stopping_place_type[lookupKey],"ERROR"),""), "")</f>
        <v/>
      </c>
      <c r="V278" s="2" t="str">
        <f t="shared" si="79"/>
        <v/>
      </c>
      <c r="W278" s="2" t="str">
        <f t="shared" si="80"/>
        <v/>
      </c>
      <c r="X278" s="2" t="str">
        <f t="shared" si="81"/>
        <v/>
      </c>
      <c r="Y278" s="2" t="str">
        <f t="shared" si="82"/>
        <v/>
      </c>
      <c r="Z278" s="2" t="str">
        <f t="shared" si="83"/>
        <v/>
      </c>
      <c r="AA278" s="2" t="str">
        <f t="shared" si="84"/>
        <v/>
      </c>
      <c r="AB278" s="2" t="str">
        <f t="shared" si="85"/>
        <v/>
      </c>
      <c r="AD278" s="21"/>
      <c r="AE278" s="3" t="str">
        <f t="shared" si="86"/>
        <v/>
      </c>
      <c r="AF278" s="3" t="str">
        <f>IF($A278="","",IF((AND($A278="ADD",OR(AE278="",AE278="In Use"))),"5",(_xlfn.XLOOKUP(AE278,ud_asset_status[lookupValue],ud_asset_status[lookupKey],""))))</f>
        <v/>
      </c>
      <c r="AG278" s="21"/>
      <c r="AI278" s="3" t="str">
        <f>IF($A278="ADD",IF(NOT(ISBLANK(AH278)),_xlfn.XLOOKUP(AH278,ar_replace_reason[lookupValue],ar_replace_reason[lookupKey],"ERROR"),""), "")</f>
        <v/>
      </c>
      <c r="AJ278" s="3" t="str">
        <f t="shared" si="87"/>
        <v/>
      </c>
      <c r="AK278" s="3" t="str">
        <f>IF($A278="","",IF((AND($A278="ADD",OR(AJ278="",AJ278="Queenstown-Lakes District Council"))),"70",(_xlfn.XLOOKUP(AJ278,ud_organisation_owner[lookupValue],ud_organisation_owner[lookupKey],""))))</f>
        <v/>
      </c>
      <c r="AL278" s="3" t="str">
        <f t="shared" si="88"/>
        <v/>
      </c>
      <c r="AM278" s="3" t="str">
        <f>IF($A278="","",IF((AND($A278="ADD",OR(AL278="",AL278="Queenstown-Lakes District Council"))),"70",(_xlfn.XLOOKUP(AL278,ud_organisation_owner[lookupValue],ud_organisation_owner[lookupKey],""))))</f>
        <v/>
      </c>
      <c r="AN278" s="3" t="str">
        <f t="shared" si="89"/>
        <v/>
      </c>
      <c r="AO278" s="3" t="str">
        <f>IF($A278="","",IF((AND($A278="ADD",OR(AN278="",AN278="Local Authority"))),"17",(_xlfn.XLOOKUP(AN278,ud_sub_organisation[lookupValue],ud_sub_organisation[lookupKey],""))))</f>
        <v/>
      </c>
      <c r="AP278" s="3" t="str">
        <f t="shared" si="90"/>
        <v/>
      </c>
      <c r="AQ278" s="3" t="str">
        <f>IF($A278="","",IF((AND($A278="ADD",OR(AP278="",AP278="Vested Assets"))),"12",(_xlfn.XLOOKUP(AP278,ud_work_category[lookupValue],ud_work_category[lookupKey],""))))</f>
        <v/>
      </c>
      <c r="AR278" s="20"/>
      <c r="AS278" s="2" t="str">
        <f t="shared" si="91"/>
        <v/>
      </c>
      <c r="AT278" s="2" t="str">
        <f t="shared" si="92"/>
        <v/>
      </c>
      <c r="AU278" s="3" t="str">
        <f t="shared" si="93"/>
        <v/>
      </c>
      <c r="AV278" s="3" t="str">
        <f>IF($A278="","",IF((AND($A278="ADD",OR(AU278="",AU278="Excellent"))),"1",(_xlfn.XLOOKUP(AU278,condition[lookupValue],condition[lookupKey],""))))</f>
        <v/>
      </c>
      <c r="AW278" s="21" t="str">
        <f t="shared" si="94"/>
        <v/>
      </c>
      <c r="AX278" s="5"/>
    </row>
    <row r="279" spans="2:50" x14ac:dyDescent="0.25">
      <c r="B279" s="4"/>
      <c r="E279" s="3" t="str">
        <f>IF($A279="ADD",IF(NOT(ISBLANK(D279)),_xlfn.XLOOKUP(D279,roadnames[lookupValue],roadnames[lookupKey],"ERROR"),""), "")</f>
        <v/>
      </c>
      <c r="F279" s="4"/>
      <c r="G279" s="4"/>
      <c r="H279" s="19"/>
      <c r="I279" s="19"/>
      <c r="K279" s="3" t="str">
        <f>IF($A279="ADD",IF(NOT(ISBLANK(J279)),_xlfn.XLOOKUP(J279,side[lookupValue],side[lookupKey],"ERROR"),""), "")</f>
        <v/>
      </c>
      <c r="L279" s="19" t="str">
        <f t="shared" si="76"/>
        <v/>
      </c>
      <c r="M279" s="4"/>
      <c r="O279" s="3" t="str">
        <f>IF($A279="ADD",IF(NOT(ISBLANK(N279)),_xlfn.XLOOKUP(N279,len_adjust_rsn[lookupValue],len_adjust_rsn[lookupKey],"ERROR"),""), "")</f>
        <v/>
      </c>
      <c r="P279" s="19"/>
      <c r="Q279" s="19" t="str">
        <f t="shared" si="77"/>
        <v/>
      </c>
      <c r="R279" s="19"/>
      <c r="S279" s="19" t="str">
        <f t="shared" si="78"/>
        <v/>
      </c>
      <c r="U279" s="3" t="str">
        <f>IF($A279="ADD",IF(NOT(ISBLANK(T279)),_xlfn.XLOOKUP(T279,ud_stopping_place_type[lookupValue],ud_stopping_place_type[lookupKey],"ERROR"),""), "")</f>
        <v/>
      </c>
      <c r="V279" s="2" t="str">
        <f t="shared" si="79"/>
        <v/>
      </c>
      <c r="W279" s="2" t="str">
        <f t="shared" si="80"/>
        <v/>
      </c>
      <c r="X279" s="2" t="str">
        <f t="shared" si="81"/>
        <v/>
      </c>
      <c r="Y279" s="2" t="str">
        <f t="shared" si="82"/>
        <v/>
      </c>
      <c r="Z279" s="2" t="str">
        <f t="shared" si="83"/>
        <v/>
      </c>
      <c r="AA279" s="2" t="str">
        <f t="shared" si="84"/>
        <v/>
      </c>
      <c r="AB279" s="2" t="str">
        <f t="shared" si="85"/>
        <v/>
      </c>
      <c r="AD279" s="21"/>
      <c r="AE279" s="3" t="str">
        <f t="shared" si="86"/>
        <v/>
      </c>
      <c r="AF279" s="3" t="str">
        <f>IF($A279="","",IF((AND($A279="ADD",OR(AE279="",AE279="In Use"))),"5",(_xlfn.XLOOKUP(AE279,ud_asset_status[lookupValue],ud_asset_status[lookupKey],""))))</f>
        <v/>
      </c>
      <c r="AG279" s="21"/>
      <c r="AI279" s="3" t="str">
        <f>IF($A279="ADD",IF(NOT(ISBLANK(AH279)),_xlfn.XLOOKUP(AH279,ar_replace_reason[lookupValue],ar_replace_reason[lookupKey],"ERROR"),""), "")</f>
        <v/>
      </c>
      <c r="AJ279" s="3" t="str">
        <f t="shared" si="87"/>
        <v/>
      </c>
      <c r="AK279" s="3" t="str">
        <f>IF($A279="","",IF((AND($A279="ADD",OR(AJ279="",AJ279="Queenstown-Lakes District Council"))),"70",(_xlfn.XLOOKUP(AJ279,ud_organisation_owner[lookupValue],ud_organisation_owner[lookupKey],""))))</f>
        <v/>
      </c>
      <c r="AL279" s="3" t="str">
        <f t="shared" si="88"/>
        <v/>
      </c>
      <c r="AM279" s="3" t="str">
        <f>IF($A279="","",IF((AND($A279="ADD",OR(AL279="",AL279="Queenstown-Lakes District Council"))),"70",(_xlfn.XLOOKUP(AL279,ud_organisation_owner[lookupValue],ud_organisation_owner[lookupKey],""))))</f>
        <v/>
      </c>
      <c r="AN279" s="3" t="str">
        <f t="shared" si="89"/>
        <v/>
      </c>
      <c r="AO279" s="3" t="str">
        <f>IF($A279="","",IF((AND($A279="ADD",OR(AN279="",AN279="Local Authority"))),"17",(_xlfn.XLOOKUP(AN279,ud_sub_organisation[lookupValue],ud_sub_organisation[lookupKey],""))))</f>
        <v/>
      </c>
      <c r="AP279" s="3" t="str">
        <f t="shared" si="90"/>
        <v/>
      </c>
      <c r="AQ279" s="3" t="str">
        <f>IF($A279="","",IF((AND($A279="ADD",OR(AP279="",AP279="Vested Assets"))),"12",(_xlfn.XLOOKUP(AP279,ud_work_category[lookupValue],ud_work_category[lookupKey],""))))</f>
        <v/>
      </c>
      <c r="AR279" s="20"/>
      <c r="AS279" s="2" t="str">
        <f t="shared" si="91"/>
        <v/>
      </c>
      <c r="AT279" s="2" t="str">
        <f t="shared" si="92"/>
        <v/>
      </c>
      <c r="AU279" s="3" t="str">
        <f t="shared" si="93"/>
        <v/>
      </c>
      <c r="AV279" s="3" t="str">
        <f>IF($A279="","",IF((AND($A279="ADD",OR(AU279="",AU279="Excellent"))),"1",(_xlfn.XLOOKUP(AU279,condition[lookupValue],condition[lookupKey],""))))</f>
        <v/>
      </c>
      <c r="AW279" s="21" t="str">
        <f t="shared" si="94"/>
        <v/>
      </c>
      <c r="AX279" s="5"/>
    </row>
    <row r="280" spans="2:50" x14ac:dyDescent="0.25">
      <c r="B280" s="4"/>
      <c r="E280" s="3" t="str">
        <f>IF($A280="ADD",IF(NOT(ISBLANK(D280)),_xlfn.XLOOKUP(D280,roadnames[lookupValue],roadnames[lookupKey],"ERROR"),""), "")</f>
        <v/>
      </c>
      <c r="F280" s="4"/>
      <c r="G280" s="4"/>
      <c r="H280" s="19"/>
      <c r="I280" s="19"/>
      <c r="K280" s="3" t="str">
        <f>IF($A280="ADD",IF(NOT(ISBLANK(J280)),_xlfn.XLOOKUP(J280,side[lookupValue],side[lookupKey],"ERROR"),""), "")</f>
        <v/>
      </c>
      <c r="L280" s="19" t="str">
        <f t="shared" si="76"/>
        <v/>
      </c>
      <c r="M280" s="4"/>
      <c r="O280" s="3" t="str">
        <f>IF($A280="ADD",IF(NOT(ISBLANK(N280)),_xlfn.XLOOKUP(N280,len_adjust_rsn[lookupValue],len_adjust_rsn[lookupKey],"ERROR"),""), "")</f>
        <v/>
      </c>
      <c r="P280" s="19"/>
      <c r="Q280" s="19" t="str">
        <f t="shared" si="77"/>
        <v/>
      </c>
      <c r="R280" s="19"/>
      <c r="S280" s="19" t="str">
        <f t="shared" si="78"/>
        <v/>
      </c>
      <c r="U280" s="3" t="str">
        <f>IF($A280="ADD",IF(NOT(ISBLANK(T280)),_xlfn.XLOOKUP(T280,ud_stopping_place_type[lookupValue],ud_stopping_place_type[lookupKey],"ERROR"),""), "")</f>
        <v/>
      </c>
      <c r="V280" s="2" t="str">
        <f t="shared" si="79"/>
        <v/>
      </c>
      <c r="W280" s="2" t="str">
        <f t="shared" si="80"/>
        <v/>
      </c>
      <c r="X280" s="2" t="str">
        <f t="shared" si="81"/>
        <v/>
      </c>
      <c r="Y280" s="2" t="str">
        <f t="shared" si="82"/>
        <v/>
      </c>
      <c r="Z280" s="2" t="str">
        <f t="shared" si="83"/>
        <v/>
      </c>
      <c r="AA280" s="2" t="str">
        <f t="shared" si="84"/>
        <v/>
      </c>
      <c r="AB280" s="2" t="str">
        <f t="shared" si="85"/>
        <v/>
      </c>
      <c r="AD280" s="21"/>
      <c r="AE280" s="3" t="str">
        <f t="shared" si="86"/>
        <v/>
      </c>
      <c r="AF280" s="3" t="str">
        <f>IF($A280="","",IF((AND($A280="ADD",OR(AE280="",AE280="In Use"))),"5",(_xlfn.XLOOKUP(AE280,ud_asset_status[lookupValue],ud_asset_status[lookupKey],""))))</f>
        <v/>
      </c>
      <c r="AG280" s="21"/>
      <c r="AI280" s="3" t="str">
        <f>IF($A280="ADD",IF(NOT(ISBLANK(AH280)),_xlfn.XLOOKUP(AH280,ar_replace_reason[lookupValue],ar_replace_reason[lookupKey],"ERROR"),""), "")</f>
        <v/>
      </c>
      <c r="AJ280" s="3" t="str">
        <f t="shared" si="87"/>
        <v/>
      </c>
      <c r="AK280" s="3" t="str">
        <f>IF($A280="","",IF((AND($A280="ADD",OR(AJ280="",AJ280="Queenstown-Lakes District Council"))),"70",(_xlfn.XLOOKUP(AJ280,ud_organisation_owner[lookupValue],ud_organisation_owner[lookupKey],""))))</f>
        <v/>
      </c>
      <c r="AL280" s="3" t="str">
        <f t="shared" si="88"/>
        <v/>
      </c>
      <c r="AM280" s="3" t="str">
        <f>IF($A280="","",IF((AND($A280="ADD",OR(AL280="",AL280="Queenstown-Lakes District Council"))),"70",(_xlfn.XLOOKUP(AL280,ud_organisation_owner[lookupValue],ud_organisation_owner[lookupKey],""))))</f>
        <v/>
      </c>
      <c r="AN280" s="3" t="str">
        <f t="shared" si="89"/>
        <v/>
      </c>
      <c r="AO280" s="3" t="str">
        <f>IF($A280="","",IF((AND($A280="ADD",OR(AN280="",AN280="Local Authority"))),"17",(_xlfn.XLOOKUP(AN280,ud_sub_organisation[lookupValue],ud_sub_organisation[lookupKey],""))))</f>
        <v/>
      </c>
      <c r="AP280" s="3" t="str">
        <f t="shared" si="90"/>
        <v/>
      </c>
      <c r="AQ280" s="3" t="str">
        <f>IF($A280="","",IF((AND($A280="ADD",OR(AP280="",AP280="Vested Assets"))),"12",(_xlfn.XLOOKUP(AP280,ud_work_category[lookupValue],ud_work_category[lookupKey],""))))</f>
        <v/>
      </c>
      <c r="AR280" s="20"/>
      <c r="AS280" s="2" t="str">
        <f t="shared" si="91"/>
        <v/>
      </c>
      <c r="AT280" s="2" t="str">
        <f t="shared" si="92"/>
        <v/>
      </c>
      <c r="AU280" s="3" t="str">
        <f t="shared" si="93"/>
        <v/>
      </c>
      <c r="AV280" s="3" t="str">
        <f>IF($A280="","",IF((AND($A280="ADD",OR(AU280="",AU280="Excellent"))),"1",(_xlfn.XLOOKUP(AU280,condition[lookupValue],condition[lookupKey],""))))</f>
        <v/>
      </c>
      <c r="AW280" s="21" t="str">
        <f t="shared" si="94"/>
        <v/>
      </c>
      <c r="AX280" s="5"/>
    </row>
    <row r="281" spans="2:50" x14ac:dyDescent="0.25">
      <c r="B281" s="4"/>
      <c r="E281" s="3" t="str">
        <f>IF($A281="ADD",IF(NOT(ISBLANK(D281)),_xlfn.XLOOKUP(D281,roadnames[lookupValue],roadnames[lookupKey],"ERROR"),""), "")</f>
        <v/>
      </c>
      <c r="F281" s="4"/>
      <c r="G281" s="4"/>
      <c r="H281" s="19"/>
      <c r="I281" s="19"/>
      <c r="K281" s="3" t="str">
        <f>IF($A281="ADD",IF(NOT(ISBLANK(J281)),_xlfn.XLOOKUP(J281,side[lookupValue],side[lookupKey],"ERROR"),""), "")</f>
        <v/>
      </c>
      <c r="L281" s="19" t="str">
        <f t="shared" si="76"/>
        <v/>
      </c>
      <c r="M281" s="4"/>
      <c r="O281" s="3" t="str">
        <f>IF($A281="ADD",IF(NOT(ISBLANK(N281)),_xlfn.XLOOKUP(N281,len_adjust_rsn[lookupValue],len_adjust_rsn[lookupKey],"ERROR"),""), "")</f>
        <v/>
      </c>
      <c r="P281" s="19"/>
      <c r="Q281" s="19" t="str">
        <f t="shared" si="77"/>
        <v/>
      </c>
      <c r="R281" s="19"/>
      <c r="S281" s="19" t="str">
        <f t="shared" si="78"/>
        <v/>
      </c>
      <c r="U281" s="3" t="str">
        <f>IF($A281="ADD",IF(NOT(ISBLANK(T281)),_xlfn.XLOOKUP(T281,ud_stopping_place_type[lookupValue],ud_stopping_place_type[lookupKey],"ERROR"),""), "")</f>
        <v/>
      </c>
      <c r="V281" s="2" t="str">
        <f t="shared" si="79"/>
        <v/>
      </c>
      <c r="W281" s="2" t="str">
        <f t="shared" si="80"/>
        <v/>
      </c>
      <c r="X281" s="2" t="str">
        <f t="shared" si="81"/>
        <v/>
      </c>
      <c r="Y281" s="2" t="str">
        <f t="shared" si="82"/>
        <v/>
      </c>
      <c r="Z281" s="2" t="str">
        <f t="shared" si="83"/>
        <v/>
      </c>
      <c r="AA281" s="2" t="str">
        <f t="shared" si="84"/>
        <v/>
      </c>
      <c r="AB281" s="2" t="str">
        <f t="shared" si="85"/>
        <v/>
      </c>
      <c r="AD281" s="21"/>
      <c r="AE281" s="3" t="str">
        <f t="shared" si="86"/>
        <v/>
      </c>
      <c r="AF281" s="3" t="str">
        <f>IF($A281="","",IF((AND($A281="ADD",OR(AE281="",AE281="In Use"))),"5",(_xlfn.XLOOKUP(AE281,ud_asset_status[lookupValue],ud_asset_status[lookupKey],""))))</f>
        <v/>
      </c>
      <c r="AG281" s="21"/>
      <c r="AI281" s="3" t="str">
        <f>IF($A281="ADD",IF(NOT(ISBLANK(AH281)),_xlfn.XLOOKUP(AH281,ar_replace_reason[lookupValue],ar_replace_reason[lookupKey],"ERROR"),""), "")</f>
        <v/>
      </c>
      <c r="AJ281" s="3" t="str">
        <f t="shared" si="87"/>
        <v/>
      </c>
      <c r="AK281" s="3" t="str">
        <f>IF($A281="","",IF((AND($A281="ADD",OR(AJ281="",AJ281="Queenstown-Lakes District Council"))),"70",(_xlfn.XLOOKUP(AJ281,ud_organisation_owner[lookupValue],ud_organisation_owner[lookupKey],""))))</f>
        <v/>
      </c>
      <c r="AL281" s="3" t="str">
        <f t="shared" si="88"/>
        <v/>
      </c>
      <c r="AM281" s="3" t="str">
        <f>IF($A281="","",IF((AND($A281="ADD",OR(AL281="",AL281="Queenstown-Lakes District Council"))),"70",(_xlfn.XLOOKUP(AL281,ud_organisation_owner[lookupValue],ud_organisation_owner[lookupKey],""))))</f>
        <v/>
      </c>
      <c r="AN281" s="3" t="str">
        <f t="shared" si="89"/>
        <v/>
      </c>
      <c r="AO281" s="3" t="str">
        <f>IF($A281="","",IF((AND($A281="ADD",OR(AN281="",AN281="Local Authority"))),"17",(_xlfn.XLOOKUP(AN281,ud_sub_organisation[lookupValue],ud_sub_organisation[lookupKey],""))))</f>
        <v/>
      </c>
      <c r="AP281" s="3" t="str">
        <f t="shared" si="90"/>
        <v/>
      </c>
      <c r="AQ281" s="3" t="str">
        <f>IF($A281="","",IF((AND($A281="ADD",OR(AP281="",AP281="Vested Assets"))),"12",(_xlfn.XLOOKUP(AP281,ud_work_category[lookupValue],ud_work_category[lookupKey],""))))</f>
        <v/>
      </c>
      <c r="AR281" s="20"/>
      <c r="AS281" s="2" t="str">
        <f t="shared" si="91"/>
        <v/>
      </c>
      <c r="AT281" s="2" t="str">
        <f t="shared" si="92"/>
        <v/>
      </c>
      <c r="AU281" s="3" t="str">
        <f t="shared" si="93"/>
        <v/>
      </c>
      <c r="AV281" s="3" t="str">
        <f>IF($A281="","",IF((AND($A281="ADD",OR(AU281="",AU281="Excellent"))),"1",(_xlfn.XLOOKUP(AU281,condition[lookupValue],condition[lookupKey],""))))</f>
        <v/>
      </c>
      <c r="AW281" s="21" t="str">
        <f t="shared" si="94"/>
        <v/>
      </c>
      <c r="AX281" s="5"/>
    </row>
    <row r="282" spans="2:50" x14ac:dyDescent="0.25">
      <c r="B282" s="4"/>
      <c r="E282" s="3" t="str">
        <f>IF($A282="ADD",IF(NOT(ISBLANK(D282)),_xlfn.XLOOKUP(D282,roadnames[lookupValue],roadnames[lookupKey],"ERROR"),""), "")</f>
        <v/>
      </c>
      <c r="F282" s="4"/>
      <c r="G282" s="4"/>
      <c r="H282" s="19"/>
      <c r="I282" s="19"/>
      <c r="K282" s="3" t="str">
        <f>IF($A282="ADD",IF(NOT(ISBLANK(J282)),_xlfn.XLOOKUP(J282,side[lookupValue],side[lookupKey],"ERROR"),""), "")</f>
        <v/>
      </c>
      <c r="L282" s="19" t="str">
        <f t="shared" si="76"/>
        <v/>
      </c>
      <c r="M282" s="4"/>
      <c r="O282" s="3" t="str">
        <f>IF($A282="ADD",IF(NOT(ISBLANK(N282)),_xlfn.XLOOKUP(N282,len_adjust_rsn[lookupValue],len_adjust_rsn[lookupKey],"ERROR"),""), "")</f>
        <v/>
      </c>
      <c r="P282" s="19"/>
      <c r="Q282" s="19" t="str">
        <f t="shared" si="77"/>
        <v/>
      </c>
      <c r="R282" s="19"/>
      <c r="S282" s="19" t="str">
        <f t="shared" si="78"/>
        <v/>
      </c>
      <c r="U282" s="3" t="str">
        <f>IF($A282="ADD",IF(NOT(ISBLANK(T282)),_xlfn.XLOOKUP(T282,ud_stopping_place_type[lookupValue],ud_stopping_place_type[lookupKey],"ERROR"),""), "")</f>
        <v/>
      </c>
      <c r="V282" s="2" t="str">
        <f t="shared" si="79"/>
        <v/>
      </c>
      <c r="W282" s="2" t="str">
        <f t="shared" si="80"/>
        <v/>
      </c>
      <c r="X282" s="2" t="str">
        <f t="shared" si="81"/>
        <v/>
      </c>
      <c r="Y282" s="2" t="str">
        <f t="shared" si="82"/>
        <v/>
      </c>
      <c r="Z282" s="2" t="str">
        <f t="shared" si="83"/>
        <v/>
      </c>
      <c r="AA282" s="2" t="str">
        <f t="shared" si="84"/>
        <v/>
      </c>
      <c r="AB282" s="2" t="str">
        <f t="shared" si="85"/>
        <v/>
      </c>
      <c r="AD282" s="21"/>
      <c r="AE282" s="3" t="str">
        <f t="shared" si="86"/>
        <v/>
      </c>
      <c r="AF282" s="3" t="str">
        <f>IF($A282="","",IF((AND($A282="ADD",OR(AE282="",AE282="In Use"))),"5",(_xlfn.XLOOKUP(AE282,ud_asset_status[lookupValue],ud_asset_status[lookupKey],""))))</f>
        <v/>
      </c>
      <c r="AG282" s="21"/>
      <c r="AI282" s="3" t="str">
        <f>IF($A282="ADD",IF(NOT(ISBLANK(AH282)),_xlfn.XLOOKUP(AH282,ar_replace_reason[lookupValue],ar_replace_reason[lookupKey],"ERROR"),""), "")</f>
        <v/>
      </c>
      <c r="AJ282" s="3" t="str">
        <f t="shared" si="87"/>
        <v/>
      </c>
      <c r="AK282" s="3" t="str">
        <f>IF($A282="","",IF((AND($A282="ADD",OR(AJ282="",AJ282="Queenstown-Lakes District Council"))),"70",(_xlfn.XLOOKUP(AJ282,ud_organisation_owner[lookupValue],ud_organisation_owner[lookupKey],""))))</f>
        <v/>
      </c>
      <c r="AL282" s="3" t="str">
        <f t="shared" si="88"/>
        <v/>
      </c>
      <c r="AM282" s="3" t="str">
        <f>IF($A282="","",IF((AND($A282="ADD",OR(AL282="",AL282="Queenstown-Lakes District Council"))),"70",(_xlfn.XLOOKUP(AL282,ud_organisation_owner[lookupValue],ud_organisation_owner[lookupKey],""))))</f>
        <v/>
      </c>
      <c r="AN282" s="3" t="str">
        <f t="shared" si="89"/>
        <v/>
      </c>
      <c r="AO282" s="3" t="str">
        <f>IF($A282="","",IF((AND($A282="ADD",OR(AN282="",AN282="Local Authority"))),"17",(_xlfn.XLOOKUP(AN282,ud_sub_organisation[lookupValue],ud_sub_organisation[lookupKey],""))))</f>
        <v/>
      </c>
      <c r="AP282" s="3" t="str">
        <f t="shared" si="90"/>
        <v/>
      </c>
      <c r="AQ282" s="3" t="str">
        <f>IF($A282="","",IF((AND($A282="ADD",OR(AP282="",AP282="Vested Assets"))),"12",(_xlfn.XLOOKUP(AP282,ud_work_category[lookupValue],ud_work_category[lookupKey],""))))</f>
        <v/>
      </c>
      <c r="AR282" s="20"/>
      <c r="AS282" s="2" t="str">
        <f t="shared" si="91"/>
        <v/>
      </c>
      <c r="AT282" s="2" t="str">
        <f t="shared" si="92"/>
        <v/>
      </c>
      <c r="AU282" s="3" t="str">
        <f t="shared" si="93"/>
        <v/>
      </c>
      <c r="AV282" s="3" t="str">
        <f>IF($A282="","",IF((AND($A282="ADD",OR(AU282="",AU282="Excellent"))),"1",(_xlfn.XLOOKUP(AU282,condition[lookupValue],condition[lookupKey],""))))</f>
        <v/>
      </c>
      <c r="AW282" s="21" t="str">
        <f t="shared" si="94"/>
        <v/>
      </c>
      <c r="AX282" s="5"/>
    </row>
    <row r="283" spans="2:50" x14ac:dyDescent="0.25">
      <c r="B283" s="4"/>
      <c r="E283" s="3" t="str">
        <f>IF($A283="ADD",IF(NOT(ISBLANK(D283)),_xlfn.XLOOKUP(D283,roadnames[lookupValue],roadnames[lookupKey],"ERROR"),""), "")</f>
        <v/>
      </c>
      <c r="F283" s="4"/>
      <c r="G283" s="4"/>
      <c r="H283" s="19"/>
      <c r="I283" s="19"/>
      <c r="K283" s="3" t="str">
        <f>IF($A283="ADD",IF(NOT(ISBLANK(J283)),_xlfn.XLOOKUP(J283,side[lookupValue],side[lookupKey],"ERROR"),""), "")</f>
        <v/>
      </c>
      <c r="L283" s="19" t="str">
        <f t="shared" si="76"/>
        <v/>
      </c>
      <c r="M283" s="4"/>
      <c r="O283" s="3" t="str">
        <f>IF($A283="ADD",IF(NOT(ISBLANK(N283)),_xlfn.XLOOKUP(N283,len_adjust_rsn[lookupValue],len_adjust_rsn[lookupKey],"ERROR"),""), "")</f>
        <v/>
      </c>
      <c r="P283" s="19"/>
      <c r="Q283" s="19" t="str">
        <f t="shared" si="77"/>
        <v/>
      </c>
      <c r="R283" s="19"/>
      <c r="S283" s="19" t="str">
        <f t="shared" si="78"/>
        <v/>
      </c>
      <c r="U283" s="3" t="str">
        <f>IF($A283="ADD",IF(NOT(ISBLANK(T283)),_xlfn.XLOOKUP(T283,ud_stopping_place_type[lookupValue],ud_stopping_place_type[lookupKey],"ERROR"),""), "")</f>
        <v/>
      </c>
      <c r="V283" s="2" t="str">
        <f t="shared" si="79"/>
        <v/>
      </c>
      <c r="W283" s="2" t="str">
        <f t="shared" si="80"/>
        <v/>
      </c>
      <c r="X283" s="2" t="str">
        <f t="shared" si="81"/>
        <v/>
      </c>
      <c r="Y283" s="2" t="str">
        <f t="shared" si="82"/>
        <v/>
      </c>
      <c r="Z283" s="2" t="str">
        <f t="shared" si="83"/>
        <v/>
      </c>
      <c r="AA283" s="2" t="str">
        <f t="shared" si="84"/>
        <v/>
      </c>
      <c r="AB283" s="2" t="str">
        <f t="shared" si="85"/>
        <v/>
      </c>
      <c r="AD283" s="21"/>
      <c r="AE283" s="3" t="str">
        <f t="shared" si="86"/>
        <v/>
      </c>
      <c r="AF283" s="3" t="str">
        <f>IF($A283="","",IF((AND($A283="ADD",OR(AE283="",AE283="In Use"))),"5",(_xlfn.XLOOKUP(AE283,ud_asset_status[lookupValue],ud_asset_status[lookupKey],""))))</f>
        <v/>
      </c>
      <c r="AG283" s="21"/>
      <c r="AI283" s="3" t="str">
        <f>IF($A283="ADD",IF(NOT(ISBLANK(AH283)),_xlfn.XLOOKUP(AH283,ar_replace_reason[lookupValue],ar_replace_reason[lookupKey],"ERROR"),""), "")</f>
        <v/>
      </c>
      <c r="AJ283" s="3" t="str">
        <f t="shared" si="87"/>
        <v/>
      </c>
      <c r="AK283" s="3" t="str">
        <f>IF($A283="","",IF((AND($A283="ADD",OR(AJ283="",AJ283="Queenstown-Lakes District Council"))),"70",(_xlfn.XLOOKUP(AJ283,ud_organisation_owner[lookupValue],ud_organisation_owner[lookupKey],""))))</f>
        <v/>
      </c>
      <c r="AL283" s="3" t="str">
        <f t="shared" si="88"/>
        <v/>
      </c>
      <c r="AM283" s="3" t="str">
        <f>IF($A283="","",IF((AND($A283="ADD",OR(AL283="",AL283="Queenstown-Lakes District Council"))),"70",(_xlfn.XLOOKUP(AL283,ud_organisation_owner[lookupValue],ud_organisation_owner[lookupKey],""))))</f>
        <v/>
      </c>
      <c r="AN283" s="3" t="str">
        <f t="shared" si="89"/>
        <v/>
      </c>
      <c r="AO283" s="3" t="str">
        <f>IF($A283="","",IF((AND($A283="ADD",OR(AN283="",AN283="Local Authority"))),"17",(_xlfn.XLOOKUP(AN283,ud_sub_organisation[lookupValue],ud_sub_organisation[lookupKey],""))))</f>
        <v/>
      </c>
      <c r="AP283" s="3" t="str">
        <f t="shared" si="90"/>
        <v/>
      </c>
      <c r="AQ283" s="3" t="str">
        <f>IF($A283="","",IF((AND($A283="ADD",OR(AP283="",AP283="Vested Assets"))),"12",(_xlfn.XLOOKUP(AP283,ud_work_category[lookupValue],ud_work_category[lookupKey],""))))</f>
        <v/>
      </c>
      <c r="AR283" s="20"/>
      <c r="AS283" s="2" t="str">
        <f t="shared" si="91"/>
        <v/>
      </c>
      <c r="AT283" s="2" t="str">
        <f t="shared" si="92"/>
        <v/>
      </c>
      <c r="AU283" s="3" t="str">
        <f t="shared" si="93"/>
        <v/>
      </c>
      <c r="AV283" s="3" t="str">
        <f>IF($A283="","",IF((AND($A283="ADD",OR(AU283="",AU283="Excellent"))),"1",(_xlfn.XLOOKUP(AU283,condition[lookupValue],condition[lookupKey],""))))</f>
        <v/>
      </c>
      <c r="AW283" s="21" t="str">
        <f t="shared" si="94"/>
        <v/>
      </c>
      <c r="AX283" s="5"/>
    </row>
    <row r="284" spans="2:50" x14ac:dyDescent="0.25">
      <c r="B284" s="4"/>
      <c r="E284" s="3" t="str">
        <f>IF($A284="ADD",IF(NOT(ISBLANK(D284)),_xlfn.XLOOKUP(D284,roadnames[lookupValue],roadnames[lookupKey],"ERROR"),""), "")</f>
        <v/>
      </c>
      <c r="F284" s="4"/>
      <c r="G284" s="4"/>
      <c r="H284" s="19"/>
      <c r="I284" s="19"/>
      <c r="K284" s="3" t="str">
        <f>IF($A284="ADD",IF(NOT(ISBLANK(J284)),_xlfn.XLOOKUP(J284,side[lookupValue],side[lookupKey],"ERROR"),""), "")</f>
        <v/>
      </c>
      <c r="L284" s="19" t="str">
        <f t="shared" si="76"/>
        <v/>
      </c>
      <c r="M284" s="4"/>
      <c r="O284" s="3" t="str">
        <f>IF($A284="ADD",IF(NOT(ISBLANK(N284)),_xlfn.XLOOKUP(N284,len_adjust_rsn[lookupValue],len_adjust_rsn[lookupKey],"ERROR"),""), "")</f>
        <v/>
      </c>
      <c r="P284" s="19"/>
      <c r="Q284" s="19" t="str">
        <f t="shared" si="77"/>
        <v/>
      </c>
      <c r="R284" s="19"/>
      <c r="S284" s="19" t="str">
        <f t="shared" si="78"/>
        <v/>
      </c>
      <c r="U284" s="3" t="str">
        <f>IF($A284="ADD",IF(NOT(ISBLANK(T284)),_xlfn.XLOOKUP(T284,ud_stopping_place_type[lookupValue],ud_stopping_place_type[lookupKey],"ERROR"),""), "")</f>
        <v/>
      </c>
      <c r="V284" s="2" t="str">
        <f t="shared" si="79"/>
        <v/>
      </c>
      <c r="W284" s="2" t="str">
        <f t="shared" si="80"/>
        <v/>
      </c>
      <c r="X284" s="2" t="str">
        <f t="shared" si="81"/>
        <v/>
      </c>
      <c r="Y284" s="2" t="str">
        <f t="shared" si="82"/>
        <v/>
      </c>
      <c r="Z284" s="2" t="str">
        <f t="shared" si="83"/>
        <v/>
      </c>
      <c r="AA284" s="2" t="str">
        <f t="shared" si="84"/>
        <v/>
      </c>
      <c r="AB284" s="2" t="str">
        <f t="shared" si="85"/>
        <v/>
      </c>
      <c r="AD284" s="21"/>
      <c r="AE284" s="3" t="str">
        <f t="shared" si="86"/>
        <v/>
      </c>
      <c r="AF284" s="3" t="str">
        <f>IF($A284="","",IF((AND($A284="ADD",OR(AE284="",AE284="In Use"))),"5",(_xlfn.XLOOKUP(AE284,ud_asset_status[lookupValue],ud_asset_status[lookupKey],""))))</f>
        <v/>
      </c>
      <c r="AG284" s="21"/>
      <c r="AI284" s="3" t="str">
        <f>IF($A284="ADD",IF(NOT(ISBLANK(AH284)),_xlfn.XLOOKUP(AH284,ar_replace_reason[lookupValue],ar_replace_reason[lookupKey],"ERROR"),""), "")</f>
        <v/>
      </c>
      <c r="AJ284" s="3" t="str">
        <f t="shared" si="87"/>
        <v/>
      </c>
      <c r="AK284" s="3" t="str">
        <f>IF($A284="","",IF((AND($A284="ADD",OR(AJ284="",AJ284="Queenstown-Lakes District Council"))),"70",(_xlfn.XLOOKUP(AJ284,ud_organisation_owner[lookupValue],ud_organisation_owner[lookupKey],""))))</f>
        <v/>
      </c>
      <c r="AL284" s="3" t="str">
        <f t="shared" si="88"/>
        <v/>
      </c>
      <c r="AM284" s="3" t="str">
        <f>IF($A284="","",IF((AND($A284="ADD",OR(AL284="",AL284="Queenstown-Lakes District Council"))),"70",(_xlfn.XLOOKUP(AL284,ud_organisation_owner[lookupValue],ud_organisation_owner[lookupKey],""))))</f>
        <v/>
      </c>
      <c r="AN284" s="3" t="str">
        <f t="shared" si="89"/>
        <v/>
      </c>
      <c r="AO284" s="3" t="str">
        <f>IF($A284="","",IF((AND($A284="ADD",OR(AN284="",AN284="Local Authority"))),"17",(_xlfn.XLOOKUP(AN284,ud_sub_organisation[lookupValue],ud_sub_organisation[lookupKey],""))))</f>
        <v/>
      </c>
      <c r="AP284" s="3" t="str">
        <f t="shared" si="90"/>
        <v/>
      </c>
      <c r="AQ284" s="3" t="str">
        <f>IF($A284="","",IF((AND($A284="ADD",OR(AP284="",AP284="Vested Assets"))),"12",(_xlfn.XLOOKUP(AP284,ud_work_category[lookupValue],ud_work_category[lookupKey],""))))</f>
        <v/>
      </c>
      <c r="AR284" s="20"/>
      <c r="AS284" s="2" t="str">
        <f t="shared" si="91"/>
        <v/>
      </c>
      <c r="AT284" s="2" t="str">
        <f t="shared" si="92"/>
        <v/>
      </c>
      <c r="AU284" s="3" t="str">
        <f t="shared" si="93"/>
        <v/>
      </c>
      <c r="AV284" s="3" t="str">
        <f>IF($A284="","",IF((AND($A284="ADD",OR(AU284="",AU284="Excellent"))),"1",(_xlfn.XLOOKUP(AU284,condition[lookupValue],condition[lookupKey],""))))</f>
        <v/>
      </c>
      <c r="AW284" s="21" t="str">
        <f t="shared" si="94"/>
        <v/>
      </c>
      <c r="AX284" s="5"/>
    </row>
    <row r="285" spans="2:50" x14ac:dyDescent="0.25">
      <c r="B285" s="4"/>
      <c r="E285" s="3" t="str">
        <f>IF($A285="ADD",IF(NOT(ISBLANK(D285)),_xlfn.XLOOKUP(D285,roadnames[lookupValue],roadnames[lookupKey],"ERROR"),""), "")</f>
        <v/>
      </c>
      <c r="F285" s="4"/>
      <c r="G285" s="4"/>
      <c r="H285" s="19"/>
      <c r="I285" s="19"/>
      <c r="K285" s="3" t="str">
        <f>IF($A285="ADD",IF(NOT(ISBLANK(J285)),_xlfn.XLOOKUP(J285,side[lookupValue],side[lookupKey],"ERROR"),""), "")</f>
        <v/>
      </c>
      <c r="L285" s="19" t="str">
        <f t="shared" si="76"/>
        <v/>
      </c>
      <c r="M285" s="4"/>
      <c r="O285" s="3" t="str">
        <f>IF($A285="ADD",IF(NOT(ISBLANK(N285)),_xlfn.XLOOKUP(N285,len_adjust_rsn[lookupValue],len_adjust_rsn[lookupKey],"ERROR"),""), "")</f>
        <v/>
      </c>
      <c r="P285" s="19"/>
      <c r="Q285" s="19" t="str">
        <f t="shared" si="77"/>
        <v/>
      </c>
      <c r="R285" s="19"/>
      <c r="S285" s="19" t="str">
        <f t="shared" si="78"/>
        <v/>
      </c>
      <c r="U285" s="3" t="str">
        <f>IF($A285="ADD",IF(NOT(ISBLANK(T285)),_xlfn.XLOOKUP(T285,ud_stopping_place_type[lookupValue],ud_stopping_place_type[lookupKey],"ERROR"),""), "")</f>
        <v/>
      </c>
      <c r="V285" s="2" t="str">
        <f t="shared" si="79"/>
        <v/>
      </c>
      <c r="W285" s="2" t="str">
        <f t="shared" si="80"/>
        <v/>
      </c>
      <c r="X285" s="2" t="str">
        <f t="shared" si="81"/>
        <v/>
      </c>
      <c r="Y285" s="2" t="str">
        <f t="shared" si="82"/>
        <v/>
      </c>
      <c r="Z285" s="2" t="str">
        <f t="shared" si="83"/>
        <v/>
      </c>
      <c r="AA285" s="2" t="str">
        <f t="shared" si="84"/>
        <v/>
      </c>
      <c r="AB285" s="2" t="str">
        <f t="shared" si="85"/>
        <v/>
      </c>
      <c r="AD285" s="21"/>
      <c r="AE285" s="3" t="str">
        <f t="shared" si="86"/>
        <v/>
      </c>
      <c r="AF285" s="3" t="str">
        <f>IF($A285="","",IF((AND($A285="ADD",OR(AE285="",AE285="In Use"))),"5",(_xlfn.XLOOKUP(AE285,ud_asset_status[lookupValue],ud_asset_status[lookupKey],""))))</f>
        <v/>
      </c>
      <c r="AG285" s="21"/>
      <c r="AI285" s="3" t="str">
        <f>IF($A285="ADD",IF(NOT(ISBLANK(AH285)),_xlfn.XLOOKUP(AH285,ar_replace_reason[lookupValue],ar_replace_reason[lookupKey],"ERROR"),""), "")</f>
        <v/>
      </c>
      <c r="AJ285" s="3" t="str">
        <f t="shared" si="87"/>
        <v/>
      </c>
      <c r="AK285" s="3" t="str">
        <f>IF($A285="","",IF((AND($A285="ADD",OR(AJ285="",AJ285="Queenstown-Lakes District Council"))),"70",(_xlfn.XLOOKUP(AJ285,ud_organisation_owner[lookupValue],ud_organisation_owner[lookupKey],""))))</f>
        <v/>
      </c>
      <c r="AL285" s="3" t="str">
        <f t="shared" si="88"/>
        <v/>
      </c>
      <c r="AM285" s="3" t="str">
        <f>IF($A285="","",IF((AND($A285="ADD",OR(AL285="",AL285="Queenstown-Lakes District Council"))),"70",(_xlfn.XLOOKUP(AL285,ud_organisation_owner[lookupValue],ud_organisation_owner[lookupKey],""))))</f>
        <v/>
      </c>
      <c r="AN285" s="3" t="str">
        <f t="shared" si="89"/>
        <v/>
      </c>
      <c r="AO285" s="3" t="str">
        <f>IF($A285="","",IF((AND($A285="ADD",OR(AN285="",AN285="Local Authority"))),"17",(_xlfn.XLOOKUP(AN285,ud_sub_organisation[lookupValue],ud_sub_organisation[lookupKey],""))))</f>
        <v/>
      </c>
      <c r="AP285" s="3" t="str">
        <f t="shared" si="90"/>
        <v/>
      </c>
      <c r="AQ285" s="3" t="str">
        <f>IF($A285="","",IF((AND($A285="ADD",OR(AP285="",AP285="Vested Assets"))),"12",(_xlfn.XLOOKUP(AP285,ud_work_category[lookupValue],ud_work_category[lookupKey],""))))</f>
        <v/>
      </c>
      <c r="AR285" s="20"/>
      <c r="AS285" s="2" t="str">
        <f t="shared" si="91"/>
        <v/>
      </c>
      <c r="AT285" s="2" t="str">
        <f t="shared" si="92"/>
        <v/>
      </c>
      <c r="AU285" s="3" t="str">
        <f t="shared" si="93"/>
        <v/>
      </c>
      <c r="AV285" s="3" t="str">
        <f>IF($A285="","",IF((AND($A285="ADD",OR(AU285="",AU285="Excellent"))),"1",(_xlfn.XLOOKUP(AU285,condition[lookupValue],condition[lookupKey],""))))</f>
        <v/>
      </c>
      <c r="AW285" s="21" t="str">
        <f t="shared" si="94"/>
        <v/>
      </c>
      <c r="AX285" s="5"/>
    </row>
    <row r="286" spans="2:50" x14ac:dyDescent="0.25">
      <c r="B286" s="4"/>
      <c r="E286" s="3" t="str">
        <f>IF($A286="ADD",IF(NOT(ISBLANK(D286)),_xlfn.XLOOKUP(D286,roadnames[lookupValue],roadnames[lookupKey],"ERROR"),""), "")</f>
        <v/>
      </c>
      <c r="F286" s="4"/>
      <c r="G286" s="4"/>
      <c r="H286" s="19"/>
      <c r="I286" s="19"/>
      <c r="K286" s="3" t="str">
        <f>IF($A286="ADD",IF(NOT(ISBLANK(J286)),_xlfn.XLOOKUP(J286,side[lookupValue],side[lookupKey],"ERROR"),""), "")</f>
        <v/>
      </c>
      <c r="L286" s="19" t="str">
        <f t="shared" si="76"/>
        <v/>
      </c>
      <c r="M286" s="4"/>
      <c r="O286" s="3" t="str">
        <f>IF($A286="ADD",IF(NOT(ISBLANK(N286)),_xlfn.XLOOKUP(N286,len_adjust_rsn[lookupValue],len_adjust_rsn[lookupKey],"ERROR"),""), "")</f>
        <v/>
      </c>
      <c r="P286" s="19"/>
      <c r="Q286" s="19" t="str">
        <f t="shared" si="77"/>
        <v/>
      </c>
      <c r="R286" s="19"/>
      <c r="S286" s="19" t="str">
        <f t="shared" si="78"/>
        <v/>
      </c>
      <c r="U286" s="3" t="str">
        <f>IF($A286="ADD",IF(NOT(ISBLANK(T286)),_xlfn.XLOOKUP(T286,ud_stopping_place_type[lookupValue],ud_stopping_place_type[lookupKey],"ERROR"),""), "")</f>
        <v/>
      </c>
      <c r="V286" s="2" t="str">
        <f t="shared" si="79"/>
        <v/>
      </c>
      <c r="W286" s="2" t="str">
        <f t="shared" si="80"/>
        <v/>
      </c>
      <c r="X286" s="2" t="str">
        <f t="shared" si="81"/>
        <v/>
      </c>
      <c r="Y286" s="2" t="str">
        <f t="shared" si="82"/>
        <v/>
      </c>
      <c r="Z286" s="2" t="str">
        <f t="shared" si="83"/>
        <v/>
      </c>
      <c r="AA286" s="2" t="str">
        <f t="shared" si="84"/>
        <v/>
      </c>
      <c r="AB286" s="2" t="str">
        <f t="shared" si="85"/>
        <v/>
      </c>
      <c r="AD286" s="21"/>
      <c r="AE286" s="3" t="str">
        <f t="shared" si="86"/>
        <v/>
      </c>
      <c r="AF286" s="3" t="str">
        <f>IF($A286="","",IF((AND($A286="ADD",OR(AE286="",AE286="In Use"))),"5",(_xlfn.XLOOKUP(AE286,ud_asset_status[lookupValue],ud_asset_status[lookupKey],""))))</f>
        <v/>
      </c>
      <c r="AG286" s="21"/>
      <c r="AI286" s="3" t="str">
        <f>IF($A286="ADD",IF(NOT(ISBLANK(AH286)),_xlfn.XLOOKUP(AH286,ar_replace_reason[lookupValue],ar_replace_reason[lookupKey],"ERROR"),""), "")</f>
        <v/>
      </c>
      <c r="AJ286" s="3" t="str">
        <f t="shared" si="87"/>
        <v/>
      </c>
      <c r="AK286" s="3" t="str">
        <f>IF($A286="","",IF((AND($A286="ADD",OR(AJ286="",AJ286="Queenstown-Lakes District Council"))),"70",(_xlfn.XLOOKUP(AJ286,ud_organisation_owner[lookupValue],ud_organisation_owner[lookupKey],""))))</f>
        <v/>
      </c>
      <c r="AL286" s="3" t="str">
        <f t="shared" si="88"/>
        <v/>
      </c>
      <c r="AM286" s="3" t="str">
        <f>IF($A286="","",IF((AND($A286="ADD",OR(AL286="",AL286="Queenstown-Lakes District Council"))),"70",(_xlfn.XLOOKUP(AL286,ud_organisation_owner[lookupValue],ud_organisation_owner[lookupKey],""))))</f>
        <v/>
      </c>
      <c r="AN286" s="3" t="str">
        <f t="shared" si="89"/>
        <v/>
      </c>
      <c r="AO286" s="3" t="str">
        <f>IF($A286="","",IF((AND($A286="ADD",OR(AN286="",AN286="Local Authority"))),"17",(_xlfn.XLOOKUP(AN286,ud_sub_organisation[lookupValue],ud_sub_organisation[lookupKey],""))))</f>
        <v/>
      </c>
      <c r="AP286" s="3" t="str">
        <f t="shared" si="90"/>
        <v/>
      </c>
      <c r="AQ286" s="3" t="str">
        <f>IF($A286="","",IF((AND($A286="ADD",OR(AP286="",AP286="Vested Assets"))),"12",(_xlfn.XLOOKUP(AP286,ud_work_category[lookupValue],ud_work_category[lookupKey],""))))</f>
        <v/>
      </c>
      <c r="AR286" s="20"/>
      <c r="AS286" s="2" t="str">
        <f t="shared" si="91"/>
        <v/>
      </c>
      <c r="AT286" s="2" t="str">
        <f t="shared" si="92"/>
        <v/>
      </c>
      <c r="AU286" s="3" t="str">
        <f t="shared" si="93"/>
        <v/>
      </c>
      <c r="AV286" s="3" t="str">
        <f>IF($A286="","",IF((AND($A286="ADD",OR(AU286="",AU286="Excellent"))),"1",(_xlfn.XLOOKUP(AU286,condition[lookupValue],condition[lookupKey],""))))</f>
        <v/>
      </c>
      <c r="AW286" s="21" t="str">
        <f t="shared" si="94"/>
        <v/>
      </c>
      <c r="AX286" s="5"/>
    </row>
    <row r="287" spans="2:50" x14ac:dyDescent="0.25">
      <c r="B287" s="4"/>
      <c r="E287" s="3" t="str">
        <f>IF($A287="ADD",IF(NOT(ISBLANK(D287)),_xlfn.XLOOKUP(D287,roadnames[lookupValue],roadnames[lookupKey],"ERROR"),""), "")</f>
        <v/>
      </c>
      <c r="F287" s="4"/>
      <c r="G287" s="4"/>
      <c r="H287" s="19"/>
      <c r="I287" s="19"/>
      <c r="K287" s="3" t="str">
        <f>IF($A287="ADD",IF(NOT(ISBLANK(J287)),_xlfn.XLOOKUP(J287,side[lookupValue],side[lookupKey],"ERROR"),""), "")</f>
        <v/>
      </c>
      <c r="L287" s="19" t="str">
        <f t="shared" si="76"/>
        <v/>
      </c>
      <c r="M287" s="4"/>
      <c r="O287" s="3" t="str">
        <f>IF($A287="ADD",IF(NOT(ISBLANK(N287)),_xlfn.XLOOKUP(N287,len_adjust_rsn[lookupValue],len_adjust_rsn[lookupKey],"ERROR"),""), "")</f>
        <v/>
      </c>
      <c r="P287" s="19"/>
      <c r="Q287" s="19" t="str">
        <f t="shared" si="77"/>
        <v/>
      </c>
      <c r="R287" s="19"/>
      <c r="S287" s="19" t="str">
        <f t="shared" si="78"/>
        <v/>
      </c>
      <c r="U287" s="3" t="str">
        <f>IF($A287="ADD",IF(NOT(ISBLANK(T287)),_xlfn.XLOOKUP(T287,ud_stopping_place_type[lookupValue],ud_stopping_place_type[lookupKey],"ERROR"),""), "")</f>
        <v/>
      </c>
      <c r="V287" s="2" t="str">
        <f t="shared" si="79"/>
        <v/>
      </c>
      <c r="W287" s="2" t="str">
        <f t="shared" si="80"/>
        <v/>
      </c>
      <c r="X287" s="2" t="str">
        <f t="shared" si="81"/>
        <v/>
      </c>
      <c r="Y287" s="2" t="str">
        <f t="shared" si="82"/>
        <v/>
      </c>
      <c r="Z287" s="2" t="str">
        <f t="shared" si="83"/>
        <v/>
      </c>
      <c r="AA287" s="2" t="str">
        <f t="shared" si="84"/>
        <v/>
      </c>
      <c r="AB287" s="2" t="str">
        <f t="shared" si="85"/>
        <v/>
      </c>
      <c r="AD287" s="21"/>
      <c r="AE287" s="3" t="str">
        <f t="shared" si="86"/>
        <v/>
      </c>
      <c r="AF287" s="3" t="str">
        <f>IF($A287="","",IF((AND($A287="ADD",OR(AE287="",AE287="In Use"))),"5",(_xlfn.XLOOKUP(AE287,ud_asset_status[lookupValue],ud_asset_status[lookupKey],""))))</f>
        <v/>
      </c>
      <c r="AG287" s="21"/>
      <c r="AI287" s="3" t="str">
        <f>IF($A287="ADD",IF(NOT(ISBLANK(AH287)),_xlfn.XLOOKUP(AH287,ar_replace_reason[lookupValue],ar_replace_reason[lookupKey],"ERROR"),""), "")</f>
        <v/>
      </c>
      <c r="AJ287" s="3" t="str">
        <f t="shared" si="87"/>
        <v/>
      </c>
      <c r="AK287" s="3" t="str">
        <f>IF($A287="","",IF((AND($A287="ADD",OR(AJ287="",AJ287="Queenstown-Lakes District Council"))),"70",(_xlfn.XLOOKUP(AJ287,ud_organisation_owner[lookupValue],ud_organisation_owner[lookupKey],""))))</f>
        <v/>
      </c>
      <c r="AL287" s="3" t="str">
        <f t="shared" si="88"/>
        <v/>
      </c>
      <c r="AM287" s="3" t="str">
        <f>IF($A287="","",IF((AND($A287="ADD",OR(AL287="",AL287="Queenstown-Lakes District Council"))),"70",(_xlfn.XLOOKUP(AL287,ud_organisation_owner[lookupValue],ud_organisation_owner[lookupKey],""))))</f>
        <v/>
      </c>
      <c r="AN287" s="3" t="str">
        <f t="shared" si="89"/>
        <v/>
      </c>
      <c r="AO287" s="3" t="str">
        <f>IF($A287="","",IF((AND($A287="ADD",OR(AN287="",AN287="Local Authority"))),"17",(_xlfn.XLOOKUP(AN287,ud_sub_organisation[lookupValue],ud_sub_organisation[lookupKey],""))))</f>
        <v/>
      </c>
      <c r="AP287" s="3" t="str">
        <f t="shared" si="90"/>
        <v/>
      </c>
      <c r="AQ287" s="3" t="str">
        <f>IF($A287="","",IF((AND($A287="ADD",OR(AP287="",AP287="Vested Assets"))),"12",(_xlfn.XLOOKUP(AP287,ud_work_category[lookupValue],ud_work_category[lookupKey],""))))</f>
        <v/>
      </c>
      <c r="AR287" s="20"/>
      <c r="AS287" s="2" t="str">
        <f t="shared" si="91"/>
        <v/>
      </c>
      <c r="AT287" s="2" t="str">
        <f t="shared" si="92"/>
        <v/>
      </c>
      <c r="AU287" s="3" t="str">
        <f t="shared" si="93"/>
        <v/>
      </c>
      <c r="AV287" s="3" t="str">
        <f>IF($A287="","",IF((AND($A287="ADD",OR(AU287="",AU287="Excellent"))),"1",(_xlfn.XLOOKUP(AU287,condition[lookupValue],condition[lookupKey],""))))</f>
        <v/>
      </c>
      <c r="AW287" s="21" t="str">
        <f t="shared" si="94"/>
        <v/>
      </c>
      <c r="AX287" s="5"/>
    </row>
    <row r="288" spans="2:50" x14ac:dyDescent="0.25">
      <c r="B288" s="4"/>
      <c r="E288" s="3" t="str">
        <f>IF($A288="ADD",IF(NOT(ISBLANK(D288)),_xlfn.XLOOKUP(D288,roadnames[lookupValue],roadnames[lookupKey],"ERROR"),""), "")</f>
        <v/>
      </c>
      <c r="F288" s="4"/>
      <c r="G288" s="4"/>
      <c r="H288" s="19"/>
      <c r="I288" s="19"/>
      <c r="K288" s="3" t="str">
        <f>IF($A288="ADD",IF(NOT(ISBLANK(J288)),_xlfn.XLOOKUP(J288,side[lookupValue],side[lookupKey],"ERROR"),""), "")</f>
        <v/>
      </c>
      <c r="L288" s="19" t="str">
        <f t="shared" si="76"/>
        <v/>
      </c>
      <c r="M288" s="4"/>
      <c r="O288" s="3" t="str">
        <f>IF($A288="ADD",IF(NOT(ISBLANK(N288)),_xlfn.XLOOKUP(N288,len_adjust_rsn[lookupValue],len_adjust_rsn[lookupKey],"ERROR"),""), "")</f>
        <v/>
      </c>
      <c r="P288" s="19"/>
      <c r="Q288" s="19" t="str">
        <f t="shared" si="77"/>
        <v/>
      </c>
      <c r="R288" s="19"/>
      <c r="S288" s="19" t="str">
        <f t="shared" si="78"/>
        <v/>
      </c>
      <c r="U288" s="3" t="str">
        <f>IF($A288="ADD",IF(NOT(ISBLANK(T288)),_xlfn.XLOOKUP(T288,ud_stopping_place_type[lookupValue],ud_stopping_place_type[lookupKey],"ERROR"),""), "")</f>
        <v/>
      </c>
      <c r="V288" s="2" t="str">
        <f t="shared" si="79"/>
        <v/>
      </c>
      <c r="W288" s="2" t="str">
        <f t="shared" si="80"/>
        <v/>
      </c>
      <c r="X288" s="2" t="str">
        <f t="shared" si="81"/>
        <v/>
      </c>
      <c r="Y288" s="2" t="str">
        <f t="shared" si="82"/>
        <v/>
      </c>
      <c r="Z288" s="2" t="str">
        <f t="shared" si="83"/>
        <v/>
      </c>
      <c r="AA288" s="2" t="str">
        <f t="shared" si="84"/>
        <v/>
      </c>
      <c r="AB288" s="2" t="str">
        <f t="shared" si="85"/>
        <v/>
      </c>
      <c r="AD288" s="21"/>
      <c r="AE288" s="3" t="str">
        <f t="shared" si="86"/>
        <v/>
      </c>
      <c r="AF288" s="3" t="str">
        <f>IF($A288="","",IF((AND($A288="ADD",OR(AE288="",AE288="In Use"))),"5",(_xlfn.XLOOKUP(AE288,ud_asset_status[lookupValue],ud_asset_status[lookupKey],""))))</f>
        <v/>
      </c>
      <c r="AG288" s="21"/>
      <c r="AI288" s="3" t="str">
        <f>IF($A288="ADD",IF(NOT(ISBLANK(AH288)),_xlfn.XLOOKUP(AH288,ar_replace_reason[lookupValue],ar_replace_reason[lookupKey],"ERROR"),""), "")</f>
        <v/>
      </c>
      <c r="AJ288" s="3" t="str">
        <f t="shared" si="87"/>
        <v/>
      </c>
      <c r="AK288" s="3" t="str">
        <f>IF($A288="","",IF((AND($A288="ADD",OR(AJ288="",AJ288="Queenstown-Lakes District Council"))),"70",(_xlfn.XLOOKUP(AJ288,ud_organisation_owner[lookupValue],ud_organisation_owner[lookupKey],""))))</f>
        <v/>
      </c>
      <c r="AL288" s="3" t="str">
        <f t="shared" si="88"/>
        <v/>
      </c>
      <c r="AM288" s="3" t="str">
        <f>IF($A288="","",IF((AND($A288="ADD",OR(AL288="",AL288="Queenstown-Lakes District Council"))),"70",(_xlfn.XLOOKUP(AL288,ud_organisation_owner[lookupValue],ud_organisation_owner[lookupKey],""))))</f>
        <v/>
      </c>
      <c r="AN288" s="3" t="str">
        <f t="shared" si="89"/>
        <v/>
      </c>
      <c r="AO288" s="3" t="str">
        <f>IF($A288="","",IF((AND($A288="ADD",OR(AN288="",AN288="Local Authority"))),"17",(_xlfn.XLOOKUP(AN288,ud_sub_organisation[lookupValue],ud_sub_organisation[lookupKey],""))))</f>
        <v/>
      </c>
      <c r="AP288" s="3" t="str">
        <f t="shared" si="90"/>
        <v/>
      </c>
      <c r="AQ288" s="3" t="str">
        <f>IF($A288="","",IF((AND($A288="ADD",OR(AP288="",AP288="Vested Assets"))),"12",(_xlfn.XLOOKUP(AP288,ud_work_category[lookupValue],ud_work_category[lookupKey],""))))</f>
        <v/>
      </c>
      <c r="AR288" s="20"/>
      <c r="AS288" s="2" t="str">
        <f t="shared" si="91"/>
        <v/>
      </c>
      <c r="AT288" s="2" t="str">
        <f t="shared" si="92"/>
        <v/>
      </c>
      <c r="AU288" s="3" t="str">
        <f t="shared" si="93"/>
        <v/>
      </c>
      <c r="AV288" s="3" t="str">
        <f>IF($A288="","",IF((AND($A288="ADD",OR(AU288="",AU288="Excellent"))),"1",(_xlfn.XLOOKUP(AU288,condition[lookupValue],condition[lookupKey],""))))</f>
        <v/>
      </c>
      <c r="AW288" s="21" t="str">
        <f t="shared" si="94"/>
        <v/>
      </c>
      <c r="AX288" s="5"/>
    </row>
    <row r="289" spans="2:50" x14ac:dyDescent="0.25">
      <c r="B289" s="4"/>
      <c r="E289" s="3" t="str">
        <f>IF($A289="ADD",IF(NOT(ISBLANK(D289)),_xlfn.XLOOKUP(D289,roadnames[lookupValue],roadnames[lookupKey],"ERROR"),""), "")</f>
        <v/>
      </c>
      <c r="F289" s="4"/>
      <c r="G289" s="4"/>
      <c r="H289" s="19"/>
      <c r="I289" s="19"/>
      <c r="K289" s="3" t="str">
        <f>IF($A289="ADD",IF(NOT(ISBLANK(J289)),_xlfn.XLOOKUP(J289,side[lookupValue],side[lookupKey],"ERROR"),""), "")</f>
        <v/>
      </c>
      <c r="L289" s="19" t="str">
        <f t="shared" si="76"/>
        <v/>
      </c>
      <c r="M289" s="4"/>
      <c r="O289" s="3" t="str">
        <f>IF($A289="ADD",IF(NOT(ISBLANK(N289)),_xlfn.XLOOKUP(N289,len_adjust_rsn[lookupValue],len_adjust_rsn[lookupKey],"ERROR"),""), "")</f>
        <v/>
      </c>
      <c r="P289" s="19"/>
      <c r="Q289" s="19" t="str">
        <f t="shared" si="77"/>
        <v/>
      </c>
      <c r="R289" s="19"/>
      <c r="S289" s="19" t="str">
        <f t="shared" si="78"/>
        <v/>
      </c>
      <c r="U289" s="3" t="str">
        <f>IF($A289="ADD",IF(NOT(ISBLANK(T289)),_xlfn.XLOOKUP(T289,ud_stopping_place_type[lookupValue],ud_stopping_place_type[lookupKey],"ERROR"),""), "")</f>
        <v/>
      </c>
      <c r="V289" s="2" t="str">
        <f t="shared" si="79"/>
        <v/>
      </c>
      <c r="W289" s="2" t="str">
        <f t="shared" si="80"/>
        <v/>
      </c>
      <c r="X289" s="2" t="str">
        <f t="shared" si="81"/>
        <v/>
      </c>
      <c r="Y289" s="2" t="str">
        <f t="shared" si="82"/>
        <v/>
      </c>
      <c r="Z289" s="2" t="str">
        <f t="shared" si="83"/>
        <v/>
      </c>
      <c r="AA289" s="2" t="str">
        <f t="shared" si="84"/>
        <v/>
      </c>
      <c r="AB289" s="2" t="str">
        <f t="shared" si="85"/>
        <v/>
      </c>
      <c r="AD289" s="21"/>
      <c r="AE289" s="3" t="str">
        <f t="shared" si="86"/>
        <v/>
      </c>
      <c r="AF289" s="3" t="str">
        <f>IF($A289="","",IF((AND($A289="ADD",OR(AE289="",AE289="In Use"))),"5",(_xlfn.XLOOKUP(AE289,ud_asset_status[lookupValue],ud_asset_status[lookupKey],""))))</f>
        <v/>
      </c>
      <c r="AG289" s="21"/>
      <c r="AI289" s="3" t="str">
        <f>IF($A289="ADD",IF(NOT(ISBLANK(AH289)),_xlfn.XLOOKUP(AH289,ar_replace_reason[lookupValue],ar_replace_reason[lookupKey],"ERROR"),""), "")</f>
        <v/>
      </c>
      <c r="AJ289" s="3" t="str">
        <f t="shared" si="87"/>
        <v/>
      </c>
      <c r="AK289" s="3" t="str">
        <f>IF($A289="","",IF((AND($A289="ADD",OR(AJ289="",AJ289="Queenstown-Lakes District Council"))),"70",(_xlfn.XLOOKUP(AJ289,ud_organisation_owner[lookupValue],ud_organisation_owner[lookupKey],""))))</f>
        <v/>
      </c>
      <c r="AL289" s="3" t="str">
        <f t="shared" si="88"/>
        <v/>
      </c>
      <c r="AM289" s="3" t="str">
        <f>IF($A289="","",IF((AND($A289="ADD",OR(AL289="",AL289="Queenstown-Lakes District Council"))),"70",(_xlfn.XLOOKUP(AL289,ud_organisation_owner[lookupValue],ud_organisation_owner[lookupKey],""))))</f>
        <v/>
      </c>
      <c r="AN289" s="3" t="str">
        <f t="shared" si="89"/>
        <v/>
      </c>
      <c r="AO289" s="3" t="str">
        <f>IF($A289="","",IF((AND($A289="ADD",OR(AN289="",AN289="Local Authority"))),"17",(_xlfn.XLOOKUP(AN289,ud_sub_organisation[lookupValue],ud_sub_organisation[lookupKey],""))))</f>
        <v/>
      </c>
      <c r="AP289" s="3" t="str">
        <f t="shared" si="90"/>
        <v/>
      </c>
      <c r="AQ289" s="3" t="str">
        <f>IF($A289="","",IF((AND($A289="ADD",OR(AP289="",AP289="Vested Assets"))),"12",(_xlfn.XLOOKUP(AP289,ud_work_category[lookupValue],ud_work_category[lookupKey],""))))</f>
        <v/>
      </c>
      <c r="AR289" s="20"/>
      <c r="AS289" s="2" t="str">
        <f t="shared" si="91"/>
        <v/>
      </c>
      <c r="AT289" s="2" t="str">
        <f t="shared" si="92"/>
        <v/>
      </c>
      <c r="AU289" s="3" t="str">
        <f t="shared" si="93"/>
        <v/>
      </c>
      <c r="AV289" s="3" t="str">
        <f>IF($A289="","",IF((AND($A289="ADD",OR(AU289="",AU289="Excellent"))),"1",(_xlfn.XLOOKUP(AU289,condition[lookupValue],condition[lookupKey],""))))</f>
        <v/>
      </c>
      <c r="AW289" s="21" t="str">
        <f t="shared" si="94"/>
        <v/>
      </c>
      <c r="AX289" s="5"/>
    </row>
    <row r="290" spans="2:50" x14ac:dyDescent="0.25">
      <c r="B290" s="4"/>
      <c r="E290" s="3" t="str">
        <f>IF($A290="ADD",IF(NOT(ISBLANK(D290)),_xlfn.XLOOKUP(D290,roadnames[lookupValue],roadnames[lookupKey],"ERROR"),""), "")</f>
        <v/>
      </c>
      <c r="F290" s="4"/>
      <c r="G290" s="4"/>
      <c r="H290" s="19"/>
      <c r="I290" s="19"/>
      <c r="K290" s="3" t="str">
        <f>IF($A290="ADD",IF(NOT(ISBLANK(J290)),_xlfn.XLOOKUP(J290,side[lookupValue],side[lookupKey],"ERROR"),""), "")</f>
        <v/>
      </c>
      <c r="L290" s="19" t="str">
        <f t="shared" si="76"/>
        <v/>
      </c>
      <c r="M290" s="4"/>
      <c r="O290" s="3" t="str">
        <f>IF($A290="ADD",IF(NOT(ISBLANK(N290)),_xlfn.XLOOKUP(N290,len_adjust_rsn[lookupValue],len_adjust_rsn[lookupKey],"ERROR"),""), "")</f>
        <v/>
      </c>
      <c r="P290" s="19"/>
      <c r="Q290" s="19" t="str">
        <f t="shared" si="77"/>
        <v/>
      </c>
      <c r="R290" s="19"/>
      <c r="S290" s="19" t="str">
        <f t="shared" si="78"/>
        <v/>
      </c>
      <c r="U290" s="3" t="str">
        <f>IF($A290="ADD",IF(NOT(ISBLANK(T290)),_xlfn.XLOOKUP(T290,ud_stopping_place_type[lookupValue],ud_stopping_place_type[lookupKey],"ERROR"),""), "")</f>
        <v/>
      </c>
      <c r="V290" s="2" t="str">
        <f t="shared" si="79"/>
        <v/>
      </c>
      <c r="W290" s="2" t="str">
        <f t="shared" si="80"/>
        <v/>
      </c>
      <c r="X290" s="2" t="str">
        <f t="shared" si="81"/>
        <v/>
      </c>
      <c r="Y290" s="2" t="str">
        <f t="shared" si="82"/>
        <v/>
      </c>
      <c r="Z290" s="2" t="str">
        <f t="shared" si="83"/>
        <v/>
      </c>
      <c r="AA290" s="2" t="str">
        <f t="shared" si="84"/>
        <v/>
      </c>
      <c r="AB290" s="2" t="str">
        <f t="shared" si="85"/>
        <v/>
      </c>
      <c r="AD290" s="21"/>
      <c r="AE290" s="3" t="str">
        <f t="shared" si="86"/>
        <v/>
      </c>
      <c r="AF290" s="3" t="str">
        <f>IF($A290="","",IF((AND($A290="ADD",OR(AE290="",AE290="In Use"))),"5",(_xlfn.XLOOKUP(AE290,ud_asset_status[lookupValue],ud_asset_status[lookupKey],""))))</f>
        <v/>
      </c>
      <c r="AG290" s="21"/>
      <c r="AI290" s="3" t="str">
        <f>IF($A290="ADD",IF(NOT(ISBLANK(AH290)),_xlfn.XLOOKUP(AH290,ar_replace_reason[lookupValue],ar_replace_reason[lookupKey],"ERROR"),""), "")</f>
        <v/>
      </c>
      <c r="AJ290" s="3" t="str">
        <f t="shared" si="87"/>
        <v/>
      </c>
      <c r="AK290" s="3" t="str">
        <f>IF($A290="","",IF((AND($A290="ADD",OR(AJ290="",AJ290="Queenstown-Lakes District Council"))),"70",(_xlfn.XLOOKUP(AJ290,ud_organisation_owner[lookupValue],ud_organisation_owner[lookupKey],""))))</f>
        <v/>
      </c>
      <c r="AL290" s="3" t="str">
        <f t="shared" si="88"/>
        <v/>
      </c>
      <c r="AM290" s="3" t="str">
        <f>IF($A290="","",IF((AND($A290="ADD",OR(AL290="",AL290="Queenstown-Lakes District Council"))),"70",(_xlfn.XLOOKUP(AL290,ud_organisation_owner[lookupValue],ud_organisation_owner[lookupKey],""))))</f>
        <v/>
      </c>
      <c r="AN290" s="3" t="str">
        <f t="shared" si="89"/>
        <v/>
      </c>
      <c r="AO290" s="3" t="str">
        <f>IF($A290="","",IF((AND($A290="ADD",OR(AN290="",AN290="Local Authority"))),"17",(_xlfn.XLOOKUP(AN290,ud_sub_organisation[lookupValue],ud_sub_organisation[lookupKey],""))))</f>
        <v/>
      </c>
      <c r="AP290" s="3" t="str">
        <f t="shared" si="90"/>
        <v/>
      </c>
      <c r="AQ290" s="3" t="str">
        <f>IF($A290="","",IF((AND($A290="ADD",OR(AP290="",AP290="Vested Assets"))),"12",(_xlfn.XLOOKUP(AP290,ud_work_category[lookupValue],ud_work_category[lookupKey],""))))</f>
        <v/>
      </c>
      <c r="AR290" s="20"/>
      <c r="AS290" s="2" t="str">
        <f t="shared" si="91"/>
        <v/>
      </c>
      <c r="AT290" s="2" t="str">
        <f t="shared" si="92"/>
        <v/>
      </c>
      <c r="AU290" s="3" t="str">
        <f t="shared" si="93"/>
        <v/>
      </c>
      <c r="AV290" s="3" t="str">
        <f>IF($A290="","",IF((AND($A290="ADD",OR(AU290="",AU290="Excellent"))),"1",(_xlfn.XLOOKUP(AU290,condition[lookupValue],condition[lookupKey],""))))</f>
        <v/>
      </c>
      <c r="AW290" s="21" t="str">
        <f t="shared" si="94"/>
        <v/>
      </c>
      <c r="AX290" s="5"/>
    </row>
    <row r="291" spans="2:50" x14ac:dyDescent="0.25">
      <c r="B291" s="4"/>
      <c r="E291" s="3" t="str">
        <f>IF($A291="ADD",IF(NOT(ISBLANK(D291)),_xlfn.XLOOKUP(D291,roadnames[lookupValue],roadnames[lookupKey],"ERROR"),""), "")</f>
        <v/>
      </c>
      <c r="F291" s="4"/>
      <c r="G291" s="4"/>
      <c r="H291" s="19"/>
      <c r="I291" s="19"/>
      <c r="K291" s="3" t="str">
        <f>IF($A291="ADD",IF(NOT(ISBLANK(J291)),_xlfn.XLOOKUP(J291,side[lookupValue],side[lookupKey],"ERROR"),""), "")</f>
        <v/>
      </c>
      <c r="L291" s="19" t="str">
        <f t="shared" si="76"/>
        <v/>
      </c>
      <c r="M291" s="4"/>
      <c r="O291" s="3" t="str">
        <f>IF($A291="ADD",IF(NOT(ISBLANK(N291)),_xlfn.XLOOKUP(N291,len_adjust_rsn[lookupValue],len_adjust_rsn[lookupKey],"ERROR"),""), "")</f>
        <v/>
      </c>
      <c r="P291" s="19"/>
      <c r="Q291" s="19" t="str">
        <f t="shared" si="77"/>
        <v/>
      </c>
      <c r="R291" s="19"/>
      <c r="S291" s="19" t="str">
        <f t="shared" si="78"/>
        <v/>
      </c>
      <c r="U291" s="3" t="str">
        <f>IF($A291="ADD",IF(NOT(ISBLANK(T291)),_xlfn.XLOOKUP(T291,ud_stopping_place_type[lookupValue],ud_stopping_place_type[lookupKey],"ERROR"),""), "")</f>
        <v/>
      </c>
      <c r="V291" s="2" t="str">
        <f t="shared" si="79"/>
        <v/>
      </c>
      <c r="W291" s="2" t="str">
        <f t="shared" si="80"/>
        <v/>
      </c>
      <c r="X291" s="2" t="str">
        <f t="shared" si="81"/>
        <v/>
      </c>
      <c r="Y291" s="2" t="str">
        <f t="shared" si="82"/>
        <v/>
      </c>
      <c r="Z291" s="2" t="str">
        <f t="shared" si="83"/>
        <v/>
      </c>
      <c r="AA291" s="2" t="str">
        <f t="shared" si="84"/>
        <v/>
      </c>
      <c r="AB291" s="2" t="str">
        <f t="shared" si="85"/>
        <v/>
      </c>
      <c r="AD291" s="21"/>
      <c r="AE291" s="3" t="str">
        <f t="shared" si="86"/>
        <v/>
      </c>
      <c r="AF291" s="3" t="str">
        <f>IF($A291="","",IF((AND($A291="ADD",OR(AE291="",AE291="In Use"))),"5",(_xlfn.XLOOKUP(AE291,ud_asset_status[lookupValue],ud_asset_status[lookupKey],""))))</f>
        <v/>
      </c>
      <c r="AG291" s="21"/>
      <c r="AI291" s="3" t="str">
        <f>IF($A291="ADD",IF(NOT(ISBLANK(AH291)),_xlfn.XLOOKUP(AH291,ar_replace_reason[lookupValue],ar_replace_reason[lookupKey],"ERROR"),""), "")</f>
        <v/>
      </c>
      <c r="AJ291" s="3" t="str">
        <f t="shared" si="87"/>
        <v/>
      </c>
      <c r="AK291" s="3" t="str">
        <f>IF($A291="","",IF((AND($A291="ADD",OR(AJ291="",AJ291="Queenstown-Lakes District Council"))),"70",(_xlfn.XLOOKUP(AJ291,ud_organisation_owner[lookupValue],ud_organisation_owner[lookupKey],""))))</f>
        <v/>
      </c>
      <c r="AL291" s="3" t="str">
        <f t="shared" si="88"/>
        <v/>
      </c>
      <c r="AM291" s="3" t="str">
        <f>IF($A291="","",IF((AND($A291="ADD",OR(AL291="",AL291="Queenstown-Lakes District Council"))),"70",(_xlfn.XLOOKUP(AL291,ud_organisation_owner[lookupValue],ud_organisation_owner[lookupKey],""))))</f>
        <v/>
      </c>
      <c r="AN291" s="3" t="str">
        <f t="shared" si="89"/>
        <v/>
      </c>
      <c r="AO291" s="3" t="str">
        <f>IF($A291="","",IF((AND($A291="ADD",OR(AN291="",AN291="Local Authority"))),"17",(_xlfn.XLOOKUP(AN291,ud_sub_organisation[lookupValue],ud_sub_organisation[lookupKey],""))))</f>
        <v/>
      </c>
      <c r="AP291" s="3" t="str">
        <f t="shared" si="90"/>
        <v/>
      </c>
      <c r="AQ291" s="3" t="str">
        <f>IF($A291="","",IF((AND($A291="ADD",OR(AP291="",AP291="Vested Assets"))),"12",(_xlfn.XLOOKUP(AP291,ud_work_category[lookupValue],ud_work_category[lookupKey],""))))</f>
        <v/>
      </c>
      <c r="AR291" s="20"/>
      <c r="AS291" s="2" t="str">
        <f t="shared" si="91"/>
        <v/>
      </c>
      <c r="AT291" s="2" t="str">
        <f t="shared" si="92"/>
        <v/>
      </c>
      <c r="AU291" s="3" t="str">
        <f t="shared" si="93"/>
        <v/>
      </c>
      <c r="AV291" s="3" t="str">
        <f>IF($A291="","",IF((AND($A291="ADD",OR(AU291="",AU291="Excellent"))),"1",(_xlfn.XLOOKUP(AU291,condition[lookupValue],condition[lookupKey],""))))</f>
        <v/>
      </c>
      <c r="AW291" s="21" t="str">
        <f t="shared" si="94"/>
        <v/>
      </c>
      <c r="AX291" s="5"/>
    </row>
    <row r="292" spans="2:50" x14ac:dyDescent="0.25">
      <c r="B292" s="4"/>
      <c r="E292" s="3" t="str">
        <f>IF($A292="ADD",IF(NOT(ISBLANK(D292)),_xlfn.XLOOKUP(D292,roadnames[lookupValue],roadnames[lookupKey],"ERROR"),""), "")</f>
        <v/>
      </c>
      <c r="F292" s="4"/>
      <c r="G292" s="4"/>
      <c r="H292" s="19"/>
      <c r="I292" s="19"/>
      <c r="K292" s="3" t="str">
        <f>IF($A292="ADD",IF(NOT(ISBLANK(J292)),_xlfn.XLOOKUP(J292,side[lookupValue],side[lookupKey],"ERROR"),""), "")</f>
        <v/>
      </c>
      <c r="L292" s="19" t="str">
        <f t="shared" si="76"/>
        <v/>
      </c>
      <c r="M292" s="4"/>
      <c r="O292" s="3" t="str">
        <f>IF($A292="ADD",IF(NOT(ISBLANK(N292)),_xlfn.XLOOKUP(N292,len_adjust_rsn[lookupValue],len_adjust_rsn[lookupKey],"ERROR"),""), "")</f>
        <v/>
      </c>
      <c r="P292" s="19"/>
      <c r="Q292" s="19" t="str">
        <f t="shared" si="77"/>
        <v/>
      </c>
      <c r="R292" s="19"/>
      <c r="S292" s="19" t="str">
        <f t="shared" si="78"/>
        <v/>
      </c>
      <c r="U292" s="3" t="str">
        <f>IF($A292="ADD",IF(NOT(ISBLANK(T292)),_xlfn.XLOOKUP(T292,ud_stopping_place_type[lookupValue],ud_stopping_place_type[lookupKey],"ERROR"),""), "")</f>
        <v/>
      </c>
      <c r="V292" s="2" t="str">
        <f t="shared" si="79"/>
        <v/>
      </c>
      <c r="W292" s="2" t="str">
        <f t="shared" si="80"/>
        <v/>
      </c>
      <c r="X292" s="2" t="str">
        <f t="shared" si="81"/>
        <v/>
      </c>
      <c r="Y292" s="2" t="str">
        <f t="shared" si="82"/>
        <v/>
      </c>
      <c r="Z292" s="2" t="str">
        <f t="shared" si="83"/>
        <v/>
      </c>
      <c r="AA292" s="2" t="str">
        <f t="shared" si="84"/>
        <v/>
      </c>
      <c r="AB292" s="2" t="str">
        <f t="shared" si="85"/>
        <v/>
      </c>
      <c r="AD292" s="21"/>
      <c r="AE292" s="3" t="str">
        <f t="shared" si="86"/>
        <v/>
      </c>
      <c r="AF292" s="3" t="str">
        <f>IF($A292="","",IF((AND($A292="ADD",OR(AE292="",AE292="In Use"))),"5",(_xlfn.XLOOKUP(AE292,ud_asset_status[lookupValue],ud_asset_status[lookupKey],""))))</f>
        <v/>
      </c>
      <c r="AG292" s="21"/>
      <c r="AI292" s="3" t="str">
        <f>IF($A292="ADD",IF(NOT(ISBLANK(AH292)),_xlfn.XLOOKUP(AH292,ar_replace_reason[lookupValue],ar_replace_reason[lookupKey],"ERROR"),""), "")</f>
        <v/>
      </c>
      <c r="AJ292" s="3" t="str">
        <f t="shared" si="87"/>
        <v/>
      </c>
      <c r="AK292" s="3" t="str">
        <f>IF($A292="","",IF((AND($A292="ADD",OR(AJ292="",AJ292="Queenstown-Lakes District Council"))),"70",(_xlfn.XLOOKUP(AJ292,ud_organisation_owner[lookupValue],ud_organisation_owner[lookupKey],""))))</f>
        <v/>
      </c>
      <c r="AL292" s="3" t="str">
        <f t="shared" si="88"/>
        <v/>
      </c>
      <c r="AM292" s="3" t="str">
        <f>IF($A292="","",IF((AND($A292="ADD",OR(AL292="",AL292="Queenstown-Lakes District Council"))),"70",(_xlfn.XLOOKUP(AL292,ud_organisation_owner[lookupValue],ud_organisation_owner[lookupKey],""))))</f>
        <v/>
      </c>
      <c r="AN292" s="3" t="str">
        <f t="shared" si="89"/>
        <v/>
      </c>
      <c r="AO292" s="3" t="str">
        <f>IF($A292="","",IF((AND($A292="ADD",OR(AN292="",AN292="Local Authority"))),"17",(_xlfn.XLOOKUP(AN292,ud_sub_organisation[lookupValue],ud_sub_organisation[lookupKey],""))))</f>
        <v/>
      </c>
      <c r="AP292" s="3" t="str">
        <f t="shared" si="90"/>
        <v/>
      </c>
      <c r="AQ292" s="3" t="str">
        <f>IF($A292="","",IF((AND($A292="ADD",OR(AP292="",AP292="Vested Assets"))),"12",(_xlfn.XLOOKUP(AP292,ud_work_category[lookupValue],ud_work_category[lookupKey],""))))</f>
        <v/>
      </c>
      <c r="AR292" s="20"/>
      <c r="AS292" s="2" t="str">
        <f t="shared" si="91"/>
        <v/>
      </c>
      <c r="AT292" s="2" t="str">
        <f t="shared" si="92"/>
        <v/>
      </c>
      <c r="AU292" s="3" t="str">
        <f t="shared" si="93"/>
        <v/>
      </c>
      <c r="AV292" s="3" t="str">
        <f>IF($A292="","",IF((AND($A292="ADD",OR(AU292="",AU292="Excellent"))),"1",(_xlfn.XLOOKUP(AU292,condition[lookupValue],condition[lookupKey],""))))</f>
        <v/>
      </c>
      <c r="AW292" s="21" t="str">
        <f t="shared" si="94"/>
        <v/>
      </c>
      <c r="AX292" s="5"/>
    </row>
    <row r="293" spans="2:50" x14ac:dyDescent="0.25">
      <c r="B293" s="4"/>
      <c r="E293" s="3" t="str">
        <f>IF($A293="ADD",IF(NOT(ISBLANK(D293)),_xlfn.XLOOKUP(D293,roadnames[lookupValue],roadnames[lookupKey],"ERROR"),""), "")</f>
        <v/>
      </c>
      <c r="F293" s="4"/>
      <c r="G293" s="4"/>
      <c r="H293" s="19"/>
      <c r="I293" s="19"/>
      <c r="K293" s="3" t="str">
        <f>IF($A293="ADD",IF(NOT(ISBLANK(J293)),_xlfn.XLOOKUP(J293,side[lookupValue],side[lookupKey],"ERROR"),""), "")</f>
        <v/>
      </c>
      <c r="L293" s="19" t="str">
        <f t="shared" si="76"/>
        <v/>
      </c>
      <c r="M293" s="4"/>
      <c r="O293" s="3" t="str">
        <f>IF($A293="ADD",IF(NOT(ISBLANK(N293)),_xlfn.XLOOKUP(N293,len_adjust_rsn[lookupValue],len_adjust_rsn[lookupKey],"ERROR"),""), "")</f>
        <v/>
      </c>
      <c r="P293" s="19"/>
      <c r="Q293" s="19" t="str">
        <f t="shared" si="77"/>
        <v/>
      </c>
      <c r="R293" s="19"/>
      <c r="S293" s="19" t="str">
        <f t="shared" si="78"/>
        <v/>
      </c>
      <c r="U293" s="3" t="str">
        <f>IF($A293="ADD",IF(NOT(ISBLANK(T293)),_xlfn.XLOOKUP(T293,ud_stopping_place_type[lookupValue],ud_stopping_place_type[lookupKey],"ERROR"),""), "")</f>
        <v/>
      </c>
      <c r="V293" s="2" t="str">
        <f t="shared" si="79"/>
        <v/>
      </c>
      <c r="W293" s="2" t="str">
        <f t="shared" si="80"/>
        <v/>
      </c>
      <c r="X293" s="2" t="str">
        <f t="shared" si="81"/>
        <v/>
      </c>
      <c r="Y293" s="2" t="str">
        <f t="shared" si="82"/>
        <v/>
      </c>
      <c r="Z293" s="2" t="str">
        <f t="shared" si="83"/>
        <v/>
      </c>
      <c r="AA293" s="2" t="str">
        <f t="shared" si="84"/>
        <v/>
      </c>
      <c r="AB293" s="2" t="str">
        <f t="shared" si="85"/>
        <v/>
      </c>
      <c r="AD293" s="21"/>
      <c r="AE293" s="3" t="str">
        <f t="shared" si="86"/>
        <v/>
      </c>
      <c r="AF293" s="3" t="str">
        <f>IF($A293="","",IF((AND($A293="ADD",OR(AE293="",AE293="In Use"))),"5",(_xlfn.XLOOKUP(AE293,ud_asset_status[lookupValue],ud_asset_status[lookupKey],""))))</f>
        <v/>
      </c>
      <c r="AG293" s="21"/>
      <c r="AI293" s="3" t="str">
        <f>IF($A293="ADD",IF(NOT(ISBLANK(AH293)),_xlfn.XLOOKUP(AH293,ar_replace_reason[lookupValue],ar_replace_reason[lookupKey],"ERROR"),""), "")</f>
        <v/>
      </c>
      <c r="AJ293" s="3" t="str">
        <f t="shared" si="87"/>
        <v/>
      </c>
      <c r="AK293" s="3" t="str">
        <f>IF($A293="","",IF((AND($A293="ADD",OR(AJ293="",AJ293="Queenstown-Lakes District Council"))),"70",(_xlfn.XLOOKUP(AJ293,ud_organisation_owner[lookupValue],ud_organisation_owner[lookupKey],""))))</f>
        <v/>
      </c>
      <c r="AL293" s="3" t="str">
        <f t="shared" si="88"/>
        <v/>
      </c>
      <c r="AM293" s="3" t="str">
        <f>IF($A293="","",IF((AND($A293="ADD",OR(AL293="",AL293="Queenstown-Lakes District Council"))),"70",(_xlfn.XLOOKUP(AL293,ud_organisation_owner[lookupValue],ud_organisation_owner[lookupKey],""))))</f>
        <v/>
      </c>
      <c r="AN293" s="3" t="str">
        <f t="shared" si="89"/>
        <v/>
      </c>
      <c r="AO293" s="3" t="str">
        <f>IF($A293="","",IF((AND($A293="ADD",OR(AN293="",AN293="Local Authority"))),"17",(_xlfn.XLOOKUP(AN293,ud_sub_organisation[lookupValue],ud_sub_organisation[lookupKey],""))))</f>
        <v/>
      </c>
      <c r="AP293" s="3" t="str">
        <f t="shared" si="90"/>
        <v/>
      </c>
      <c r="AQ293" s="3" t="str">
        <f>IF($A293="","",IF((AND($A293="ADD",OR(AP293="",AP293="Vested Assets"))),"12",(_xlfn.XLOOKUP(AP293,ud_work_category[lookupValue],ud_work_category[lookupKey],""))))</f>
        <v/>
      </c>
      <c r="AR293" s="20"/>
      <c r="AS293" s="2" t="str">
        <f t="shared" si="91"/>
        <v/>
      </c>
      <c r="AT293" s="2" t="str">
        <f t="shared" si="92"/>
        <v/>
      </c>
      <c r="AU293" s="3" t="str">
        <f t="shared" si="93"/>
        <v/>
      </c>
      <c r="AV293" s="3" t="str">
        <f>IF($A293="","",IF((AND($A293="ADD",OR(AU293="",AU293="Excellent"))),"1",(_xlfn.XLOOKUP(AU293,condition[lookupValue],condition[lookupKey],""))))</f>
        <v/>
      </c>
      <c r="AW293" s="21" t="str">
        <f t="shared" si="94"/>
        <v/>
      </c>
      <c r="AX293" s="5"/>
    </row>
    <row r="294" spans="2:50" x14ac:dyDescent="0.25">
      <c r="B294" s="4"/>
      <c r="E294" s="3" t="str">
        <f>IF($A294="ADD",IF(NOT(ISBLANK(D294)),_xlfn.XLOOKUP(D294,roadnames[lookupValue],roadnames[lookupKey],"ERROR"),""), "")</f>
        <v/>
      </c>
      <c r="F294" s="4"/>
      <c r="G294" s="4"/>
      <c r="H294" s="19"/>
      <c r="I294" s="19"/>
      <c r="K294" s="3" t="str">
        <f>IF($A294="ADD",IF(NOT(ISBLANK(J294)),_xlfn.XLOOKUP(J294,side[lookupValue],side[lookupKey],"ERROR"),""), "")</f>
        <v/>
      </c>
      <c r="L294" s="19" t="str">
        <f t="shared" si="76"/>
        <v/>
      </c>
      <c r="M294" s="4"/>
      <c r="O294" s="3" t="str">
        <f>IF($A294="ADD",IF(NOT(ISBLANK(N294)),_xlfn.XLOOKUP(N294,len_adjust_rsn[lookupValue],len_adjust_rsn[lookupKey],"ERROR"),""), "")</f>
        <v/>
      </c>
      <c r="P294" s="19"/>
      <c r="Q294" s="19" t="str">
        <f t="shared" si="77"/>
        <v/>
      </c>
      <c r="R294" s="19"/>
      <c r="S294" s="19" t="str">
        <f t="shared" si="78"/>
        <v/>
      </c>
      <c r="U294" s="3" t="str">
        <f>IF($A294="ADD",IF(NOT(ISBLANK(T294)),_xlfn.XLOOKUP(T294,ud_stopping_place_type[lookupValue],ud_stopping_place_type[lookupKey],"ERROR"),""), "")</f>
        <v/>
      </c>
      <c r="V294" s="2" t="str">
        <f t="shared" si="79"/>
        <v/>
      </c>
      <c r="W294" s="2" t="str">
        <f t="shared" si="80"/>
        <v/>
      </c>
      <c r="X294" s="2" t="str">
        <f t="shared" si="81"/>
        <v/>
      </c>
      <c r="Y294" s="2" t="str">
        <f t="shared" si="82"/>
        <v/>
      </c>
      <c r="Z294" s="2" t="str">
        <f t="shared" si="83"/>
        <v/>
      </c>
      <c r="AA294" s="2" t="str">
        <f t="shared" si="84"/>
        <v/>
      </c>
      <c r="AB294" s="2" t="str">
        <f t="shared" si="85"/>
        <v/>
      </c>
      <c r="AD294" s="21"/>
      <c r="AE294" s="3" t="str">
        <f t="shared" si="86"/>
        <v/>
      </c>
      <c r="AF294" s="3" t="str">
        <f>IF($A294="","",IF((AND($A294="ADD",OR(AE294="",AE294="In Use"))),"5",(_xlfn.XLOOKUP(AE294,ud_asset_status[lookupValue],ud_asset_status[lookupKey],""))))</f>
        <v/>
      </c>
      <c r="AG294" s="21"/>
      <c r="AI294" s="3" t="str">
        <f>IF($A294="ADD",IF(NOT(ISBLANK(AH294)),_xlfn.XLOOKUP(AH294,ar_replace_reason[lookupValue],ar_replace_reason[lookupKey],"ERROR"),""), "")</f>
        <v/>
      </c>
      <c r="AJ294" s="3" t="str">
        <f t="shared" si="87"/>
        <v/>
      </c>
      <c r="AK294" s="3" t="str">
        <f>IF($A294="","",IF((AND($A294="ADD",OR(AJ294="",AJ294="Queenstown-Lakes District Council"))),"70",(_xlfn.XLOOKUP(AJ294,ud_organisation_owner[lookupValue],ud_organisation_owner[lookupKey],""))))</f>
        <v/>
      </c>
      <c r="AL294" s="3" t="str">
        <f t="shared" si="88"/>
        <v/>
      </c>
      <c r="AM294" s="3" t="str">
        <f>IF($A294="","",IF((AND($A294="ADD",OR(AL294="",AL294="Queenstown-Lakes District Council"))),"70",(_xlfn.XLOOKUP(AL294,ud_organisation_owner[lookupValue],ud_organisation_owner[lookupKey],""))))</f>
        <v/>
      </c>
      <c r="AN294" s="3" t="str">
        <f t="shared" si="89"/>
        <v/>
      </c>
      <c r="AO294" s="3" t="str">
        <f>IF($A294="","",IF((AND($A294="ADD",OR(AN294="",AN294="Local Authority"))),"17",(_xlfn.XLOOKUP(AN294,ud_sub_organisation[lookupValue],ud_sub_organisation[lookupKey],""))))</f>
        <v/>
      </c>
      <c r="AP294" s="3" t="str">
        <f t="shared" si="90"/>
        <v/>
      </c>
      <c r="AQ294" s="3" t="str">
        <f>IF($A294="","",IF((AND($A294="ADD",OR(AP294="",AP294="Vested Assets"))),"12",(_xlfn.XLOOKUP(AP294,ud_work_category[lookupValue],ud_work_category[lookupKey],""))))</f>
        <v/>
      </c>
      <c r="AR294" s="20"/>
      <c r="AS294" s="2" t="str">
        <f t="shared" si="91"/>
        <v/>
      </c>
      <c r="AT294" s="2" t="str">
        <f t="shared" si="92"/>
        <v/>
      </c>
      <c r="AU294" s="3" t="str">
        <f t="shared" si="93"/>
        <v/>
      </c>
      <c r="AV294" s="3" t="str">
        <f>IF($A294="","",IF((AND($A294="ADD",OR(AU294="",AU294="Excellent"))),"1",(_xlfn.XLOOKUP(AU294,condition[lookupValue],condition[lookupKey],""))))</f>
        <v/>
      </c>
      <c r="AW294" s="21" t="str">
        <f t="shared" si="94"/>
        <v/>
      </c>
      <c r="AX294" s="5"/>
    </row>
    <row r="295" spans="2:50" x14ac:dyDescent="0.25">
      <c r="B295" s="4"/>
      <c r="E295" s="3" t="str">
        <f>IF($A295="ADD",IF(NOT(ISBLANK(D295)),_xlfn.XLOOKUP(D295,roadnames[lookupValue],roadnames[lookupKey],"ERROR"),""), "")</f>
        <v/>
      </c>
      <c r="F295" s="4"/>
      <c r="G295" s="4"/>
      <c r="H295" s="19"/>
      <c r="I295" s="19"/>
      <c r="K295" s="3" t="str">
        <f>IF($A295="ADD",IF(NOT(ISBLANK(J295)),_xlfn.XLOOKUP(J295,side[lookupValue],side[lookupKey],"ERROR"),""), "")</f>
        <v/>
      </c>
      <c r="L295" s="19" t="str">
        <f t="shared" si="76"/>
        <v/>
      </c>
      <c r="M295" s="4"/>
      <c r="O295" s="3" t="str">
        <f>IF($A295="ADD",IF(NOT(ISBLANK(N295)),_xlfn.XLOOKUP(N295,len_adjust_rsn[lookupValue],len_adjust_rsn[lookupKey],"ERROR"),""), "")</f>
        <v/>
      </c>
      <c r="P295" s="19"/>
      <c r="Q295" s="19" t="str">
        <f t="shared" si="77"/>
        <v/>
      </c>
      <c r="R295" s="19"/>
      <c r="S295" s="19" t="str">
        <f t="shared" si="78"/>
        <v/>
      </c>
      <c r="U295" s="3" t="str">
        <f>IF($A295="ADD",IF(NOT(ISBLANK(T295)),_xlfn.XLOOKUP(T295,ud_stopping_place_type[lookupValue],ud_stopping_place_type[lookupKey],"ERROR"),""), "")</f>
        <v/>
      </c>
      <c r="V295" s="2" t="str">
        <f t="shared" si="79"/>
        <v/>
      </c>
      <c r="W295" s="2" t="str">
        <f t="shared" si="80"/>
        <v/>
      </c>
      <c r="X295" s="2" t="str">
        <f t="shared" si="81"/>
        <v/>
      </c>
      <c r="Y295" s="2" t="str">
        <f t="shared" si="82"/>
        <v/>
      </c>
      <c r="Z295" s="2" t="str">
        <f t="shared" si="83"/>
        <v/>
      </c>
      <c r="AA295" s="2" t="str">
        <f t="shared" si="84"/>
        <v/>
      </c>
      <c r="AB295" s="2" t="str">
        <f t="shared" si="85"/>
        <v/>
      </c>
      <c r="AD295" s="21"/>
      <c r="AE295" s="3" t="str">
        <f t="shared" si="86"/>
        <v/>
      </c>
      <c r="AF295" s="3" t="str">
        <f>IF($A295="","",IF((AND($A295="ADD",OR(AE295="",AE295="In Use"))),"5",(_xlfn.XLOOKUP(AE295,ud_asset_status[lookupValue],ud_asset_status[lookupKey],""))))</f>
        <v/>
      </c>
      <c r="AG295" s="21"/>
      <c r="AI295" s="3" t="str">
        <f>IF($A295="ADD",IF(NOT(ISBLANK(AH295)),_xlfn.XLOOKUP(AH295,ar_replace_reason[lookupValue],ar_replace_reason[lookupKey],"ERROR"),""), "")</f>
        <v/>
      </c>
      <c r="AJ295" s="3" t="str">
        <f t="shared" si="87"/>
        <v/>
      </c>
      <c r="AK295" s="3" t="str">
        <f>IF($A295="","",IF((AND($A295="ADD",OR(AJ295="",AJ295="Queenstown-Lakes District Council"))),"70",(_xlfn.XLOOKUP(AJ295,ud_organisation_owner[lookupValue],ud_organisation_owner[lookupKey],""))))</f>
        <v/>
      </c>
      <c r="AL295" s="3" t="str">
        <f t="shared" si="88"/>
        <v/>
      </c>
      <c r="AM295" s="3" t="str">
        <f>IF($A295="","",IF((AND($A295="ADD",OR(AL295="",AL295="Queenstown-Lakes District Council"))),"70",(_xlfn.XLOOKUP(AL295,ud_organisation_owner[lookupValue],ud_organisation_owner[lookupKey],""))))</f>
        <v/>
      </c>
      <c r="AN295" s="3" t="str">
        <f t="shared" si="89"/>
        <v/>
      </c>
      <c r="AO295" s="3" t="str">
        <f>IF($A295="","",IF((AND($A295="ADD",OR(AN295="",AN295="Local Authority"))),"17",(_xlfn.XLOOKUP(AN295,ud_sub_organisation[lookupValue],ud_sub_organisation[lookupKey],""))))</f>
        <v/>
      </c>
      <c r="AP295" s="3" t="str">
        <f t="shared" si="90"/>
        <v/>
      </c>
      <c r="AQ295" s="3" t="str">
        <f>IF($A295="","",IF((AND($A295="ADD",OR(AP295="",AP295="Vested Assets"))),"12",(_xlfn.XLOOKUP(AP295,ud_work_category[lookupValue],ud_work_category[lookupKey],""))))</f>
        <v/>
      </c>
      <c r="AR295" s="20"/>
      <c r="AS295" s="2" t="str">
        <f t="shared" si="91"/>
        <v/>
      </c>
      <c r="AT295" s="2" t="str">
        <f t="shared" si="92"/>
        <v/>
      </c>
      <c r="AU295" s="3" t="str">
        <f t="shared" si="93"/>
        <v/>
      </c>
      <c r="AV295" s="3" t="str">
        <f>IF($A295="","",IF((AND($A295="ADD",OR(AU295="",AU295="Excellent"))),"1",(_xlfn.XLOOKUP(AU295,condition[lookupValue],condition[lookupKey],""))))</f>
        <v/>
      </c>
      <c r="AW295" s="21" t="str">
        <f t="shared" si="94"/>
        <v/>
      </c>
      <c r="AX295" s="5"/>
    </row>
    <row r="296" spans="2:50" x14ac:dyDescent="0.25">
      <c r="B296" s="4"/>
      <c r="E296" s="3" t="str">
        <f>IF($A296="ADD",IF(NOT(ISBLANK(D296)),_xlfn.XLOOKUP(D296,roadnames[lookupValue],roadnames[lookupKey],"ERROR"),""), "")</f>
        <v/>
      </c>
      <c r="F296" s="4"/>
      <c r="G296" s="4"/>
      <c r="H296" s="19"/>
      <c r="I296" s="19"/>
      <c r="K296" s="3" t="str">
        <f>IF($A296="ADD",IF(NOT(ISBLANK(J296)),_xlfn.XLOOKUP(J296,side[lookupValue],side[lookupKey],"ERROR"),""), "")</f>
        <v/>
      </c>
      <c r="L296" s="19" t="str">
        <f t="shared" si="76"/>
        <v/>
      </c>
      <c r="M296" s="4"/>
      <c r="O296" s="3" t="str">
        <f>IF($A296="ADD",IF(NOT(ISBLANK(N296)),_xlfn.XLOOKUP(N296,len_adjust_rsn[lookupValue],len_adjust_rsn[lookupKey],"ERROR"),""), "")</f>
        <v/>
      </c>
      <c r="P296" s="19"/>
      <c r="Q296" s="19" t="str">
        <f t="shared" si="77"/>
        <v/>
      </c>
      <c r="R296" s="19"/>
      <c r="S296" s="19" t="str">
        <f t="shared" si="78"/>
        <v/>
      </c>
      <c r="U296" s="3" t="str">
        <f>IF($A296="ADD",IF(NOT(ISBLANK(T296)),_xlfn.XLOOKUP(T296,ud_stopping_place_type[lookupValue],ud_stopping_place_type[lookupKey],"ERROR"),""), "")</f>
        <v/>
      </c>
      <c r="V296" s="2" t="str">
        <f t="shared" si="79"/>
        <v/>
      </c>
      <c r="W296" s="2" t="str">
        <f t="shared" si="80"/>
        <v/>
      </c>
      <c r="X296" s="2" t="str">
        <f t="shared" si="81"/>
        <v/>
      </c>
      <c r="Y296" s="2" t="str">
        <f t="shared" si="82"/>
        <v/>
      </c>
      <c r="Z296" s="2" t="str">
        <f t="shared" si="83"/>
        <v/>
      </c>
      <c r="AA296" s="2" t="str">
        <f t="shared" si="84"/>
        <v/>
      </c>
      <c r="AB296" s="2" t="str">
        <f t="shared" si="85"/>
        <v/>
      </c>
      <c r="AD296" s="21"/>
      <c r="AE296" s="3" t="str">
        <f t="shared" si="86"/>
        <v/>
      </c>
      <c r="AF296" s="3" t="str">
        <f>IF($A296="","",IF((AND($A296="ADD",OR(AE296="",AE296="In Use"))),"5",(_xlfn.XLOOKUP(AE296,ud_asset_status[lookupValue],ud_asset_status[lookupKey],""))))</f>
        <v/>
      </c>
      <c r="AG296" s="21"/>
      <c r="AI296" s="3" t="str">
        <f>IF($A296="ADD",IF(NOT(ISBLANK(AH296)),_xlfn.XLOOKUP(AH296,ar_replace_reason[lookupValue],ar_replace_reason[lookupKey],"ERROR"),""), "")</f>
        <v/>
      </c>
      <c r="AJ296" s="3" t="str">
        <f t="shared" si="87"/>
        <v/>
      </c>
      <c r="AK296" s="3" t="str">
        <f>IF($A296="","",IF((AND($A296="ADD",OR(AJ296="",AJ296="Queenstown-Lakes District Council"))),"70",(_xlfn.XLOOKUP(AJ296,ud_organisation_owner[lookupValue],ud_organisation_owner[lookupKey],""))))</f>
        <v/>
      </c>
      <c r="AL296" s="3" t="str">
        <f t="shared" si="88"/>
        <v/>
      </c>
      <c r="AM296" s="3" t="str">
        <f>IF($A296="","",IF((AND($A296="ADD",OR(AL296="",AL296="Queenstown-Lakes District Council"))),"70",(_xlfn.XLOOKUP(AL296,ud_organisation_owner[lookupValue],ud_organisation_owner[lookupKey],""))))</f>
        <v/>
      </c>
      <c r="AN296" s="3" t="str">
        <f t="shared" si="89"/>
        <v/>
      </c>
      <c r="AO296" s="3" t="str">
        <f>IF($A296="","",IF((AND($A296="ADD",OR(AN296="",AN296="Local Authority"))),"17",(_xlfn.XLOOKUP(AN296,ud_sub_organisation[lookupValue],ud_sub_organisation[lookupKey],""))))</f>
        <v/>
      </c>
      <c r="AP296" s="3" t="str">
        <f t="shared" si="90"/>
        <v/>
      </c>
      <c r="AQ296" s="3" t="str">
        <f>IF($A296="","",IF((AND($A296="ADD",OR(AP296="",AP296="Vested Assets"))),"12",(_xlfn.XLOOKUP(AP296,ud_work_category[lookupValue],ud_work_category[lookupKey],""))))</f>
        <v/>
      </c>
      <c r="AR296" s="20"/>
      <c r="AS296" s="2" t="str">
        <f t="shared" si="91"/>
        <v/>
      </c>
      <c r="AT296" s="2" t="str">
        <f t="shared" si="92"/>
        <v/>
      </c>
      <c r="AU296" s="3" t="str">
        <f t="shared" si="93"/>
        <v/>
      </c>
      <c r="AV296" s="3" t="str">
        <f>IF($A296="","",IF((AND($A296="ADD",OR(AU296="",AU296="Excellent"))),"1",(_xlfn.XLOOKUP(AU296,condition[lookupValue],condition[lookupKey],""))))</f>
        <v/>
      </c>
      <c r="AW296" s="21" t="str">
        <f t="shared" si="94"/>
        <v/>
      </c>
      <c r="AX296" s="5"/>
    </row>
    <row r="297" spans="2:50" x14ac:dyDescent="0.25">
      <c r="B297" s="4"/>
      <c r="E297" s="3" t="str">
        <f>IF($A297="ADD",IF(NOT(ISBLANK(D297)),_xlfn.XLOOKUP(D297,roadnames[lookupValue],roadnames[lookupKey],"ERROR"),""), "")</f>
        <v/>
      </c>
      <c r="F297" s="4"/>
      <c r="G297" s="4"/>
      <c r="H297" s="19"/>
      <c r="I297" s="19"/>
      <c r="K297" s="3" t="str">
        <f>IF($A297="ADD",IF(NOT(ISBLANK(J297)),_xlfn.XLOOKUP(J297,side[lookupValue],side[lookupKey],"ERROR"),""), "")</f>
        <v/>
      </c>
      <c r="L297" s="19" t="str">
        <f t="shared" si="76"/>
        <v/>
      </c>
      <c r="M297" s="4"/>
      <c r="O297" s="3" t="str">
        <f>IF($A297="ADD",IF(NOT(ISBLANK(N297)),_xlfn.XLOOKUP(N297,len_adjust_rsn[lookupValue],len_adjust_rsn[lookupKey],"ERROR"),""), "")</f>
        <v/>
      </c>
      <c r="P297" s="19"/>
      <c r="Q297" s="19" t="str">
        <f t="shared" si="77"/>
        <v/>
      </c>
      <c r="R297" s="19"/>
      <c r="S297" s="19" t="str">
        <f t="shared" si="78"/>
        <v/>
      </c>
      <c r="U297" s="3" t="str">
        <f>IF($A297="ADD",IF(NOT(ISBLANK(T297)),_xlfn.XLOOKUP(T297,ud_stopping_place_type[lookupValue],ud_stopping_place_type[lookupKey],"ERROR"),""), "")</f>
        <v/>
      </c>
      <c r="V297" s="2" t="str">
        <f t="shared" si="79"/>
        <v/>
      </c>
      <c r="W297" s="2" t="str">
        <f t="shared" si="80"/>
        <v/>
      </c>
      <c r="X297" s="2" t="str">
        <f t="shared" si="81"/>
        <v/>
      </c>
      <c r="Y297" s="2" t="str">
        <f t="shared" si="82"/>
        <v/>
      </c>
      <c r="Z297" s="2" t="str">
        <f t="shared" si="83"/>
        <v/>
      </c>
      <c r="AA297" s="2" t="str">
        <f t="shared" si="84"/>
        <v/>
      </c>
      <c r="AB297" s="2" t="str">
        <f t="shared" si="85"/>
        <v/>
      </c>
      <c r="AD297" s="21"/>
      <c r="AE297" s="3" t="str">
        <f t="shared" si="86"/>
        <v/>
      </c>
      <c r="AF297" s="3" t="str">
        <f>IF($A297="","",IF((AND($A297="ADD",OR(AE297="",AE297="In Use"))),"5",(_xlfn.XLOOKUP(AE297,ud_asset_status[lookupValue],ud_asset_status[lookupKey],""))))</f>
        <v/>
      </c>
      <c r="AG297" s="21"/>
      <c r="AI297" s="3" t="str">
        <f>IF($A297="ADD",IF(NOT(ISBLANK(AH297)),_xlfn.XLOOKUP(AH297,ar_replace_reason[lookupValue],ar_replace_reason[lookupKey],"ERROR"),""), "")</f>
        <v/>
      </c>
      <c r="AJ297" s="3" t="str">
        <f t="shared" si="87"/>
        <v/>
      </c>
      <c r="AK297" s="3" t="str">
        <f>IF($A297="","",IF((AND($A297="ADD",OR(AJ297="",AJ297="Queenstown-Lakes District Council"))),"70",(_xlfn.XLOOKUP(AJ297,ud_organisation_owner[lookupValue],ud_organisation_owner[lookupKey],""))))</f>
        <v/>
      </c>
      <c r="AL297" s="3" t="str">
        <f t="shared" si="88"/>
        <v/>
      </c>
      <c r="AM297" s="3" t="str">
        <f>IF($A297="","",IF((AND($A297="ADD",OR(AL297="",AL297="Queenstown-Lakes District Council"))),"70",(_xlfn.XLOOKUP(AL297,ud_organisation_owner[lookupValue],ud_organisation_owner[lookupKey],""))))</f>
        <v/>
      </c>
      <c r="AN297" s="3" t="str">
        <f t="shared" si="89"/>
        <v/>
      </c>
      <c r="AO297" s="3" t="str">
        <f>IF($A297="","",IF((AND($A297="ADD",OR(AN297="",AN297="Local Authority"))),"17",(_xlfn.XLOOKUP(AN297,ud_sub_organisation[lookupValue],ud_sub_organisation[lookupKey],""))))</f>
        <v/>
      </c>
      <c r="AP297" s="3" t="str">
        <f t="shared" si="90"/>
        <v/>
      </c>
      <c r="AQ297" s="3" t="str">
        <f>IF($A297="","",IF((AND($A297="ADD",OR(AP297="",AP297="Vested Assets"))),"12",(_xlfn.XLOOKUP(AP297,ud_work_category[lookupValue],ud_work_category[lookupKey],""))))</f>
        <v/>
      </c>
      <c r="AR297" s="20"/>
      <c r="AS297" s="2" t="str">
        <f t="shared" si="91"/>
        <v/>
      </c>
      <c r="AT297" s="2" t="str">
        <f t="shared" si="92"/>
        <v/>
      </c>
      <c r="AU297" s="3" t="str">
        <f t="shared" si="93"/>
        <v/>
      </c>
      <c r="AV297" s="3" t="str">
        <f>IF($A297="","",IF((AND($A297="ADD",OR(AU297="",AU297="Excellent"))),"1",(_xlfn.XLOOKUP(AU297,condition[lookupValue],condition[lookupKey],""))))</f>
        <v/>
      </c>
      <c r="AW297" s="21" t="str">
        <f t="shared" si="94"/>
        <v/>
      </c>
      <c r="AX297" s="5"/>
    </row>
    <row r="298" spans="2:50" x14ac:dyDescent="0.25">
      <c r="B298" s="4"/>
      <c r="E298" s="3" t="str">
        <f>IF($A298="ADD",IF(NOT(ISBLANK(D298)),_xlfn.XLOOKUP(D298,roadnames[lookupValue],roadnames[lookupKey],"ERROR"),""), "")</f>
        <v/>
      </c>
      <c r="F298" s="4"/>
      <c r="G298" s="4"/>
      <c r="H298" s="19"/>
      <c r="I298" s="19"/>
      <c r="K298" s="3" t="str">
        <f>IF($A298="ADD",IF(NOT(ISBLANK(J298)),_xlfn.XLOOKUP(J298,side[lookupValue],side[lookupKey],"ERROR"),""), "")</f>
        <v/>
      </c>
      <c r="L298" s="19" t="str">
        <f t="shared" si="76"/>
        <v/>
      </c>
      <c r="M298" s="4"/>
      <c r="O298" s="3" t="str">
        <f>IF($A298="ADD",IF(NOT(ISBLANK(N298)),_xlfn.XLOOKUP(N298,len_adjust_rsn[lookupValue],len_adjust_rsn[lookupKey],"ERROR"),""), "")</f>
        <v/>
      </c>
      <c r="P298" s="19"/>
      <c r="Q298" s="19" t="str">
        <f t="shared" si="77"/>
        <v/>
      </c>
      <c r="R298" s="19"/>
      <c r="S298" s="19" t="str">
        <f t="shared" si="78"/>
        <v/>
      </c>
      <c r="U298" s="3" t="str">
        <f>IF($A298="ADD",IF(NOT(ISBLANK(T298)),_xlfn.XLOOKUP(T298,ud_stopping_place_type[lookupValue],ud_stopping_place_type[lookupKey],"ERROR"),""), "")</f>
        <v/>
      </c>
      <c r="V298" s="2" t="str">
        <f t="shared" si="79"/>
        <v/>
      </c>
      <c r="W298" s="2" t="str">
        <f t="shared" si="80"/>
        <v/>
      </c>
      <c r="X298" s="2" t="str">
        <f t="shared" si="81"/>
        <v/>
      </c>
      <c r="Y298" s="2" t="str">
        <f t="shared" si="82"/>
        <v/>
      </c>
      <c r="Z298" s="2" t="str">
        <f t="shared" si="83"/>
        <v/>
      </c>
      <c r="AA298" s="2" t="str">
        <f t="shared" si="84"/>
        <v/>
      </c>
      <c r="AB298" s="2" t="str">
        <f t="shared" si="85"/>
        <v/>
      </c>
      <c r="AD298" s="21"/>
      <c r="AE298" s="3" t="str">
        <f t="shared" si="86"/>
        <v/>
      </c>
      <c r="AF298" s="3" t="str">
        <f>IF($A298="","",IF((AND($A298="ADD",OR(AE298="",AE298="In Use"))),"5",(_xlfn.XLOOKUP(AE298,ud_asset_status[lookupValue],ud_asset_status[lookupKey],""))))</f>
        <v/>
      </c>
      <c r="AG298" s="21"/>
      <c r="AI298" s="3" t="str">
        <f>IF($A298="ADD",IF(NOT(ISBLANK(AH298)),_xlfn.XLOOKUP(AH298,ar_replace_reason[lookupValue],ar_replace_reason[lookupKey],"ERROR"),""), "")</f>
        <v/>
      </c>
      <c r="AJ298" s="3" t="str">
        <f t="shared" si="87"/>
        <v/>
      </c>
      <c r="AK298" s="3" t="str">
        <f>IF($A298="","",IF((AND($A298="ADD",OR(AJ298="",AJ298="Queenstown-Lakes District Council"))),"70",(_xlfn.XLOOKUP(AJ298,ud_organisation_owner[lookupValue],ud_organisation_owner[lookupKey],""))))</f>
        <v/>
      </c>
      <c r="AL298" s="3" t="str">
        <f t="shared" si="88"/>
        <v/>
      </c>
      <c r="AM298" s="3" t="str">
        <f>IF($A298="","",IF((AND($A298="ADD",OR(AL298="",AL298="Queenstown-Lakes District Council"))),"70",(_xlfn.XLOOKUP(AL298,ud_organisation_owner[lookupValue],ud_organisation_owner[lookupKey],""))))</f>
        <v/>
      </c>
      <c r="AN298" s="3" t="str">
        <f t="shared" si="89"/>
        <v/>
      </c>
      <c r="AO298" s="3" t="str">
        <f>IF($A298="","",IF((AND($A298="ADD",OR(AN298="",AN298="Local Authority"))),"17",(_xlfn.XLOOKUP(AN298,ud_sub_organisation[lookupValue],ud_sub_organisation[lookupKey],""))))</f>
        <v/>
      </c>
      <c r="AP298" s="3" t="str">
        <f t="shared" si="90"/>
        <v/>
      </c>
      <c r="AQ298" s="3" t="str">
        <f>IF($A298="","",IF((AND($A298="ADD",OR(AP298="",AP298="Vested Assets"))),"12",(_xlfn.XLOOKUP(AP298,ud_work_category[lookupValue],ud_work_category[lookupKey],""))))</f>
        <v/>
      </c>
      <c r="AR298" s="20"/>
      <c r="AS298" s="2" t="str">
        <f t="shared" si="91"/>
        <v/>
      </c>
      <c r="AT298" s="2" t="str">
        <f t="shared" si="92"/>
        <v/>
      </c>
      <c r="AU298" s="3" t="str">
        <f t="shared" si="93"/>
        <v/>
      </c>
      <c r="AV298" s="3" t="str">
        <f>IF($A298="","",IF((AND($A298="ADD",OR(AU298="",AU298="Excellent"))),"1",(_xlfn.XLOOKUP(AU298,condition[lookupValue],condition[lookupKey],""))))</f>
        <v/>
      </c>
      <c r="AW298" s="21" t="str">
        <f t="shared" si="94"/>
        <v/>
      </c>
      <c r="AX298" s="5"/>
    </row>
    <row r="299" spans="2:50" x14ac:dyDescent="0.25">
      <c r="B299" s="4"/>
      <c r="E299" s="3" t="str">
        <f>IF($A299="ADD",IF(NOT(ISBLANK(D299)),_xlfn.XLOOKUP(D299,roadnames[lookupValue],roadnames[lookupKey],"ERROR"),""), "")</f>
        <v/>
      </c>
      <c r="F299" s="4"/>
      <c r="G299" s="4"/>
      <c r="H299" s="19"/>
      <c r="I299" s="19"/>
      <c r="K299" s="3" t="str">
        <f>IF($A299="ADD",IF(NOT(ISBLANK(J299)),_xlfn.XLOOKUP(J299,side[lookupValue],side[lookupKey],"ERROR"),""), "")</f>
        <v/>
      </c>
      <c r="L299" s="19" t="str">
        <f t="shared" si="76"/>
        <v/>
      </c>
      <c r="M299" s="4"/>
      <c r="O299" s="3" t="str">
        <f>IF($A299="ADD",IF(NOT(ISBLANK(N299)),_xlfn.XLOOKUP(N299,len_adjust_rsn[lookupValue],len_adjust_rsn[lookupKey],"ERROR"),""), "")</f>
        <v/>
      </c>
      <c r="P299" s="19"/>
      <c r="Q299" s="19" t="str">
        <f t="shared" si="77"/>
        <v/>
      </c>
      <c r="R299" s="19"/>
      <c r="S299" s="19" t="str">
        <f t="shared" si="78"/>
        <v/>
      </c>
      <c r="U299" s="3" t="str">
        <f>IF($A299="ADD",IF(NOT(ISBLANK(T299)),_xlfn.XLOOKUP(T299,ud_stopping_place_type[lookupValue],ud_stopping_place_type[lookupKey],"ERROR"),""), "")</f>
        <v/>
      </c>
      <c r="V299" s="2" t="str">
        <f t="shared" si="79"/>
        <v/>
      </c>
      <c r="W299" s="2" t="str">
        <f t="shared" si="80"/>
        <v/>
      </c>
      <c r="X299" s="2" t="str">
        <f t="shared" si="81"/>
        <v/>
      </c>
      <c r="Y299" s="2" t="str">
        <f t="shared" si="82"/>
        <v/>
      </c>
      <c r="Z299" s="2" t="str">
        <f t="shared" si="83"/>
        <v/>
      </c>
      <c r="AA299" s="2" t="str">
        <f t="shared" si="84"/>
        <v/>
      </c>
      <c r="AB299" s="2" t="str">
        <f t="shared" si="85"/>
        <v/>
      </c>
      <c r="AD299" s="21"/>
      <c r="AE299" s="3" t="str">
        <f t="shared" si="86"/>
        <v/>
      </c>
      <c r="AF299" s="3" t="str">
        <f>IF($A299="","",IF((AND($A299="ADD",OR(AE299="",AE299="In Use"))),"5",(_xlfn.XLOOKUP(AE299,ud_asset_status[lookupValue],ud_asset_status[lookupKey],""))))</f>
        <v/>
      </c>
      <c r="AG299" s="21"/>
      <c r="AI299" s="3" t="str">
        <f>IF($A299="ADD",IF(NOT(ISBLANK(AH299)),_xlfn.XLOOKUP(AH299,ar_replace_reason[lookupValue],ar_replace_reason[lookupKey],"ERROR"),""), "")</f>
        <v/>
      </c>
      <c r="AJ299" s="3" t="str">
        <f t="shared" si="87"/>
        <v/>
      </c>
      <c r="AK299" s="3" t="str">
        <f>IF($A299="","",IF((AND($A299="ADD",OR(AJ299="",AJ299="Queenstown-Lakes District Council"))),"70",(_xlfn.XLOOKUP(AJ299,ud_organisation_owner[lookupValue],ud_organisation_owner[lookupKey],""))))</f>
        <v/>
      </c>
      <c r="AL299" s="3" t="str">
        <f t="shared" si="88"/>
        <v/>
      </c>
      <c r="AM299" s="3" t="str">
        <f>IF($A299="","",IF((AND($A299="ADD",OR(AL299="",AL299="Queenstown-Lakes District Council"))),"70",(_xlfn.XLOOKUP(AL299,ud_organisation_owner[lookupValue],ud_organisation_owner[lookupKey],""))))</f>
        <v/>
      </c>
      <c r="AN299" s="3" t="str">
        <f t="shared" si="89"/>
        <v/>
      </c>
      <c r="AO299" s="3" t="str">
        <f>IF($A299="","",IF((AND($A299="ADD",OR(AN299="",AN299="Local Authority"))),"17",(_xlfn.XLOOKUP(AN299,ud_sub_organisation[lookupValue],ud_sub_organisation[lookupKey],""))))</f>
        <v/>
      </c>
      <c r="AP299" s="3" t="str">
        <f t="shared" si="90"/>
        <v/>
      </c>
      <c r="AQ299" s="3" t="str">
        <f>IF($A299="","",IF((AND($A299="ADD",OR(AP299="",AP299="Vested Assets"))),"12",(_xlfn.XLOOKUP(AP299,ud_work_category[lookupValue],ud_work_category[lookupKey],""))))</f>
        <v/>
      </c>
      <c r="AR299" s="20"/>
      <c r="AS299" s="2" t="str">
        <f t="shared" si="91"/>
        <v/>
      </c>
      <c r="AT299" s="2" t="str">
        <f t="shared" si="92"/>
        <v/>
      </c>
      <c r="AU299" s="3" t="str">
        <f t="shared" si="93"/>
        <v/>
      </c>
      <c r="AV299" s="3" t="str">
        <f>IF($A299="","",IF((AND($A299="ADD",OR(AU299="",AU299="Excellent"))),"1",(_xlfn.XLOOKUP(AU299,condition[lookupValue],condition[lookupKey],""))))</f>
        <v/>
      </c>
      <c r="AW299" s="21" t="str">
        <f t="shared" si="94"/>
        <v/>
      </c>
      <c r="AX299" s="5"/>
    </row>
    <row r="300" spans="2:50" x14ac:dyDescent="0.25">
      <c r="B300" s="4"/>
      <c r="E300" s="3" t="str">
        <f>IF($A300="ADD",IF(NOT(ISBLANK(D300)),_xlfn.XLOOKUP(D300,roadnames[lookupValue],roadnames[lookupKey],"ERROR"),""), "")</f>
        <v/>
      </c>
      <c r="F300" s="4"/>
      <c r="G300" s="4"/>
      <c r="H300" s="19"/>
      <c r="I300" s="19"/>
      <c r="K300" s="3" t="str">
        <f>IF($A300="ADD",IF(NOT(ISBLANK(J300)),_xlfn.XLOOKUP(J300,side[lookupValue],side[lookupKey],"ERROR"),""), "")</f>
        <v/>
      </c>
      <c r="L300" s="19" t="str">
        <f t="shared" si="76"/>
        <v/>
      </c>
      <c r="M300" s="4"/>
      <c r="O300" s="3" t="str">
        <f>IF($A300="ADD",IF(NOT(ISBLANK(N300)),_xlfn.XLOOKUP(N300,len_adjust_rsn[lookupValue],len_adjust_rsn[lookupKey],"ERROR"),""), "")</f>
        <v/>
      </c>
      <c r="P300" s="19"/>
      <c r="Q300" s="19" t="str">
        <f t="shared" si="77"/>
        <v/>
      </c>
      <c r="R300" s="19"/>
      <c r="S300" s="19" t="str">
        <f t="shared" si="78"/>
        <v/>
      </c>
      <c r="U300" s="3" t="str">
        <f>IF($A300="ADD",IF(NOT(ISBLANK(T300)),_xlfn.XLOOKUP(T300,ud_stopping_place_type[lookupValue],ud_stopping_place_type[lookupKey],"ERROR"),""), "")</f>
        <v/>
      </c>
      <c r="V300" s="2" t="str">
        <f t="shared" si="79"/>
        <v/>
      </c>
      <c r="W300" s="2" t="str">
        <f t="shared" si="80"/>
        <v/>
      </c>
      <c r="X300" s="2" t="str">
        <f t="shared" si="81"/>
        <v/>
      </c>
      <c r="Y300" s="2" t="str">
        <f t="shared" si="82"/>
        <v/>
      </c>
      <c r="Z300" s="2" t="str">
        <f t="shared" si="83"/>
        <v/>
      </c>
      <c r="AA300" s="2" t="str">
        <f t="shared" si="84"/>
        <v/>
      </c>
      <c r="AB300" s="2" t="str">
        <f t="shared" si="85"/>
        <v/>
      </c>
      <c r="AD300" s="21"/>
      <c r="AE300" s="3" t="str">
        <f t="shared" si="86"/>
        <v/>
      </c>
      <c r="AF300" s="3" t="str">
        <f>IF($A300="","",IF((AND($A300="ADD",OR(AE300="",AE300="In Use"))),"5",(_xlfn.XLOOKUP(AE300,ud_asset_status[lookupValue],ud_asset_status[lookupKey],""))))</f>
        <v/>
      </c>
      <c r="AG300" s="21"/>
      <c r="AI300" s="3" t="str">
        <f>IF($A300="ADD",IF(NOT(ISBLANK(AH300)),_xlfn.XLOOKUP(AH300,ar_replace_reason[lookupValue],ar_replace_reason[lookupKey],"ERROR"),""), "")</f>
        <v/>
      </c>
      <c r="AJ300" s="3" t="str">
        <f t="shared" si="87"/>
        <v/>
      </c>
      <c r="AK300" s="3" t="str">
        <f>IF($A300="","",IF((AND($A300="ADD",OR(AJ300="",AJ300="Queenstown-Lakes District Council"))),"70",(_xlfn.XLOOKUP(AJ300,ud_organisation_owner[lookupValue],ud_organisation_owner[lookupKey],""))))</f>
        <v/>
      </c>
      <c r="AL300" s="3" t="str">
        <f t="shared" si="88"/>
        <v/>
      </c>
      <c r="AM300" s="3" t="str">
        <f>IF($A300="","",IF((AND($A300="ADD",OR(AL300="",AL300="Queenstown-Lakes District Council"))),"70",(_xlfn.XLOOKUP(AL300,ud_organisation_owner[lookupValue],ud_organisation_owner[lookupKey],""))))</f>
        <v/>
      </c>
      <c r="AN300" s="3" t="str">
        <f t="shared" si="89"/>
        <v/>
      </c>
      <c r="AO300" s="3" t="str">
        <f>IF($A300="","",IF((AND($A300="ADD",OR(AN300="",AN300="Local Authority"))),"17",(_xlfn.XLOOKUP(AN300,ud_sub_organisation[lookupValue],ud_sub_organisation[lookupKey],""))))</f>
        <v/>
      </c>
      <c r="AP300" s="3" t="str">
        <f t="shared" si="90"/>
        <v/>
      </c>
      <c r="AQ300" s="3" t="str">
        <f>IF($A300="","",IF((AND($A300="ADD",OR(AP300="",AP300="Vested Assets"))),"12",(_xlfn.XLOOKUP(AP300,ud_work_category[lookupValue],ud_work_category[lookupKey],""))))</f>
        <v/>
      </c>
      <c r="AR300" s="20"/>
      <c r="AS300" s="2" t="str">
        <f t="shared" si="91"/>
        <v/>
      </c>
      <c r="AT300" s="2" t="str">
        <f t="shared" si="92"/>
        <v/>
      </c>
      <c r="AU300" s="3" t="str">
        <f t="shared" si="93"/>
        <v/>
      </c>
      <c r="AV300" s="3" t="str">
        <f>IF($A300="","",IF((AND($A300="ADD",OR(AU300="",AU300="Excellent"))),"1",(_xlfn.XLOOKUP(AU300,condition[lookupValue],condition[lookupKey],""))))</f>
        <v/>
      </c>
      <c r="AW300" s="21" t="str">
        <f t="shared" si="94"/>
        <v/>
      </c>
      <c r="AX300" s="5"/>
    </row>
  </sheetData>
  <sheetProtection algorithmName="SHA-512" hashValue="jHvQKiHvLrTXLDRuai968axsB3VwGd8qCXp2zzofhe5GZibaxgabNj7BTRtD03MS7XKszzkjvENw2jsG1AnZaA==" saltValue="2kYWaN1RhurJSx6GefR8Bw==" spinCount="100000" sheet="1" scenarios="1" selectLockedCells="1"/>
  <conditionalFormatting sqref="A2:XFD2">
    <cfRule type="cellIs" dxfId="187" priority="2" operator="equal">
      <formula>"ERROR"</formula>
    </cfRule>
  </conditionalFormatting>
  <conditionalFormatting sqref="A1:XFD1">
    <cfRule type="expression" dxfId="186" priority="1">
      <formula>A$2="ERROR"</formula>
    </cfRule>
  </conditionalFormatting>
  <conditionalFormatting sqref="A10:XFD300">
    <cfRule type="expression" dxfId="185" priority="459">
      <formula>MATCH("ERROR",$A10:$EM10,0)</formula>
    </cfRule>
    <cfRule type="expression" dxfId="184" priority="460">
      <formula>AND($A10="ADD",A$6=TRUE,A10="")</formula>
    </cfRule>
    <cfRule type="expression" dxfId="183" priority="461">
      <formula>OR(AND($A10="DELETE",A$1="Asset ID",A10=""),AND($A10="DELETE",A$1="Replacement Status",A10=""),AND($A10="DELETE",A$1="Removal Date",A10=""),AND($A10="DELETE",A$1="Removal Reason",A10=""))</formula>
    </cfRule>
    <cfRule type="expression" dxfId="182" priority="462">
      <formula>OR(AND($A10="EDIT",A$1="Asset ID",A10=""),AND($A10="EDIT",A$5=TRUE,A10=""))</formula>
    </cfRule>
    <cfRule type="expression" dxfId="181" priority="463">
      <formula>AND($A10="ADD",A$5="COND",A10="")</formula>
    </cfRule>
    <cfRule type="expression" dxfId="180" priority="464">
      <formula>AND($A10="ADD",A$5=TRUE,A10="")</formula>
    </cfRule>
  </conditionalFormatting>
  <dataValidations count="38">
    <dataValidation type="list" allowBlank="1" showInputMessage="1" showErrorMessage="1" sqref="D10:D300" xr:uid="{B1B6435A-3DF1-4472-A2B4-7ECCC32AD954}">
      <formula1>roadnames_lookup</formula1>
    </dataValidation>
    <dataValidation type="list" allowBlank="1" showInputMessage="1" showErrorMessage="1" sqref="J10:J300" xr:uid="{B8B36EDB-C5E1-4E54-B614-1DF55A4C3690}">
      <formula1>side_lookup</formula1>
    </dataValidation>
    <dataValidation type="list" allowBlank="1" showInputMessage="1" showErrorMessage="1" sqref="N10:N300" xr:uid="{FEC67276-51C1-4A68-B727-18E38A75646B}">
      <formula1>len_adjust_rsn_lookup</formula1>
    </dataValidation>
    <dataValidation type="list" allowBlank="1" showInputMessage="1" showErrorMessage="1" sqref="T10:T300" xr:uid="{8B9D40F1-206F-4579-A49A-6A8118894EFC}">
      <formula1>ud_stopping_place_type_lookup</formula1>
    </dataValidation>
    <dataValidation type="list" allowBlank="1" showInputMessage="1" showErrorMessage="1" promptTitle="WARNING" prompt="Only change If ammending existing asset" sqref="AE10:AE300" xr:uid="{79635808-E8E9-4CF9-A8F8-7BEBE85DC58C}">
      <formula1>ud_asset_status_lookup</formula1>
    </dataValidation>
    <dataValidation type="list" allowBlank="1" showInputMessage="1" showErrorMessage="1" sqref="AH10:AH300" xr:uid="{52EA6C72-9ADA-42B5-85F4-10A98C25029F}">
      <formula1>ar_replace_reason_lookup</formula1>
    </dataValidation>
    <dataValidation type="list" allowBlank="1" showInputMessage="1" showErrorMessage="1" promptTitle="WARNING" prompt="Only change this If Not QLDC asset" sqref="AL10:AL300" xr:uid="{C203796E-7879-4E48-8332-EF15D3E0ECAB}">
      <formula1>ud_organisation_owner_lookup</formula1>
    </dataValidation>
    <dataValidation type="list" allowBlank="1" showInputMessage="1" showErrorMessage="1" promptTitle="WARNING" prompt="Only change this If Not QLDC Roading asset" sqref="AN10:AN300" xr:uid="{35EF5DD5-A2D7-477E-B4B8-B6866F076273}">
      <formula1>ud_sub_organisation_lookup</formula1>
    </dataValidation>
    <dataValidation type="list" allowBlank="1" showInputMessage="1" showErrorMessage="1" promptTitle="WARNING" prompt="Only change this field If undertaking maintenance Or CAPEX works" sqref="AP10:AP300" xr:uid="{ED8A9AA9-9BCF-4305-8A5F-0C8F438B9D1C}">
      <formula1>ud_work_category_lookup</formula1>
    </dataValidation>
    <dataValidation type="list" allowBlank="1" showInputMessage="1" showErrorMessage="1" promptTitle="WARNING" prompt="Only change this If incorrect" sqref="AU10:AU300" xr:uid="{4013A27A-96DD-47A1-AAC6-5C6F15DC3572}">
      <formula1>condition_lookup</formula1>
    </dataValidation>
    <dataValidation type="list" allowBlank="1" showInputMessage="1" showErrorMessage="1" sqref="AC10:AC300" xr:uid="{BF750E6C-2F59-4E74-B2F3-FEBD454E6CD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126086F-0EC8-4BC0-A9D3-E9AC09904EA9}">
      <formula1>"ADD,EDIT,DELETE"</formula1>
    </dataValidation>
    <dataValidation type="list" allowBlank="1" showInputMessage="1" showErrorMessage="1" promptTitle="WARNING" prompt="Only change this If Not QLDC asset" sqref="AJ10:AJ300" xr:uid="{61A3E9C3-49FA-4318-9F9D-4FA05D43D691}">
      <formula1>ud_organisation_owner_lookup</formula1>
    </dataValidation>
    <dataValidation type="list" allowBlank="1" showInputMessage="1" showErrorMessage="1" promptTitle="WARNING" prompt="Only change this If NZTA Or Parks And Reserves asset" sqref="AS10:AS300" xr:uid="{7F8F3A2E-810D-409C-B8C9-18D0518F884F}">
      <formula1>"TRUE,FALSE"</formula1>
    </dataValidation>
    <dataValidation type="list" allowBlank="1" showInputMessage="1" showErrorMessage="1" promptTitle="WARNING" prompt="Only change this If incorrect" sqref="AT10:AT300" xr:uid="{809F3F95-7039-43B9-8713-5785ABADBD6D}">
      <formula1>"TRUE,FALSE"</formula1>
    </dataValidation>
    <dataValidation type="list" allowBlank="1" showInputMessage="1" showErrorMessage="1" promptTitle="WARNING" prompt="Only change this If incorrect" sqref="V10:V300" xr:uid="{824F8BA9-8E0E-4894-8E63-7EC7D56242E2}">
      <formula1>"TRUE,FALSE"</formula1>
    </dataValidation>
    <dataValidation type="list" allowBlank="1" showInputMessage="1" showErrorMessage="1" promptTitle="WARNING" prompt="Only change this If incorrect" sqref="W10:W300" xr:uid="{2A5F7300-50C5-419E-B2CF-96DB9D0D6512}">
      <formula1>"TRUE,FALSE"</formula1>
    </dataValidation>
    <dataValidation type="list" allowBlank="1" showInputMessage="1" showErrorMessage="1" promptTitle="WARNING" prompt="Only change this If incorrect" sqref="X10:X300" xr:uid="{A6DBA812-F857-4273-8BDF-7C8D59D1F015}">
      <formula1>"TRUE,FALSE"</formula1>
    </dataValidation>
    <dataValidation type="list" allowBlank="1" showInputMessage="1" showErrorMessage="1" promptTitle="WARNING" prompt="Only change this If incorrect" sqref="Y10:Y300" xr:uid="{F01DFB5E-3F66-48E9-BD2F-F744EDAEE7A9}">
      <formula1>"TRUE,FALSE"</formula1>
    </dataValidation>
    <dataValidation type="list" allowBlank="1" showInputMessage="1" showErrorMessage="1" promptTitle="WARNING" prompt="Only change this If incorrect" sqref="Z10:Z300" xr:uid="{DAE10E4E-C7D3-442D-9352-881BE074070C}">
      <formula1>"TRUE,FALSE"</formula1>
    </dataValidation>
    <dataValidation type="list" allowBlank="1" showInputMessage="1" showErrorMessage="1" promptTitle="WARNING" prompt="Only change this If incorrect" sqref="AA10:AA300" xr:uid="{C41BEA1C-244B-49A4-900C-2ECD796AE937}">
      <formula1>"TRUE,FALSE"</formula1>
    </dataValidation>
    <dataValidation type="list" allowBlank="1" showInputMessage="1" showErrorMessage="1" promptTitle="WARNING" prompt="Only change this If incorrect" sqref="AB10:AB300" xr:uid="{A9C09F29-8134-477F-BC2A-C4FDFCF22E9B}">
      <formula1>"TRUE,FALSE"</formula1>
    </dataValidation>
    <dataValidation type="whole" allowBlank="1" showInputMessage="1" showErrorMessage="1" error="Please Enter Whole Number Between 1 And 2147483647" promptTitle="ERROR" sqref="B10:B300" xr:uid="{533AF461-CAF4-4504-BF91-046347646CB7}">
      <formula1>1</formula1>
      <formula2>2147483647</formula2>
    </dataValidation>
    <dataValidation type="whole" allowBlank="1" showInputMessage="1" showErrorMessage="1" error="Please Enter Whole Number Between 1 And 999999" promptTitle="ERROR" sqref="G10:G300" xr:uid="{09EA9143-2F74-40DD-A645-453F7DE3B511}">
      <formula1>1</formula1>
      <formula2>999999</formula2>
    </dataValidation>
    <dataValidation type="whole" allowBlank="1" showInputMessage="1" showErrorMessage="1" error="Please Enter Whole Number Between 0 And 999999" promptTitle="ERROR" sqref="F10:F300" xr:uid="{26B865FD-4D93-43CD-AB06-9FDC8D78E9D5}">
      <formula1>0</formula1>
      <formula2>999999</formula2>
    </dataValidation>
    <dataValidation type="whole" allowBlank="1" showInputMessage="1" showErrorMessage="1" error="Please Enter Whole Number Between 1 And 99999" promptTitle="ERROR" sqref="M10:M300" xr:uid="{6B6A524F-D47C-449E-AFC4-020B25EA2E43}">
      <formula1>1</formula1>
      <formula2>99999</formula2>
    </dataValidation>
    <dataValidation type="decimal" allowBlank="1" showInputMessage="1" showErrorMessage="1" error="Please Enter Decimal Between -40.0 And 999.9" promptTitle="ERROR" sqref="H10:H300" xr:uid="{D9D5BAD4-35A0-4080-8DBB-C1485CB63E5F}">
      <formula1>-40</formula1>
      <formula2>999.9</formula2>
    </dataValidation>
    <dataValidation type="decimal" allowBlank="1" showInputMessage="1" showErrorMessage="1" error="Please Enter Decimal Between -40.0 And 999.9" promptTitle="ERROR" sqref="I10:I300" xr:uid="{4D56B954-587A-4DE6-8443-E6B66E0243FF}">
      <formula1>-40</formula1>
      <formula2>999.9</formula2>
    </dataValidation>
    <dataValidation type="decimal" allowBlank="1" showInputMessage="1" showErrorMessage="1" error="Please Enter Decimal Between 0.1 And 9999.9" promptTitle="ERROR" sqref="P10:P300" xr:uid="{DBF19294-8DF1-4162-8C2A-595BE428FA36}">
      <formula1>0.1</formula1>
      <formula2>9999.9</formula2>
    </dataValidation>
    <dataValidation type="decimal" allowBlank="1" showInputMessage="1" showErrorMessage="1" error="Please Enter Decimal Between 0.1 And 999999.9" promptTitle="ERROR" sqref="L10:L300" xr:uid="{43AC24AA-5E69-47C0-B6D8-CFC0214A83EB}">
      <formula1>0.1</formula1>
      <formula2>999999.9</formula2>
    </dataValidation>
    <dataValidation type="decimal" allowBlank="1" showInputMessage="1" showErrorMessage="1" error="Please Enter Decimal Between 0.1 And 9999999.9" promptTitle="ERROR" sqref="Q10:Q300" xr:uid="{AC83B5F9-7833-4E9C-BC44-5E6A34FF93A3}">
      <formula1>0.1</formula1>
      <formula2>9999999.9</formula2>
    </dataValidation>
    <dataValidation type="decimal" allowBlank="1" showInputMessage="1" showErrorMessage="1" error="Please Enter Decimal Between 0.1 And 9999999.9" promptTitle="ERROR" sqref="R10:R300" xr:uid="{94821625-D380-4019-89AE-A366AD1E2C59}">
      <formula1>0.1</formula1>
      <formula2>9999999.9</formula2>
    </dataValidation>
    <dataValidation type="decimal" allowBlank="1" showInputMessage="1" showErrorMessage="1" error="Please Enter Decimal Between 0.1 And 9999999.9" promptTitle="ERROR" sqref="S10:S300" xr:uid="{D0991145-FAF6-4B85-8509-17CF3C3167CC}">
      <formula1>0.1</formula1>
      <formula2>9999999.9</formula2>
    </dataValidation>
    <dataValidation type="decimal" allowBlank="1" showInputMessage="1" showErrorMessage="1" error="Please Enter Decimal Between 0.01 And 9999999999.99" promptTitle="ERROR" sqref="AR10:AR300" xr:uid="{EE7CD379-4EE9-4150-9A16-795A74B03C20}">
      <formula1>0.01</formula1>
      <formula2>9999999999.99</formula2>
    </dataValidation>
    <dataValidation type="textLength" allowBlank="1" showInputMessage="1" showErrorMessage="1" error="Please Dont Enter More Than 255 Characters" promptTitle="ERROR" sqref="AX10:AX300" xr:uid="{A0BDC163-A4A5-4365-B17E-E616D86720BA}">
      <formula1>0</formula1>
      <formula2>255</formula2>
    </dataValidation>
    <dataValidation type="date" allowBlank="1" showInputMessage="1" showErrorMessage="1" error="Please Enter Valid Date eg 31/01/2023" promptTitle="ERROR" sqref="AD10:AD300" xr:uid="{6C1A6EB1-FDA7-4C61-A8BC-78E2F1BD3DF2}">
      <formula1>42005</formula1>
      <formula2>48580</formula2>
    </dataValidation>
    <dataValidation type="date" allowBlank="1" showInputMessage="1" showErrorMessage="1" error="Please Enter Valid Date eg 31/01/2023" promptTitle="ERROR" sqref="AG10:AG300" xr:uid="{F19B44E5-E64F-437E-9D08-85F1CE4FA7BE}">
      <formula1>42005</formula1>
      <formula2>48580</formula2>
    </dataValidation>
    <dataValidation type="date" allowBlank="1" showInputMessage="1" showErrorMessage="1" error="Please Enter Valid Date eg 31/01/2023" promptTitle="ERROR" sqref="AW10:AW300" xr:uid="{E24BFCE0-1A95-4D66-BD21-36BD553D6E6B}">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B6A1-E73F-44DC-B4DB-B4CAFD1FBF8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5623</v>
      </c>
      <c r="B2" t="s">
        <v>7288</v>
      </c>
      <c r="E2" t="b">
        <v>1</v>
      </c>
    </row>
    <row r="3" spans="1:5" x14ac:dyDescent="0.25">
      <c r="A3" t="s">
        <v>5617</v>
      </c>
      <c r="B3" t="s">
        <v>7294</v>
      </c>
      <c r="E3" t="b">
        <v>1</v>
      </c>
    </row>
    <row r="4" spans="1:5" x14ac:dyDescent="0.25">
      <c r="A4" t="s">
        <v>5625</v>
      </c>
      <c r="B4" t="s">
        <v>7297</v>
      </c>
      <c r="E4" t="b">
        <v>1</v>
      </c>
    </row>
    <row r="5" spans="1:5" x14ac:dyDescent="0.25">
      <c r="A5" t="s">
        <v>5629</v>
      </c>
      <c r="B5" t="s">
        <v>7295</v>
      </c>
      <c r="E5" t="b">
        <v>1</v>
      </c>
    </row>
    <row r="6" spans="1:5" x14ac:dyDescent="0.25">
      <c r="A6" t="s">
        <v>5627</v>
      </c>
      <c r="B6" t="s">
        <v>7296</v>
      </c>
      <c r="E6" t="b">
        <v>1</v>
      </c>
    </row>
    <row r="7" spans="1:5" x14ac:dyDescent="0.25">
      <c r="A7" t="s">
        <v>7012</v>
      </c>
      <c r="B7" t="s">
        <v>5626</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E6A52-13FC-424E-8F25-9A2F3FFDAA9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5623</v>
      </c>
      <c r="B2" t="s">
        <v>7293</v>
      </c>
      <c r="E2" t="b">
        <v>1</v>
      </c>
    </row>
    <row r="3" spans="1:5" x14ac:dyDescent="0.25">
      <c r="A3" t="s">
        <v>5625</v>
      </c>
      <c r="B3" t="s">
        <v>7292</v>
      </c>
      <c r="E3" t="b">
        <v>1</v>
      </c>
    </row>
    <row r="4" spans="1:5" x14ac:dyDescent="0.25">
      <c r="A4" t="s">
        <v>5627</v>
      </c>
      <c r="B4" t="s">
        <v>7291</v>
      </c>
      <c r="E4" t="b">
        <v>1</v>
      </c>
    </row>
    <row r="5" spans="1:5" x14ac:dyDescent="0.25">
      <c r="A5" t="s">
        <v>5617</v>
      </c>
      <c r="B5" t="s">
        <v>7289</v>
      </c>
      <c r="E5" t="b">
        <v>1</v>
      </c>
    </row>
    <row r="6" spans="1:5" x14ac:dyDescent="0.25">
      <c r="A6" t="s">
        <v>7012</v>
      </c>
      <c r="B6" t="s">
        <v>5626</v>
      </c>
      <c r="E6" t="b">
        <v>1</v>
      </c>
    </row>
    <row r="7" spans="1:5" x14ac:dyDescent="0.25">
      <c r="A7" t="s">
        <v>5629</v>
      </c>
      <c r="B7" t="s">
        <v>7290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89559-6A80-4BC5-9432-0FB09376D05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5623</v>
      </c>
      <c r="B2" t="s">
        <v>7288</v>
      </c>
      <c r="E2" t="b">
        <v>1</v>
      </c>
    </row>
    <row r="3" spans="1:5" x14ac:dyDescent="0.25">
      <c r="A3" t="s">
        <v>5625</v>
      </c>
      <c r="B3" t="s">
        <v>7287</v>
      </c>
      <c r="E3" t="b">
        <v>1</v>
      </c>
    </row>
    <row r="4" spans="1:5" x14ac:dyDescent="0.25">
      <c r="A4" t="s">
        <v>5629</v>
      </c>
      <c r="B4" t="s">
        <v>7285</v>
      </c>
      <c r="E4" t="b">
        <v>1</v>
      </c>
    </row>
    <row r="5" spans="1:5" x14ac:dyDescent="0.25">
      <c r="A5" t="s">
        <v>5627</v>
      </c>
      <c r="B5" t="s">
        <v>7286</v>
      </c>
      <c r="E5" t="b">
        <v>1</v>
      </c>
    </row>
    <row r="6" spans="1:5" x14ac:dyDescent="0.25">
      <c r="A6" t="s">
        <v>7012</v>
      </c>
      <c r="B6" t="s">
        <v>5626</v>
      </c>
      <c r="E6" t="b">
        <v>1</v>
      </c>
    </row>
    <row r="7" spans="1:5" x14ac:dyDescent="0.25">
      <c r="A7" t="s">
        <v>5617</v>
      </c>
      <c r="B7" t="s">
        <v>7284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07AC6-ACC1-4748-9AED-C963E8C6F10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7209</v>
      </c>
      <c r="B2" t="s">
        <v>7249</v>
      </c>
      <c r="E2" t="b">
        <v>1</v>
      </c>
    </row>
    <row r="3" spans="1:5" x14ac:dyDescent="0.25">
      <c r="A3" t="s">
        <v>7216</v>
      </c>
      <c r="B3" t="s">
        <v>7248</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52718-5202-4FBF-8C13-FE321E28E83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7010</v>
      </c>
      <c r="B2" t="s">
        <v>5614</v>
      </c>
      <c r="E2" t="b">
        <v>1</v>
      </c>
    </row>
    <row r="3" spans="1:5" x14ac:dyDescent="0.25">
      <c r="A3" t="s">
        <v>7012</v>
      </c>
      <c r="B3" t="s">
        <v>7283</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8A4AB-324D-45D8-8D47-707A4192C90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7209</v>
      </c>
      <c r="B2" t="s">
        <v>7282</v>
      </c>
      <c r="E2" t="b">
        <v>1</v>
      </c>
    </row>
    <row r="3" spans="1:5" x14ac:dyDescent="0.25">
      <c r="A3" t="s">
        <v>7164</v>
      </c>
      <c r="B3" t="s">
        <v>7281</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BF88D-4F34-4372-AED2-43428FD6F2E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5627</v>
      </c>
      <c r="B2" t="s">
        <v>7278</v>
      </c>
      <c r="E2" t="b">
        <v>1</v>
      </c>
    </row>
    <row r="3" spans="1:5" x14ac:dyDescent="0.25">
      <c r="A3" t="s">
        <v>5617</v>
      </c>
      <c r="B3" t="s">
        <v>7276</v>
      </c>
      <c r="E3" t="b">
        <v>1</v>
      </c>
    </row>
    <row r="4" spans="1:5" x14ac:dyDescent="0.25">
      <c r="A4" t="s">
        <v>5629</v>
      </c>
      <c r="B4" t="s">
        <v>7277</v>
      </c>
      <c r="E4" t="b">
        <v>1</v>
      </c>
    </row>
    <row r="5" spans="1:5" x14ac:dyDescent="0.25">
      <c r="A5" t="s">
        <v>5625</v>
      </c>
      <c r="B5" t="s">
        <v>7279</v>
      </c>
      <c r="E5" t="b">
        <v>1</v>
      </c>
    </row>
    <row r="6" spans="1:5" x14ac:dyDescent="0.25">
      <c r="A6" t="s">
        <v>7012</v>
      </c>
      <c r="B6" t="s">
        <v>5626</v>
      </c>
      <c r="E6" t="b">
        <v>1</v>
      </c>
    </row>
    <row r="7" spans="1:5" x14ac:dyDescent="0.25">
      <c r="A7" t="s">
        <v>5623</v>
      </c>
      <c r="B7" t="s">
        <v>7280</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9797F-D2F1-4B78-ACBE-6BAA8B26113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7226</v>
      </c>
      <c r="B2" t="s">
        <v>7275</v>
      </c>
      <c r="E2" t="b">
        <v>1</v>
      </c>
    </row>
    <row r="3" spans="1:5" x14ac:dyDescent="0.25">
      <c r="A3" t="s">
        <v>7273</v>
      </c>
      <c r="B3" t="s">
        <v>7274</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B42C6-B86D-4939-80CA-41D396046D8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7209</v>
      </c>
      <c r="B2" t="s">
        <v>7249</v>
      </c>
      <c r="E2" t="b">
        <v>1</v>
      </c>
    </row>
    <row r="3" spans="1:5" x14ac:dyDescent="0.25">
      <c r="A3" t="s">
        <v>7216</v>
      </c>
      <c r="B3" t="s">
        <v>7248</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5A85E-C3ED-4C49-B6F2-C8FE4917D89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7164</v>
      </c>
      <c r="B2" t="s">
        <v>82</v>
      </c>
      <c r="E2" t="b">
        <v>1</v>
      </c>
    </row>
    <row r="3" spans="1:5" x14ac:dyDescent="0.25">
      <c r="A3" t="s">
        <v>7012</v>
      </c>
      <c r="B3" t="s">
        <v>7272</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91660-9BE0-432C-AD42-610EC685A74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7239</v>
      </c>
      <c r="B2" t="s">
        <v>7268</v>
      </c>
      <c r="E2" t="b">
        <v>1</v>
      </c>
    </row>
    <row r="3" spans="1:5" x14ac:dyDescent="0.25">
      <c r="A3" t="s">
        <v>7270</v>
      </c>
      <c r="B3" t="s">
        <v>7271</v>
      </c>
      <c r="E3" t="b">
        <v>1</v>
      </c>
    </row>
    <row r="4" spans="1:5" x14ac:dyDescent="0.25">
      <c r="A4" t="s">
        <v>7164</v>
      </c>
      <c r="B4" t="s">
        <v>7269</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CA58-CE67-400F-A0A7-E31ADA48C81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7261</v>
      </c>
      <c r="E2" t="b">
        <v>1</v>
      </c>
    </row>
    <row r="3" spans="1:5" x14ac:dyDescent="0.25">
      <c r="A3" t="s">
        <v>5619</v>
      </c>
      <c r="B3" t="s">
        <v>7267</v>
      </c>
      <c r="E3" t="b">
        <v>1</v>
      </c>
    </row>
    <row r="4" spans="1:5" x14ac:dyDescent="0.25">
      <c r="A4" t="s">
        <v>5613</v>
      </c>
      <c r="B4" t="s">
        <v>7266</v>
      </c>
      <c r="E4" t="b">
        <v>1</v>
      </c>
    </row>
    <row r="5" spans="1:5" x14ac:dyDescent="0.25">
      <c r="A5" t="s">
        <v>5629</v>
      </c>
      <c r="B5" t="s">
        <v>7262</v>
      </c>
      <c r="E5" t="b">
        <v>1</v>
      </c>
    </row>
    <row r="6" spans="1:5" x14ac:dyDescent="0.25">
      <c r="A6" t="s">
        <v>5625</v>
      </c>
      <c r="B6" t="s">
        <v>7264</v>
      </c>
      <c r="E6" t="b">
        <v>1</v>
      </c>
    </row>
    <row r="7" spans="1:5" x14ac:dyDescent="0.25">
      <c r="A7" t="s">
        <v>5623</v>
      </c>
      <c r="B7" t="s">
        <v>7265</v>
      </c>
      <c r="E7" t="b">
        <v>1</v>
      </c>
    </row>
    <row r="8" spans="1:5" x14ac:dyDescent="0.25">
      <c r="A8" t="s">
        <v>5627</v>
      </c>
      <c r="B8" t="s">
        <v>7263</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8B885-BB1C-44A9-9D53-F1D16C8046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7259</v>
      </c>
      <c r="B2" t="s">
        <v>7260</v>
      </c>
      <c r="E2" t="b">
        <v>1</v>
      </c>
    </row>
    <row r="3" spans="1:5" x14ac:dyDescent="0.25">
      <c r="A3" t="s">
        <v>5645</v>
      </c>
      <c r="B3" t="s">
        <v>7257</v>
      </c>
      <c r="E3" t="b">
        <v>1</v>
      </c>
    </row>
    <row r="4" spans="1:5" x14ac:dyDescent="0.25">
      <c r="A4" t="s">
        <v>7213</v>
      </c>
      <c r="B4" t="s">
        <v>7256</v>
      </c>
      <c r="E4" t="b">
        <v>1</v>
      </c>
    </row>
    <row r="5" spans="1:5" x14ac:dyDescent="0.25">
      <c r="A5" t="s">
        <v>7254</v>
      </c>
      <c r="B5" t="s">
        <v>7255</v>
      </c>
      <c r="E5" t="b">
        <v>1</v>
      </c>
    </row>
    <row r="6" spans="1:5" x14ac:dyDescent="0.25">
      <c r="A6" t="s">
        <v>7012</v>
      </c>
      <c r="B6" t="s">
        <v>7258</v>
      </c>
      <c r="E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075E7-DA92-4C31-AFB0-056716C092F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7216</v>
      </c>
      <c r="B2" t="s">
        <v>7236</v>
      </c>
      <c r="E2" t="b">
        <v>1</v>
      </c>
    </row>
    <row r="3" spans="1:5" x14ac:dyDescent="0.25">
      <c r="A3" t="s">
        <v>7215</v>
      </c>
      <c r="B3" t="s">
        <v>7252</v>
      </c>
      <c r="E3" t="b">
        <v>1</v>
      </c>
    </row>
    <row r="4" spans="1:5" x14ac:dyDescent="0.25">
      <c r="A4" t="s">
        <v>7209</v>
      </c>
      <c r="B4" t="s">
        <v>7237</v>
      </c>
      <c r="E4" t="b">
        <v>1</v>
      </c>
    </row>
    <row r="5" spans="1:5" x14ac:dyDescent="0.25">
      <c r="A5" t="s">
        <v>7253</v>
      </c>
      <c r="B5" t="s">
        <v>5626</v>
      </c>
      <c r="E5"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DD704-C8EC-403F-835F-DDA4CC2DC45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7209</v>
      </c>
      <c r="B2" t="s">
        <v>7249</v>
      </c>
      <c r="E2" t="b">
        <v>1</v>
      </c>
    </row>
    <row r="3" spans="1:5" x14ac:dyDescent="0.25">
      <c r="A3" t="s">
        <v>7250</v>
      </c>
      <c r="B3" t="s">
        <v>7251</v>
      </c>
      <c r="E3" t="b">
        <v>1</v>
      </c>
    </row>
    <row r="4" spans="1:5" x14ac:dyDescent="0.25">
      <c r="A4" t="s">
        <v>7216</v>
      </c>
      <c r="B4" t="s">
        <v>7248</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466E0-51A5-403F-B4B3-3F10030FF30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7215</v>
      </c>
      <c r="B2" t="s">
        <v>7241</v>
      </c>
      <c r="E2" t="b">
        <v>1</v>
      </c>
    </row>
    <row r="3" spans="1:5" x14ac:dyDescent="0.25">
      <c r="A3" t="s">
        <v>7246</v>
      </c>
      <c r="B3" t="s">
        <v>7247</v>
      </c>
      <c r="E3" t="b">
        <v>1</v>
      </c>
    </row>
    <row r="4" spans="1:5" x14ac:dyDescent="0.25">
      <c r="A4" t="s">
        <v>7244</v>
      </c>
      <c r="B4" t="s">
        <v>7245</v>
      </c>
      <c r="E4" t="b">
        <v>1</v>
      </c>
    </row>
    <row r="5" spans="1:5" x14ac:dyDescent="0.25">
      <c r="A5" t="s">
        <v>7242</v>
      </c>
      <c r="B5" t="s">
        <v>7243</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EB429-D0B3-4FCB-AF19-323E1D4CFE7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7239</v>
      </c>
      <c r="B2" t="s">
        <v>7240</v>
      </c>
      <c r="E2" t="b">
        <v>1</v>
      </c>
    </row>
    <row r="3" spans="1:5" x14ac:dyDescent="0.25">
      <c r="A3" t="s">
        <v>7215</v>
      </c>
      <c r="B3" t="s">
        <v>6777</v>
      </c>
      <c r="E3" t="b">
        <v>1</v>
      </c>
    </row>
    <row r="4" spans="1:5" x14ac:dyDescent="0.25">
      <c r="A4" t="s">
        <v>5643</v>
      </c>
      <c r="B4" t="s">
        <v>7238</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B91C9-7705-42E7-ADD9-60A42989C62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7216</v>
      </c>
      <c r="B2" t="s">
        <v>7236</v>
      </c>
      <c r="E2" t="b">
        <v>1</v>
      </c>
    </row>
    <row r="3" spans="1:5" x14ac:dyDescent="0.25">
      <c r="A3" t="s">
        <v>7215</v>
      </c>
      <c r="B3" t="s">
        <v>6777</v>
      </c>
      <c r="E3" t="b">
        <v>1</v>
      </c>
    </row>
    <row r="4" spans="1:5" x14ac:dyDescent="0.25">
      <c r="A4" t="s">
        <v>7209</v>
      </c>
      <c r="B4" t="s">
        <v>7237</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38986-7727-4F53-850E-174D1D86777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7216</v>
      </c>
      <c r="B2" t="s">
        <v>7236</v>
      </c>
      <c r="E2" t="b">
        <v>1</v>
      </c>
    </row>
    <row r="3" spans="1:5" x14ac:dyDescent="0.25">
      <c r="A3" t="s">
        <v>7215</v>
      </c>
      <c r="B3" t="s">
        <v>6777</v>
      </c>
      <c r="E3" t="b">
        <v>1</v>
      </c>
    </row>
    <row r="4" spans="1:5" x14ac:dyDescent="0.25">
      <c r="A4" t="s">
        <v>7209</v>
      </c>
      <c r="B4" t="s">
        <v>7237</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CDF4E-1E1E-44F8-AB11-A7C823D8691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7216</v>
      </c>
      <c r="B2" t="s">
        <v>7236</v>
      </c>
      <c r="E2" t="b">
        <v>1</v>
      </c>
    </row>
    <row r="3" spans="1:5" x14ac:dyDescent="0.25">
      <c r="A3" t="s">
        <v>7215</v>
      </c>
      <c r="B3" t="s">
        <v>6777</v>
      </c>
      <c r="E3" t="b">
        <v>1</v>
      </c>
    </row>
    <row r="4" spans="1:5" x14ac:dyDescent="0.25">
      <c r="A4" t="s">
        <v>7209</v>
      </c>
      <c r="B4" t="s">
        <v>7237</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6C740-B6CF-4F24-8B6A-90DAFF78183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7216</v>
      </c>
      <c r="B2" t="s">
        <v>7236</v>
      </c>
      <c r="E2" t="b">
        <v>1</v>
      </c>
    </row>
    <row r="3" spans="1:5" x14ac:dyDescent="0.25">
      <c r="A3" t="s">
        <v>7215</v>
      </c>
      <c r="B3" t="s">
        <v>6777</v>
      </c>
      <c r="E3" t="b">
        <v>1</v>
      </c>
    </row>
    <row r="4" spans="1:5" x14ac:dyDescent="0.25">
      <c r="A4" t="s">
        <v>7209</v>
      </c>
      <c r="B4" t="s">
        <v>7237</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9EF30-6C04-4D18-86CC-EA60C30ED7C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7216</v>
      </c>
      <c r="B2" t="s">
        <v>7236</v>
      </c>
      <c r="E2" t="b">
        <v>1</v>
      </c>
    </row>
    <row r="3" spans="1:5" x14ac:dyDescent="0.25">
      <c r="A3" t="s">
        <v>7215</v>
      </c>
      <c r="B3" t="s">
        <v>6777</v>
      </c>
      <c r="E3" t="b">
        <v>1</v>
      </c>
    </row>
    <row r="4" spans="1:5" x14ac:dyDescent="0.25">
      <c r="A4" t="s">
        <v>7209</v>
      </c>
      <c r="B4" t="s">
        <v>7237</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2870D-DF59-4EBB-A826-6F6C8CFA5CF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7234</v>
      </c>
      <c r="B2" t="s">
        <v>7234</v>
      </c>
      <c r="E2" t="b">
        <v>1</v>
      </c>
    </row>
    <row r="3" spans="1:5" x14ac:dyDescent="0.25">
      <c r="A3" t="s">
        <v>7235</v>
      </c>
      <c r="B3" t="s">
        <v>7235</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3730B-C979-4B04-BDA3-27040A45C59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7232</v>
      </c>
      <c r="B2" t="s">
        <v>7233</v>
      </c>
      <c r="E2" t="b">
        <v>1</v>
      </c>
    </row>
    <row r="3" spans="1:5" x14ac:dyDescent="0.25">
      <c r="A3" t="s">
        <v>7230</v>
      </c>
      <c r="B3" t="s">
        <v>7231</v>
      </c>
      <c r="E3" t="b">
        <v>1</v>
      </c>
    </row>
    <row r="4" spans="1:5" x14ac:dyDescent="0.25">
      <c r="A4" t="s">
        <v>7010</v>
      </c>
      <c r="B4" t="s">
        <v>7224</v>
      </c>
      <c r="E4" t="b">
        <v>1</v>
      </c>
    </row>
    <row r="5" spans="1:5" x14ac:dyDescent="0.25">
      <c r="A5" t="s">
        <v>7228</v>
      </c>
      <c r="B5" t="s">
        <v>7229</v>
      </c>
      <c r="E5" t="b">
        <v>1</v>
      </c>
    </row>
    <row r="6" spans="1:5" x14ac:dyDescent="0.25">
      <c r="A6" t="s">
        <v>7226</v>
      </c>
      <c r="B6" t="s">
        <v>7227</v>
      </c>
      <c r="E6" t="b">
        <v>1</v>
      </c>
    </row>
    <row r="7" spans="1:5" x14ac:dyDescent="0.25">
      <c r="A7" t="s">
        <v>5643</v>
      </c>
      <c r="B7" t="s">
        <v>5644</v>
      </c>
      <c r="E7" t="b">
        <v>1</v>
      </c>
    </row>
    <row r="8" spans="1:5" x14ac:dyDescent="0.25">
      <c r="A8" t="s">
        <v>7164</v>
      </c>
      <c r="B8" t="s">
        <v>7225</v>
      </c>
      <c r="E8" t="b">
        <v>1</v>
      </c>
    </row>
    <row r="9" spans="1:5" x14ac:dyDescent="0.25">
      <c r="A9" t="s">
        <v>7220</v>
      </c>
      <c r="B9" t="s">
        <v>7221</v>
      </c>
      <c r="E9" t="b">
        <v>1</v>
      </c>
    </row>
    <row r="10" spans="1:5" x14ac:dyDescent="0.25">
      <c r="A10" t="s">
        <v>7222</v>
      </c>
      <c r="B10" t="s">
        <v>7223</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0852A-CACF-424F-999D-9E7AF979E16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7215</v>
      </c>
      <c r="B2" t="s">
        <v>6777</v>
      </c>
      <c r="E2" t="b">
        <v>1</v>
      </c>
    </row>
    <row r="3" spans="1:5" x14ac:dyDescent="0.25">
      <c r="A3" t="s">
        <v>7209</v>
      </c>
      <c r="B3" t="s">
        <v>7218</v>
      </c>
      <c r="E3" t="b">
        <v>1</v>
      </c>
    </row>
    <row r="4" spans="1:5" x14ac:dyDescent="0.25">
      <c r="A4" t="s">
        <v>7012</v>
      </c>
      <c r="B4" t="s">
        <v>7219</v>
      </c>
      <c r="E4" t="b">
        <v>1</v>
      </c>
    </row>
    <row r="5" spans="1:5" x14ac:dyDescent="0.25">
      <c r="A5" t="s">
        <v>7216</v>
      </c>
      <c r="B5" t="s">
        <v>7217</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DA46F-477E-4A77-9B7A-D7C38ECDB20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5645</v>
      </c>
      <c r="B2" t="s">
        <v>7211</v>
      </c>
      <c r="E2" t="b">
        <v>1</v>
      </c>
    </row>
    <row r="3" spans="1:5" x14ac:dyDescent="0.25">
      <c r="A3" t="s">
        <v>5631</v>
      </c>
      <c r="B3" t="s">
        <v>7212</v>
      </c>
      <c r="E3" t="b">
        <v>1</v>
      </c>
    </row>
    <row r="4" spans="1:5" x14ac:dyDescent="0.25">
      <c r="A4" t="s">
        <v>7209</v>
      </c>
      <c r="B4" t="s">
        <v>7210</v>
      </c>
      <c r="E4" t="b">
        <v>1</v>
      </c>
    </row>
    <row r="5" spans="1:5" x14ac:dyDescent="0.25">
      <c r="A5" t="s">
        <v>7213</v>
      </c>
      <c r="B5" t="s">
        <v>7214</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4A1B-B34D-4999-BEAD-F6A7E38BA8E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7203</v>
      </c>
      <c r="B2" t="s">
        <v>7204</v>
      </c>
      <c r="E2" t="b">
        <v>1</v>
      </c>
    </row>
    <row r="3" spans="1:5" x14ac:dyDescent="0.25">
      <c r="A3" t="s">
        <v>7201</v>
      </c>
      <c r="B3" t="s">
        <v>7202</v>
      </c>
      <c r="E3" t="b">
        <v>1</v>
      </c>
    </row>
    <row r="4" spans="1:5" x14ac:dyDescent="0.25">
      <c r="A4" t="s">
        <v>7207</v>
      </c>
      <c r="B4" t="s">
        <v>7208</v>
      </c>
      <c r="E4" t="b">
        <v>1</v>
      </c>
    </row>
    <row r="5" spans="1:5" x14ac:dyDescent="0.25">
      <c r="A5" t="s">
        <v>7205</v>
      </c>
      <c r="B5" t="s">
        <v>7206</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F4C8F-C6A9-4479-9B35-C472EBF9194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7186</v>
      </c>
      <c r="B2" t="s">
        <v>7187</v>
      </c>
      <c r="E2" t="b">
        <v>1</v>
      </c>
    </row>
    <row r="3" spans="1:5" x14ac:dyDescent="0.25">
      <c r="A3" t="s">
        <v>1509</v>
      </c>
      <c r="B3" t="s">
        <v>7188</v>
      </c>
      <c r="E3" t="b">
        <v>1</v>
      </c>
    </row>
    <row r="4" spans="1:5" x14ac:dyDescent="0.25">
      <c r="A4" t="s">
        <v>5627</v>
      </c>
      <c r="B4" t="s">
        <v>7189</v>
      </c>
      <c r="E4" t="b">
        <v>1</v>
      </c>
    </row>
    <row r="5" spans="1:5" x14ac:dyDescent="0.25">
      <c r="A5" t="s">
        <v>5617</v>
      </c>
      <c r="B5" t="s">
        <v>7190</v>
      </c>
      <c r="E5" t="b">
        <v>1</v>
      </c>
    </row>
    <row r="6" spans="1:5" x14ac:dyDescent="0.25">
      <c r="A6" t="s">
        <v>5629</v>
      </c>
      <c r="B6" t="s">
        <v>7191</v>
      </c>
      <c r="E6" t="b">
        <v>1</v>
      </c>
    </row>
    <row r="7" spans="1:5" x14ac:dyDescent="0.25">
      <c r="A7" t="s">
        <v>5486</v>
      </c>
      <c r="B7" t="s">
        <v>7198</v>
      </c>
      <c r="E7" t="b">
        <v>1</v>
      </c>
    </row>
    <row r="8" spans="1:5" x14ac:dyDescent="0.25">
      <c r="A8" t="s">
        <v>5619</v>
      </c>
      <c r="B8" t="s">
        <v>7197</v>
      </c>
      <c r="E8" t="b">
        <v>1</v>
      </c>
    </row>
    <row r="9" spans="1:5" x14ac:dyDescent="0.25">
      <c r="A9" t="s">
        <v>3133</v>
      </c>
      <c r="B9" t="s">
        <v>7192</v>
      </c>
      <c r="E9" t="b">
        <v>1</v>
      </c>
    </row>
    <row r="10" spans="1:5" x14ac:dyDescent="0.25">
      <c r="A10" t="s">
        <v>7193</v>
      </c>
      <c r="B10" t="s">
        <v>7194</v>
      </c>
      <c r="E10" t="b">
        <v>1</v>
      </c>
    </row>
    <row r="11" spans="1:5" x14ac:dyDescent="0.25">
      <c r="A11" t="s">
        <v>7199</v>
      </c>
      <c r="B11" t="s">
        <v>7200</v>
      </c>
      <c r="E11" t="b">
        <v>1</v>
      </c>
    </row>
    <row r="12" spans="1:5" x14ac:dyDescent="0.25">
      <c r="A12" t="s">
        <v>1575</v>
      </c>
      <c r="B12" t="s">
        <v>7183</v>
      </c>
      <c r="E12" t="b">
        <v>1</v>
      </c>
    </row>
    <row r="13" spans="1:5" x14ac:dyDescent="0.25">
      <c r="A13" t="s">
        <v>5678</v>
      </c>
      <c r="B13" t="s">
        <v>7195</v>
      </c>
      <c r="E13" t="b">
        <v>1</v>
      </c>
    </row>
    <row r="14" spans="1:5" x14ac:dyDescent="0.25">
      <c r="A14" t="s">
        <v>5613</v>
      </c>
      <c r="B14" t="s">
        <v>7196</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91B03-8B83-40BF-B9C2-34BD84A95C4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5625</v>
      </c>
      <c r="B2" t="s">
        <v>7177</v>
      </c>
      <c r="E2" t="b">
        <v>1</v>
      </c>
    </row>
    <row r="3" spans="1:5" x14ac:dyDescent="0.25">
      <c r="A3" t="s">
        <v>5619</v>
      </c>
      <c r="B3" t="s">
        <v>7178</v>
      </c>
      <c r="E3" t="b">
        <v>1</v>
      </c>
    </row>
    <row r="4" spans="1:5" x14ac:dyDescent="0.25">
      <c r="A4" t="s">
        <v>5629</v>
      </c>
      <c r="B4" t="s">
        <v>7179</v>
      </c>
      <c r="E4" t="b">
        <v>1</v>
      </c>
    </row>
    <row r="5" spans="1:5" x14ac:dyDescent="0.25">
      <c r="A5" t="s">
        <v>5621</v>
      </c>
      <c r="B5" t="s">
        <v>7180</v>
      </c>
      <c r="E5" t="b">
        <v>1</v>
      </c>
    </row>
    <row r="6" spans="1:5" x14ac:dyDescent="0.25">
      <c r="A6" t="s">
        <v>5623</v>
      </c>
      <c r="B6" t="s">
        <v>7181</v>
      </c>
      <c r="E6" t="b">
        <v>1</v>
      </c>
    </row>
    <row r="7" spans="1:5" x14ac:dyDescent="0.25">
      <c r="A7" t="s">
        <v>5615</v>
      </c>
      <c r="B7" t="s">
        <v>7185</v>
      </c>
      <c r="E7" t="b">
        <v>1</v>
      </c>
    </row>
    <row r="8" spans="1:5" x14ac:dyDescent="0.25">
      <c r="A8" t="s">
        <v>5617</v>
      </c>
      <c r="B8" t="s">
        <v>7182</v>
      </c>
      <c r="E8" t="b">
        <v>1</v>
      </c>
    </row>
    <row r="9" spans="1:5" x14ac:dyDescent="0.25">
      <c r="A9" t="s">
        <v>5613</v>
      </c>
      <c r="B9" t="s">
        <v>7183</v>
      </c>
      <c r="E9" t="b">
        <v>1</v>
      </c>
    </row>
    <row r="10" spans="1:5" x14ac:dyDescent="0.25">
      <c r="A10" t="s">
        <v>5627</v>
      </c>
      <c r="B10" t="s">
        <v>7184</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24A06-D4B2-4716-AFED-D956211B6A1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5621</v>
      </c>
      <c r="B2" t="s">
        <v>7024</v>
      </c>
      <c r="E2" t="b">
        <v>1</v>
      </c>
    </row>
    <row r="3" spans="1:5" x14ac:dyDescent="0.25">
      <c r="A3" t="s">
        <v>5619</v>
      </c>
      <c r="B3" t="s">
        <v>7175</v>
      </c>
      <c r="E3" t="b">
        <v>1</v>
      </c>
    </row>
    <row r="4" spans="1:5" x14ac:dyDescent="0.25">
      <c r="A4" t="s">
        <v>5615</v>
      </c>
      <c r="B4" t="s">
        <v>7176</v>
      </c>
      <c r="E4" t="b">
        <v>1</v>
      </c>
    </row>
    <row r="5" spans="1:5" x14ac:dyDescent="0.25">
      <c r="A5" t="s">
        <v>5625</v>
      </c>
      <c r="B5" t="s">
        <v>5553</v>
      </c>
      <c r="E5" t="b">
        <v>1</v>
      </c>
    </row>
    <row r="6" spans="1:5" x14ac:dyDescent="0.25">
      <c r="A6" t="s">
        <v>5623</v>
      </c>
      <c r="B6" t="s">
        <v>7173</v>
      </c>
      <c r="E6" t="b">
        <v>1</v>
      </c>
    </row>
    <row r="7" spans="1:5" x14ac:dyDescent="0.25">
      <c r="A7" t="s">
        <v>5629</v>
      </c>
      <c r="B7" t="s">
        <v>7171</v>
      </c>
      <c r="E7" t="b">
        <v>1</v>
      </c>
    </row>
    <row r="8" spans="1:5" x14ac:dyDescent="0.25">
      <c r="A8" t="s">
        <v>5617</v>
      </c>
      <c r="B8" t="s">
        <v>7170</v>
      </c>
      <c r="E8" t="b">
        <v>1</v>
      </c>
    </row>
    <row r="9" spans="1:5" x14ac:dyDescent="0.25">
      <c r="A9" t="s">
        <v>5613</v>
      </c>
      <c r="B9" t="s">
        <v>7174</v>
      </c>
      <c r="E9" t="b">
        <v>1</v>
      </c>
    </row>
    <row r="10" spans="1:5" x14ac:dyDescent="0.25">
      <c r="A10" t="s">
        <v>5627</v>
      </c>
      <c r="B10" t="s">
        <v>7172</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B2D19-27CD-4CCA-B0A7-D1EDC186F42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5688</v>
      </c>
      <c r="B2" t="s">
        <v>7167</v>
      </c>
      <c r="E2" t="b">
        <v>1</v>
      </c>
    </row>
    <row r="3" spans="1:5" x14ac:dyDescent="0.25">
      <c r="A3" t="s">
        <v>5617</v>
      </c>
      <c r="B3" t="s">
        <v>5647</v>
      </c>
      <c r="E3" t="b">
        <v>1</v>
      </c>
    </row>
    <row r="4" spans="1:5" x14ac:dyDescent="0.25">
      <c r="A4" t="s">
        <v>5629</v>
      </c>
      <c r="B4" t="s">
        <v>5649</v>
      </c>
      <c r="E4" t="b">
        <v>1</v>
      </c>
    </row>
    <row r="5" spans="1:5" x14ac:dyDescent="0.25">
      <c r="A5" t="s">
        <v>5627</v>
      </c>
      <c r="B5" t="s">
        <v>5646</v>
      </c>
      <c r="E5" t="b">
        <v>1</v>
      </c>
    </row>
    <row r="6" spans="1:5" x14ac:dyDescent="0.25">
      <c r="A6" t="s">
        <v>5702</v>
      </c>
      <c r="B6" t="s">
        <v>7169</v>
      </c>
      <c r="E6" t="b">
        <v>1</v>
      </c>
    </row>
    <row r="7" spans="1:5" x14ac:dyDescent="0.25">
      <c r="A7" t="s">
        <v>5690</v>
      </c>
      <c r="B7" t="s">
        <v>5632</v>
      </c>
      <c r="E7" t="b">
        <v>1</v>
      </c>
    </row>
    <row r="8" spans="1:5" x14ac:dyDescent="0.25">
      <c r="A8" t="s">
        <v>5625</v>
      </c>
      <c r="B8" t="s">
        <v>5636</v>
      </c>
      <c r="E8" t="b">
        <v>1</v>
      </c>
    </row>
    <row r="9" spans="1:5" x14ac:dyDescent="0.25">
      <c r="A9" t="s">
        <v>5623</v>
      </c>
      <c r="B9" t="s">
        <v>5640</v>
      </c>
      <c r="E9" t="b">
        <v>1</v>
      </c>
    </row>
    <row r="10" spans="1:5" x14ac:dyDescent="0.25">
      <c r="A10" t="s">
        <v>5619</v>
      </c>
      <c r="B10" t="s">
        <v>5638</v>
      </c>
      <c r="E10" t="b">
        <v>1</v>
      </c>
    </row>
    <row r="11" spans="1:5" x14ac:dyDescent="0.25">
      <c r="A11" t="s">
        <v>5621</v>
      </c>
      <c r="B11" t="s">
        <v>5642</v>
      </c>
      <c r="E11" t="b">
        <v>1</v>
      </c>
    </row>
    <row r="12" spans="1:5" x14ac:dyDescent="0.25">
      <c r="A12" t="s">
        <v>5700</v>
      </c>
      <c r="B12" t="s">
        <v>5539</v>
      </c>
      <c r="E12" t="b">
        <v>1</v>
      </c>
    </row>
    <row r="13" spans="1:5" x14ac:dyDescent="0.25">
      <c r="A13" t="s">
        <v>5615</v>
      </c>
      <c r="B13" t="s">
        <v>5653</v>
      </c>
      <c r="E13" t="b">
        <v>1</v>
      </c>
    </row>
    <row r="14" spans="1:5" x14ac:dyDescent="0.25">
      <c r="A14" t="s">
        <v>5676</v>
      </c>
      <c r="B14" t="s">
        <v>5655</v>
      </c>
      <c r="E14" t="b">
        <v>1</v>
      </c>
    </row>
    <row r="15" spans="1:5" x14ac:dyDescent="0.25">
      <c r="A15" t="s">
        <v>5696</v>
      </c>
      <c r="B15" t="s">
        <v>7168</v>
      </c>
      <c r="E15" t="b">
        <v>1</v>
      </c>
    </row>
    <row r="16" spans="1:5" x14ac:dyDescent="0.25">
      <c r="A16" t="s">
        <v>5694</v>
      </c>
      <c r="B16" t="s">
        <v>5644</v>
      </c>
      <c r="E16" t="b">
        <v>1</v>
      </c>
    </row>
    <row r="17" spans="1:5" x14ac:dyDescent="0.25">
      <c r="A17" t="s">
        <v>5678</v>
      </c>
      <c r="B17" t="s">
        <v>5661</v>
      </c>
      <c r="E17" t="b">
        <v>1</v>
      </c>
    </row>
    <row r="18" spans="1:5" x14ac:dyDescent="0.25">
      <c r="A18" t="s">
        <v>5680</v>
      </c>
      <c r="B18" t="s">
        <v>5663</v>
      </c>
      <c r="E18" t="b">
        <v>1</v>
      </c>
    </row>
    <row r="19" spans="1:5" x14ac:dyDescent="0.25">
      <c r="A19" t="s">
        <v>5682</v>
      </c>
      <c r="B19" t="s">
        <v>5657</v>
      </c>
      <c r="E19" t="b">
        <v>1</v>
      </c>
    </row>
    <row r="20" spans="1:5" x14ac:dyDescent="0.25">
      <c r="A20" t="s">
        <v>5684</v>
      </c>
      <c r="B20" t="s">
        <v>5659</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EE1F-1054-4DF0-8CAE-4D5CBC5B06C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5645</v>
      </c>
      <c r="B2" t="s">
        <v>7166</v>
      </c>
      <c r="E2" t="b">
        <v>1</v>
      </c>
    </row>
    <row r="3" spans="1:5" x14ac:dyDescent="0.25">
      <c r="A3" t="s">
        <v>5631</v>
      </c>
      <c r="B3" t="s">
        <v>7163</v>
      </c>
      <c r="E3" t="b">
        <v>1</v>
      </c>
    </row>
    <row r="4" spans="1:5" x14ac:dyDescent="0.25">
      <c r="A4" t="s">
        <v>7164</v>
      </c>
      <c r="B4" t="s">
        <v>7165</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1A8CF-1F48-4B58-A0B2-0C67F6F4645E}">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2445</v>
      </c>
      <c r="B2" t="s">
        <v>7140</v>
      </c>
      <c r="E2" t="b">
        <v>1</v>
      </c>
    </row>
    <row r="3" spans="1:5" x14ac:dyDescent="0.25">
      <c r="A3" t="s">
        <v>7131</v>
      </c>
      <c r="B3" t="s">
        <v>7132</v>
      </c>
      <c r="E3" t="b">
        <v>1</v>
      </c>
    </row>
    <row r="4" spans="1:5" x14ac:dyDescent="0.25">
      <c r="A4" t="s">
        <v>4873</v>
      </c>
      <c r="B4" t="s">
        <v>7120</v>
      </c>
      <c r="E4" t="b">
        <v>1</v>
      </c>
    </row>
    <row r="5" spans="1:5" x14ac:dyDescent="0.25">
      <c r="A5" t="s">
        <v>2669</v>
      </c>
      <c r="B5" t="s">
        <v>7117</v>
      </c>
      <c r="E5" t="b">
        <v>1</v>
      </c>
    </row>
    <row r="6" spans="1:5" x14ac:dyDescent="0.25">
      <c r="A6" t="s">
        <v>6168</v>
      </c>
      <c r="B6" t="s">
        <v>7123</v>
      </c>
      <c r="E6" t="b">
        <v>1</v>
      </c>
    </row>
    <row r="7" spans="1:5" x14ac:dyDescent="0.25">
      <c r="A7" t="s">
        <v>1875</v>
      </c>
      <c r="B7" t="s">
        <v>7138</v>
      </c>
      <c r="E7" t="b">
        <v>1</v>
      </c>
    </row>
    <row r="8" spans="1:5" x14ac:dyDescent="0.25">
      <c r="A8" t="s">
        <v>2409</v>
      </c>
      <c r="B8" t="s">
        <v>7139</v>
      </c>
      <c r="E8" t="b">
        <v>1</v>
      </c>
    </row>
    <row r="9" spans="1:5" x14ac:dyDescent="0.25">
      <c r="A9" t="s">
        <v>5303</v>
      </c>
      <c r="B9" t="s">
        <v>7130</v>
      </c>
      <c r="E9" t="b">
        <v>1</v>
      </c>
    </row>
    <row r="10" spans="1:5" x14ac:dyDescent="0.25">
      <c r="A10" t="s">
        <v>421</v>
      </c>
      <c r="B10" t="s">
        <v>7129</v>
      </c>
      <c r="E10" t="b">
        <v>1</v>
      </c>
    </row>
    <row r="11" spans="1:5" x14ac:dyDescent="0.25">
      <c r="A11" t="s">
        <v>2131</v>
      </c>
      <c r="B11" t="s">
        <v>7137</v>
      </c>
      <c r="E11" t="b">
        <v>1</v>
      </c>
    </row>
    <row r="12" spans="1:5" x14ac:dyDescent="0.25">
      <c r="A12" t="s">
        <v>4745</v>
      </c>
      <c r="B12" t="s">
        <v>7127</v>
      </c>
      <c r="E12" t="b">
        <v>1</v>
      </c>
    </row>
    <row r="13" spans="1:5" x14ac:dyDescent="0.25">
      <c r="A13" t="s">
        <v>4457</v>
      </c>
      <c r="B13" t="s">
        <v>7141</v>
      </c>
      <c r="E13" t="b">
        <v>1</v>
      </c>
    </row>
    <row r="14" spans="1:5" x14ac:dyDescent="0.25">
      <c r="A14" t="s">
        <v>4303</v>
      </c>
      <c r="B14" t="s">
        <v>7136</v>
      </c>
      <c r="E14" t="b">
        <v>1</v>
      </c>
    </row>
    <row r="15" spans="1:5" x14ac:dyDescent="0.25">
      <c r="A15" t="s">
        <v>1569</v>
      </c>
      <c r="B15" t="s">
        <v>7118</v>
      </c>
      <c r="E15" t="b">
        <v>1</v>
      </c>
    </row>
    <row r="16" spans="1:5" x14ac:dyDescent="0.25">
      <c r="A16" t="s">
        <v>7134</v>
      </c>
      <c r="B16" t="s">
        <v>7135</v>
      </c>
      <c r="E16" t="b">
        <v>1</v>
      </c>
    </row>
    <row r="17" spans="1:5" x14ac:dyDescent="0.25">
      <c r="A17" t="s">
        <v>3109</v>
      </c>
      <c r="B17" t="s">
        <v>7126</v>
      </c>
      <c r="E17" t="b">
        <v>1</v>
      </c>
    </row>
    <row r="18" spans="1:5" x14ac:dyDescent="0.25">
      <c r="A18" t="s">
        <v>2571</v>
      </c>
      <c r="B18" t="s">
        <v>7142</v>
      </c>
      <c r="E18" t="b">
        <v>1</v>
      </c>
    </row>
    <row r="19" spans="1:5" x14ac:dyDescent="0.25">
      <c r="A19" t="s">
        <v>6157</v>
      </c>
      <c r="B19" t="s">
        <v>7133</v>
      </c>
      <c r="E19" t="b">
        <v>1</v>
      </c>
    </row>
    <row r="20" spans="1:5" x14ac:dyDescent="0.25">
      <c r="A20" t="s">
        <v>7124</v>
      </c>
      <c r="B20" t="s">
        <v>7125</v>
      </c>
      <c r="E20" t="b">
        <v>1</v>
      </c>
    </row>
    <row r="21" spans="1:5" x14ac:dyDescent="0.25">
      <c r="A21" t="s">
        <v>5097</v>
      </c>
      <c r="B21" t="s">
        <v>7128</v>
      </c>
      <c r="E21" t="b">
        <v>1</v>
      </c>
    </row>
    <row r="22" spans="1:5" x14ac:dyDescent="0.25">
      <c r="A22" t="s">
        <v>1313</v>
      </c>
      <c r="B22" t="s">
        <v>7121</v>
      </c>
      <c r="E22" t="b">
        <v>1</v>
      </c>
    </row>
    <row r="23" spans="1:5" x14ac:dyDescent="0.25">
      <c r="A23" t="s">
        <v>3357</v>
      </c>
      <c r="B23" t="s">
        <v>7119</v>
      </c>
      <c r="E23" t="b">
        <v>1</v>
      </c>
    </row>
    <row r="24" spans="1:5" x14ac:dyDescent="0.25">
      <c r="A24" t="s">
        <v>5627</v>
      </c>
      <c r="B24" t="s">
        <v>7023</v>
      </c>
      <c r="E24" t="b">
        <v>1</v>
      </c>
    </row>
    <row r="25" spans="1:5" x14ac:dyDescent="0.25">
      <c r="A25" t="s">
        <v>5759</v>
      </c>
      <c r="B25" t="s">
        <v>7053</v>
      </c>
      <c r="E25" t="b">
        <v>1</v>
      </c>
    </row>
    <row r="26" spans="1:5" x14ac:dyDescent="0.25">
      <c r="A26" t="s">
        <v>1061</v>
      </c>
      <c r="B26" t="s">
        <v>7145</v>
      </c>
      <c r="E26" t="b">
        <v>1</v>
      </c>
    </row>
    <row r="27" spans="1:5" x14ac:dyDescent="0.25">
      <c r="A27" t="s">
        <v>691</v>
      </c>
      <c r="B27" t="s">
        <v>7122</v>
      </c>
      <c r="E27" t="b">
        <v>1</v>
      </c>
    </row>
    <row r="28" spans="1:5" x14ac:dyDescent="0.25">
      <c r="A28" t="s">
        <v>4437</v>
      </c>
      <c r="B28" t="s">
        <v>5469</v>
      </c>
      <c r="E28" t="b">
        <v>1</v>
      </c>
    </row>
    <row r="29" spans="1:5" x14ac:dyDescent="0.25">
      <c r="A29" t="s">
        <v>5761</v>
      </c>
      <c r="B29" t="s">
        <v>5471</v>
      </c>
      <c r="E29" t="b">
        <v>1</v>
      </c>
    </row>
    <row r="30" spans="1:5" x14ac:dyDescent="0.25">
      <c r="A30" t="s">
        <v>5625</v>
      </c>
      <c r="B30" t="s">
        <v>7024</v>
      </c>
      <c r="E30" t="b">
        <v>1</v>
      </c>
    </row>
    <row r="31" spans="1:5" x14ac:dyDescent="0.25">
      <c r="A31" t="s">
        <v>3127</v>
      </c>
      <c r="B31" t="s">
        <v>7154</v>
      </c>
      <c r="E31" t="b">
        <v>1</v>
      </c>
    </row>
    <row r="32" spans="1:5" x14ac:dyDescent="0.25">
      <c r="A32" t="s">
        <v>5763</v>
      </c>
      <c r="B32" t="s">
        <v>7054</v>
      </c>
      <c r="E32" t="b">
        <v>1</v>
      </c>
    </row>
    <row r="33" spans="1:5" x14ac:dyDescent="0.25">
      <c r="A33" t="s">
        <v>5623</v>
      </c>
      <c r="B33" t="s">
        <v>7025</v>
      </c>
      <c r="E33" t="b">
        <v>1</v>
      </c>
    </row>
    <row r="34" spans="1:5" x14ac:dyDescent="0.25">
      <c r="A34" t="s">
        <v>5765</v>
      </c>
      <c r="B34" t="s">
        <v>7055</v>
      </c>
      <c r="E34" t="b">
        <v>1</v>
      </c>
    </row>
    <row r="35" spans="1:5" x14ac:dyDescent="0.25">
      <c r="A35" t="s">
        <v>5767</v>
      </c>
      <c r="B35" t="s">
        <v>7056</v>
      </c>
      <c r="E35" t="b">
        <v>1</v>
      </c>
    </row>
    <row r="36" spans="1:5" x14ac:dyDescent="0.25">
      <c r="A36" t="s">
        <v>5769</v>
      </c>
      <c r="B36" t="s">
        <v>7057</v>
      </c>
      <c r="E36" t="b">
        <v>1</v>
      </c>
    </row>
    <row r="37" spans="1:5" x14ac:dyDescent="0.25">
      <c r="A37" t="s">
        <v>5613</v>
      </c>
      <c r="B37" t="s">
        <v>7026</v>
      </c>
      <c r="E37" t="b">
        <v>1</v>
      </c>
    </row>
    <row r="38" spans="1:5" x14ac:dyDescent="0.25">
      <c r="A38" t="s">
        <v>3271</v>
      </c>
      <c r="B38" t="s">
        <v>7058</v>
      </c>
      <c r="E38" t="b">
        <v>1</v>
      </c>
    </row>
    <row r="39" spans="1:5" x14ac:dyDescent="0.25">
      <c r="A39" t="s">
        <v>4339</v>
      </c>
      <c r="B39" t="s">
        <v>7059</v>
      </c>
      <c r="E39" t="b">
        <v>1</v>
      </c>
    </row>
    <row r="40" spans="1:5" x14ac:dyDescent="0.25">
      <c r="A40" t="s">
        <v>775</v>
      </c>
      <c r="B40" t="s">
        <v>7060</v>
      </c>
      <c r="E40" t="b">
        <v>1</v>
      </c>
    </row>
    <row r="41" spans="1:5" x14ac:dyDescent="0.25">
      <c r="A41" t="s">
        <v>5619</v>
      </c>
      <c r="B41" t="s">
        <v>7027</v>
      </c>
      <c r="E41" t="b">
        <v>1</v>
      </c>
    </row>
    <row r="42" spans="1:5" x14ac:dyDescent="0.25">
      <c r="A42" t="s">
        <v>5629</v>
      </c>
      <c r="B42" t="s">
        <v>5493</v>
      </c>
      <c r="E42" t="b">
        <v>1</v>
      </c>
    </row>
    <row r="43" spans="1:5" x14ac:dyDescent="0.25">
      <c r="A43" t="s">
        <v>3133</v>
      </c>
      <c r="B43" t="s">
        <v>7114</v>
      </c>
      <c r="E43" t="b">
        <v>1</v>
      </c>
    </row>
    <row r="44" spans="1:5" x14ac:dyDescent="0.25">
      <c r="A44" t="s">
        <v>2065</v>
      </c>
      <c r="B44" t="s">
        <v>5497</v>
      </c>
      <c r="E44" t="b">
        <v>1</v>
      </c>
    </row>
    <row r="45" spans="1:5" x14ac:dyDescent="0.25">
      <c r="A45" t="s">
        <v>5621</v>
      </c>
      <c r="B45" t="s">
        <v>7028</v>
      </c>
      <c r="E45" t="b">
        <v>1</v>
      </c>
    </row>
    <row r="46" spans="1:5" x14ac:dyDescent="0.25">
      <c r="A46" t="s">
        <v>5615</v>
      </c>
      <c r="B46" t="s">
        <v>7029</v>
      </c>
      <c r="E46" t="b">
        <v>1</v>
      </c>
    </row>
    <row r="47" spans="1:5" x14ac:dyDescent="0.25">
      <c r="A47" t="s">
        <v>5676</v>
      </c>
      <c r="B47" t="s">
        <v>7030</v>
      </c>
      <c r="E47" t="b">
        <v>1</v>
      </c>
    </row>
    <row r="48" spans="1:5" x14ac:dyDescent="0.25">
      <c r="A48" t="s">
        <v>5678</v>
      </c>
      <c r="B48" t="s">
        <v>7031</v>
      </c>
      <c r="E48" t="b">
        <v>1</v>
      </c>
    </row>
    <row r="49" spans="1:5" x14ac:dyDescent="0.25">
      <c r="A49" t="s">
        <v>953</v>
      </c>
      <c r="B49" t="s">
        <v>7160</v>
      </c>
      <c r="E49" t="b">
        <v>1</v>
      </c>
    </row>
    <row r="50" spans="1:5" x14ac:dyDescent="0.25">
      <c r="A50" t="s">
        <v>5775</v>
      </c>
      <c r="B50" t="s">
        <v>7061</v>
      </c>
      <c r="E50" t="b">
        <v>1</v>
      </c>
    </row>
    <row r="51" spans="1:5" x14ac:dyDescent="0.25">
      <c r="A51" t="s">
        <v>7146</v>
      </c>
      <c r="B51" t="s">
        <v>7147</v>
      </c>
      <c r="E51" t="b">
        <v>1</v>
      </c>
    </row>
    <row r="52" spans="1:5" x14ac:dyDescent="0.25">
      <c r="A52" t="s">
        <v>5449</v>
      </c>
      <c r="B52" t="s">
        <v>7062</v>
      </c>
      <c r="E52" t="b">
        <v>1</v>
      </c>
    </row>
    <row r="53" spans="1:5" x14ac:dyDescent="0.25">
      <c r="A53" t="s">
        <v>2795</v>
      </c>
      <c r="B53" t="s">
        <v>7063</v>
      </c>
      <c r="E53" t="b">
        <v>1</v>
      </c>
    </row>
    <row r="54" spans="1:5" x14ac:dyDescent="0.25">
      <c r="A54" t="s">
        <v>2825</v>
      </c>
      <c r="B54" t="s">
        <v>7158</v>
      </c>
      <c r="E54" t="b">
        <v>1</v>
      </c>
    </row>
    <row r="55" spans="1:5" x14ac:dyDescent="0.25">
      <c r="A55" t="s">
        <v>4283</v>
      </c>
      <c r="B55" t="s">
        <v>7064</v>
      </c>
      <c r="E55" t="b">
        <v>1</v>
      </c>
    </row>
    <row r="56" spans="1:5" x14ac:dyDescent="0.25">
      <c r="A56" t="s">
        <v>2633</v>
      </c>
      <c r="B56" t="s">
        <v>7065</v>
      </c>
      <c r="E56" t="b">
        <v>1</v>
      </c>
    </row>
    <row r="57" spans="1:5" x14ac:dyDescent="0.25">
      <c r="A57" t="s">
        <v>4217</v>
      </c>
      <c r="B57" t="s">
        <v>7066</v>
      </c>
      <c r="E57" t="b">
        <v>1</v>
      </c>
    </row>
    <row r="58" spans="1:5" x14ac:dyDescent="0.25">
      <c r="A58" t="s">
        <v>411</v>
      </c>
      <c r="B58" t="s">
        <v>7067</v>
      </c>
      <c r="E58" t="b">
        <v>1</v>
      </c>
    </row>
    <row r="59" spans="1:5" x14ac:dyDescent="0.25">
      <c r="A59" t="s">
        <v>2475</v>
      </c>
      <c r="B59" t="s">
        <v>7155</v>
      </c>
      <c r="E59" t="b">
        <v>1</v>
      </c>
    </row>
    <row r="60" spans="1:5" x14ac:dyDescent="0.25">
      <c r="A60" t="s">
        <v>5680</v>
      </c>
      <c r="B60" t="s">
        <v>7032</v>
      </c>
      <c r="E60" t="b">
        <v>1</v>
      </c>
    </row>
    <row r="61" spans="1:5" x14ac:dyDescent="0.25">
      <c r="A61" t="s">
        <v>2217</v>
      </c>
      <c r="B61" t="s">
        <v>7157</v>
      </c>
      <c r="E61" t="b">
        <v>1</v>
      </c>
    </row>
    <row r="62" spans="1:5" x14ac:dyDescent="0.25">
      <c r="A62" t="s">
        <v>4299</v>
      </c>
      <c r="B62" t="s">
        <v>7068</v>
      </c>
      <c r="E62" t="b">
        <v>1</v>
      </c>
    </row>
    <row r="63" spans="1:5" x14ac:dyDescent="0.25">
      <c r="A63" t="s">
        <v>1489</v>
      </c>
      <c r="B63" t="s">
        <v>7069</v>
      </c>
      <c r="E63" t="b">
        <v>1</v>
      </c>
    </row>
    <row r="64" spans="1:5" x14ac:dyDescent="0.25">
      <c r="A64" t="s">
        <v>2419</v>
      </c>
      <c r="B64" t="s">
        <v>7070</v>
      </c>
      <c r="E64" t="b">
        <v>1</v>
      </c>
    </row>
    <row r="65" spans="1:5" x14ac:dyDescent="0.25">
      <c r="A65" t="s">
        <v>5786</v>
      </c>
      <c r="B65" t="s">
        <v>7071</v>
      </c>
      <c r="E65" t="b">
        <v>1</v>
      </c>
    </row>
    <row r="66" spans="1:5" x14ac:dyDescent="0.25">
      <c r="A66" t="s">
        <v>843</v>
      </c>
      <c r="B66" t="s">
        <v>7072</v>
      </c>
      <c r="E66" t="b">
        <v>1</v>
      </c>
    </row>
    <row r="67" spans="1:5" x14ac:dyDescent="0.25">
      <c r="A67" t="s">
        <v>5393</v>
      </c>
      <c r="B67" t="s">
        <v>7073</v>
      </c>
      <c r="E67" t="b">
        <v>1</v>
      </c>
    </row>
    <row r="68" spans="1:5" x14ac:dyDescent="0.25">
      <c r="A68" t="s">
        <v>3159</v>
      </c>
      <c r="B68" t="s">
        <v>7074</v>
      </c>
      <c r="E68" t="b">
        <v>1</v>
      </c>
    </row>
    <row r="69" spans="1:5" x14ac:dyDescent="0.25">
      <c r="A69" t="s">
        <v>1361</v>
      </c>
      <c r="B69" t="s">
        <v>7075</v>
      </c>
      <c r="E69" t="b">
        <v>1</v>
      </c>
    </row>
    <row r="70" spans="1:5" x14ac:dyDescent="0.25">
      <c r="A70" t="s">
        <v>2127</v>
      </c>
      <c r="B70" t="s">
        <v>7115</v>
      </c>
      <c r="E70" t="b">
        <v>1</v>
      </c>
    </row>
    <row r="71" spans="1:5" x14ac:dyDescent="0.25">
      <c r="A71" t="s">
        <v>671</v>
      </c>
      <c r="B71" t="s">
        <v>7149</v>
      </c>
      <c r="E71" t="b">
        <v>1</v>
      </c>
    </row>
    <row r="72" spans="1:5" x14ac:dyDescent="0.25">
      <c r="A72" t="s">
        <v>5451</v>
      </c>
      <c r="B72" t="s">
        <v>7116</v>
      </c>
      <c r="E72" t="b">
        <v>1</v>
      </c>
    </row>
    <row r="73" spans="1:5" x14ac:dyDescent="0.25">
      <c r="A73" t="s">
        <v>2707</v>
      </c>
      <c r="B73" t="s">
        <v>5632</v>
      </c>
      <c r="E73" t="b">
        <v>1</v>
      </c>
    </row>
    <row r="74" spans="1:5" x14ac:dyDescent="0.25">
      <c r="A74" t="s">
        <v>5792</v>
      </c>
      <c r="B74" t="s">
        <v>7076</v>
      </c>
      <c r="E74" t="b">
        <v>1</v>
      </c>
    </row>
    <row r="75" spans="1:5" x14ac:dyDescent="0.25">
      <c r="A75" t="s">
        <v>5682</v>
      </c>
      <c r="B75" t="s">
        <v>7033</v>
      </c>
      <c r="E75" t="b">
        <v>1</v>
      </c>
    </row>
    <row r="76" spans="1:5" x14ac:dyDescent="0.25">
      <c r="A76" t="s">
        <v>3891</v>
      </c>
      <c r="B76" t="s">
        <v>5521</v>
      </c>
      <c r="E76" t="b">
        <v>1</v>
      </c>
    </row>
    <row r="77" spans="1:5" x14ac:dyDescent="0.25">
      <c r="A77" t="s">
        <v>3747</v>
      </c>
      <c r="B77" t="s">
        <v>7077</v>
      </c>
      <c r="E77" t="b">
        <v>1</v>
      </c>
    </row>
    <row r="78" spans="1:5" x14ac:dyDescent="0.25">
      <c r="A78" t="s">
        <v>5684</v>
      </c>
      <c r="B78" t="s">
        <v>7034</v>
      </c>
      <c r="E78" t="b">
        <v>1</v>
      </c>
    </row>
    <row r="79" spans="1:5" x14ac:dyDescent="0.25">
      <c r="A79" t="s">
        <v>5796</v>
      </c>
      <c r="B79" t="s">
        <v>7078</v>
      </c>
      <c r="E79" t="b">
        <v>1</v>
      </c>
    </row>
    <row r="80" spans="1:5" x14ac:dyDescent="0.25">
      <c r="A80" t="s">
        <v>2659</v>
      </c>
      <c r="B80" t="s">
        <v>7079</v>
      </c>
      <c r="E80" t="b">
        <v>1</v>
      </c>
    </row>
    <row r="81" spans="1:5" x14ac:dyDescent="0.25">
      <c r="A81" t="s">
        <v>873</v>
      </c>
      <c r="B81" t="s">
        <v>5529</v>
      </c>
      <c r="E81" t="b">
        <v>1</v>
      </c>
    </row>
    <row r="82" spans="1:5" x14ac:dyDescent="0.25">
      <c r="A82" t="s">
        <v>4193</v>
      </c>
      <c r="B82" t="s">
        <v>7080</v>
      </c>
      <c r="E82" t="b">
        <v>1</v>
      </c>
    </row>
    <row r="83" spans="1:5" x14ac:dyDescent="0.25">
      <c r="A83" t="s">
        <v>1133</v>
      </c>
      <c r="B83" t="s">
        <v>7081</v>
      </c>
      <c r="E83" t="b">
        <v>1</v>
      </c>
    </row>
    <row r="84" spans="1:5" x14ac:dyDescent="0.25">
      <c r="A84" t="s">
        <v>5686</v>
      </c>
      <c r="B84" t="s">
        <v>7035</v>
      </c>
      <c r="E84" t="b">
        <v>1</v>
      </c>
    </row>
    <row r="85" spans="1:5" x14ac:dyDescent="0.25">
      <c r="A85" t="s">
        <v>5688</v>
      </c>
      <c r="B85" t="s">
        <v>7036</v>
      </c>
      <c r="E85" t="b">
        <v>1</v>
      </c>
    </row>
    <row r="86" spans="1:5" x14ac:dyDescent="0.25">
      <c r="A86" t="s">
        <v>5690</v>
      </c>
      <c r="B86" t="s">
        <v>7037</v>
      </c>
      <c r="E86" t="b">
        <v>1</v>
      </c>
    </row>
    <row r="87" spans="1:5" x14ac:dyDescent="0.25">
      <c r="A87" t="s">
        <v>1393</v>
      </c>
      <c r="B87" t="s">
        <v>7082</v>
      </c>
      <c r="E87" t="b">
        <v>1</v>
      </c>
    </row>
    <row r="88" spans="1:5" x14ac:dyDescent="0.25">
      <c r="A88" t="s">
        <v>871</v>
      </c>
      <c r="B88" t="s">
        <v>7152</v>
      </c>
      <c r="E88" t="b">
        <v>1</v>
      </c>
    </row>
    <row r="89" spans="1:5" x14ac:dyDescent="0.25">
      <c r="A89" t="s">
        <v>5692</v>
      </c>
      <c r="B89" t="s">
        <v>7038</v>
      </c>
      <c r="E89" t="b">
        <v>1</v>
      </c>
    </row>
    <row r="90" spans="1:5" x14ac:dyDescent="0.25">
      <c r="A90" t="s">
        <v>1539</v>
      </c>
      <c r="B90" t="s">
        <v>7148</v>
      </c>
      <c r="E90" t="b">
        <v>1</v>
      </c>
    </row>
    <row r="91" spans="1:5" x14ac:dyDescent="0.25">
      <c r="A91" t="s">
        <v>2879</v>
      </c>
      <c r="B91" t="s">
        <v>7083</v>
      </c>
      <c r="E91" t="b">
        <v>1</v>
      </c>
    </row>
    <row r="92" spans="1:5" x14ac:dyDescent="0.25">
      <c r="A92" t="s">
        <v>5694</v>
      </c>
      <c r="B92" t="s">
        <v>7039</v>
      </c>
      <c r="E92" t="b">
        <v>1</v>
      </c>
    </row>
    <row r="93" spans="1:5" x14ac:dyDescent="0.25">
      <c r="A93" t="s">
        <v>1919</v>
      </c>
      <c r="B93" t="s">
        <v>7161</v>
      </c>
      <c r="E93" t="b">
        <v>1</v>
      </c>
    </row>
    <row r="94" spans="1:5" x14ac:dyDescent="0.25">
      <c r="A94" t="s">
        <v>5696</v>
      </c>
      <c r="B94" t="s">
        <v>7040</v>
      </c>
      <c r="E94" t="b">
        <v>1</v>
      </c>
    </row>
    <row r="95" spans="1:5" x14ac:dyDescent="0.25">
      <c r="A95" t="s">
        <v>2343</v>
      </c>
      <c r="B95" t="s">
        <v>7084</v>
      </c>
      <c r="E95" t="b">
        <v>1</v>
      </c>
    </row>
    <row r="96" spans="1:5" x14ac:dyDescent="0.25">
      <c r="A96" t="s">
        <v>1775</v>
      </c>
      <c r="B96" t="s">
        <v>7085</v>
      </c>
      <c r="E96" t="b">
        <v>1</v>
      </c>
    </row>
    <row r="97" spans="1:5" x14ac:dyDescent="0.25">
      <c r="A97" t="s">
        <v>2095</v>
      </c>
      <c r="B97" t="s">
        <v>7086</v>
      </c>
      <c r="E97" t="b">
        <v>1</v>
      </c>
    </row>
    <row r="98" spans="1:5" x14ac:dyDescent="0.25">
      <c r="A98" t="s">
        <v>5698</v>
      </c>
      <c r="B98" t="s">
        <v>7041</v>
      </c>
      <c r="E98" t="b">
        <v>1</v>
      </c>
    </row>
    <row r="99" spans="1:5" x14ac:dyDescent="0.25">
      <c r="A99" t="s">
        <v>693</v>
      </c>
      <c r="B99" t="s">
        <v>5644</v>
      </c>
      <c r="E99" t="b">
        <v>1</v>
      </c>
    </row>
    <row r="100" spans="1:5" x14ac:dyDescent="0.25">
      <c r="A100" t="s">
        <v>3965</v>
      </c>
      <c r="B100" t="s">
        <v>5565</v>
      </c>
      <c r="E100" t="b">
        <v>1</v>
      </c>
    </row>
    <row r="101" spans="1:5" x14ac:dyDescent="0.25">
      <c r="A101" t="s">
        <v>3863</v>
      </c>
      <c r="B101" t="s">
        <v>7087</v>
      </c>
      <c r="E101" t="b">
        <v>1</v>
      </c>
    </row>
    <row r="102" spans="1:5" x14ac:dyDescent="0.25">
      <c r="A102" t="s">
        <v>2449</v>
      </c>
      <c r="B102" t="s">
        <v>7144</v>
      </c>
      <c r="E102" t="b">
        <v>1</v>
      </c>
    </row>
    <row r="103" spans="1:5" x14ac:dyDescent="0.25">
      <c r="A103" t="s">
        <v>661</v>
      </c>
      <c r="B103" t="s">
        <v>7088</v>
      </c>
      <c r="E103" t="b">
        <v>1</v>
      </c>
    </row>
    <row r="104" spans="1:5" x14ac:dyDescent="0.25">
      <c r="A104" t="s">
        <v>629</v>
      </c>
      <c r="B104" t="s">
        <v>7089</v>
      </c>
      <c r="E104" t="b">
        <v>1</v>
      </c>
    </row>
    <row r="105" spans="1:5" x14ac:dyDescent="0.25">
      <c r="A105" t="s">
        <v>5700</v>
      </c>
      <c r="B105" t="s">
        <v>7042</v>
      </c>
      <c r="E105" t="b">
        <v>1</v>
      </c>
    </row>
    <row r="106" spans="1:5" x14ac:dyDescent="0.25">
      <c r="A106" t="s">
        <v>3025</v>
      </c>
      <c r="B106" t="s">
        <v>7090</v>
      </c>
      <c r="E106" t="b">
        <v>1</v>
      </c>
    </row>
    <row r="107" spans="1:5" x14ac:dyDescent="0.25">
      <c r="A107" t="s">
        <v>5387</v>
      </c>
      <c r="B107" t="s">
        <v>7091</v>
      </c>
      <c r="E107" t="b">
        <v>1</v>
      </c>
    </row>
    <row r="108" spans="1:5" x14ac:dyDescent="0.25">
      <c r="A108" t="s">
        <v>2007</v>
      </c>
      <c r="B108" t="s">
        <v>7092</v>
      </c>
      <c r="E108" t="b">
        <v>1</v>
      </c>
    </row>
    <row r="109" spans="1:5" x14ac:dyDescent="0.25">
      <c r="A109" t="s">
        <v>2001</v>
      </c>
      <c r="B109" t="s">
        <v>7093</v>
      </c>
      <c r="E109" t="b">
        <v>1</v>
      </c>
    </row>
    <row r="110" spans="1:5" x14ac:dyDescent="0.25">
      <c r="A110" t="s">
        <v>3789</v>
      </c>
      <c r="B110" t="s">
        <v>5575</v>
      </c>
      <c r="E110" t="b">
        <v>1</v>
      </c>
    </row>
    <row r="111" spans="1:5" x14ac:dyDescent="0.25">
      <c r="A111" t="s">
        <v>3003</v>
      </c>
      <c r="B111" t="s">
        <v>7162</v>
      </c>
      <c r="E111" t="b">
        <v>1</v>
      </c>
    </row>
    <row r="112" spans="1:5" x14ac:dyDescent="0.25">
      <c r="A112" t="s">
        <v>5706</v>
      </c>
      <c r="B112" t="s">
        <v>7045</v>
      </c>
      <c r="E112" t="b">
        <v>1</v>
      </c>
    </row>
    <row r="113" spans="1:5" x14ac:dyDescent="0.25">
      <c r="A113" t="s">
        <v>5851</v>
      </c>
      <c r="B113" t="s">
        <v>7094</v>
      </c>
      <c r="E113" t="b">
        <v>1</v>
      </c>
    </row>
    <row r="114" spans="1:5" x14ac:dyDescent="0.25">
      <c r="A114" t="s">
        <v>1143</v>
      </c>
      <c r="B114" t="s">
        <v>7156</v>
      </c>
      <c r="E114" t="b">
        <v>1</v>
      </c>
    </row>
    <row r="115" spans="1:5" x14ac:dyDescent="0.25">
      <c r="A115" t="s">
        <v>427</v>
      </c>
      <c r="B115" t="s">
        <v>7095</v>
      </c>
      <c r="E115" t="b">
        <v>1</v>
      </c>
    </row>
    <row r="116" spans="1:5" x14ac:dyDescent="0.25">
      <c r="A116" t="s">
        <v>2265</v>
      </c>
      <c r="B116" t="s">
        <v>7096</v>
      </c>
      <c r="E116" t="b">
        <v>1</v>
      </c>
    </row>
    <row r="117" spans="1:5" x14ac:dyDescent="0.25">
      <c r="A117" t="s">
        <v>3885</v>
      </c>
      <c r="B117" t="s">
        <v>7097</v>
      </c>
      <c r="E117" t="b">
        <v>1</v>
      </c>
    </row>
    <row r="118" spans="1:5" x14ac:dyDescent="0.25">
      <c r="A118" t="s">
        <v>3249</v>
      </c>
      <c r="B118" t="s">
        <v>7098</v>
      </c>
      <c r="E118" t="b">
        <v>1</v>
      </c>
    </row>
    <row r="119" spans="1:5" x14ac:dyDescent="0.25">
      <c r="A119" t="s">
        <v>3021</v>
      </c>
      <c r="B119" t="s">
        <v>7099</v>
      </c>
      <c r="E119" t="b">
        <v>1</v>
      </c>
    </row>
    <row r="120" spans="1:5" x14ac:dyDescent="0.25">
      <c r="A120" t="s">
        <v>5702</v>
      </c>
      <c r="B120" t="s">
        <v>7043</v>
      </c>
      <c r="E120" t="b">
        <v>1</v>
      </c>
    </row>
    <row r="121" spans="1:5" x14ac:dyDescent="0.25">
      <c r="A121" t="s">
        <v>5704</v>
      </c>
      <c r="B121" t="s">
        <v>7044</v>
      </c>
      <c r="E121" t="b">
        <v>1</v>
      </c>
    </row>
    <row r="122" spans="1:5" x14ac:dyDescent="0.25">
      <c r="A122" t="s">
        <v>4821</v>
      </c>
      <c r="B122" t="s">
        <v>7100</v>
      </c>
      <c r="E122" t="b">
        <v>1</v>
      </c>
    </row>
    <row r="123" spans="1:5" x14ac:dyDescent="0.25">
      <c r="A123" t="s">
        <v>5708</v>
      </c>
      <c r="B123" t="s">
        <v>7046</v>
      </c>
      <c r="E123" t="b">
        <v>1</v>
      </c>
    </row>
    <row r="124" spans="1:5" x14ac:dyDescent="0.25">
      <c r="A124" t="s">
        <v>5710</v>
      </c>
      <c r="B124" t="s">
        <v>7047</v>
      </c>
      <c r="E124" t="b">
        <v>1</v>
      </c>
    </row>
    <row r="125" spans="1:5" x14ac:dyDescent="0.25">
      <c r="A125" t="s">
        <v>3793</v>
      </c>
      <c r="B125" t="s">
        <v>7101</v>
      </c>
      <c r="E125" t="b">
        <v>1</v>
      </c>
    </row>
    <row r="126" spans="1:5" x14ac:dyDescent="0.25">
      <c r="A126" t="s">
        <v>5712</v>
      </c>
      <c r="B126" t="s">
        <v>7048</v>
      </c>
      <c r="E126" t="b">
        <v>1</v>
      </c>
    </row>
    <row r="127" spans="1:5" x14ac:dyDescent="0.25">
      <c r="A127" t="s">
        <v>1557</v>
      </c>
      <c r="B127" t="s">
        <v>7102</v>
      </c>
      <c r="E127" t="b">
        <v>1</v>
      </c>
    </row>
    <row r="128" spans="1:5" x14ac:dyDescent="0.25">
      <c r="A128" t="s">
        <v>1515</v>
      </c>
      <c r="B128" t="s">
        <v>7153</v>
      </c>
      <c r="E128" t="b">
        <v>1</v>
      </c>
    </row>
    <row r="129" spans="1:5" x14ac:dyDescent="0.25">
      <c r="A129" t="s">
        <v>3791</v>
      </c>
      <c r="B129" t="s">
        <v>7103</v>
      </c>
      <c r="E129" t="b">
        <v>1</v>
      </c>
    </row>
    <row r="130" spans="1:5" x14ac:dyDescent="0.25">
      <c r="A130" t="s">
        <v>5189</v>
      </c>
      <c r="B130" t="s">
        <v>7104</v>
      </c>
      <c r="E130" t="b">
        <v>1</v>
      </c>
    </row>
    <row r="131" spans="1:5" x14ac:dyDescent="0.25">
      <c r="A131" t="s">
        <v>5151</v>
      </c>
      <c r="B131" t="s">
        <v>5599</v>
      </c>
      <c r="E131" t="b">
        <v>1</v>
      </c>
    </row>
    <row r="132" spans="1:5" x14ac:dyDescent="0.25">
      <c r="A132" t="s">
        <v>5752</v>
      </c>
      <c r="B132" t="s">
        <v>7049</v>
      </c>
      <c r="E132" t="b">
        <v>1</v>
      </c>
    </row>
    <row r="133" spans="1:5" x14ac:dyDescent="0.25">
      <c r="A133" t="s">
        <v>4957</v>
      </c>
      <c r="B133" t="s">
        <v>7105</v>
      </c>
      <c r="E133" t="b">
        <v>1</v>
      </c>
    </row>
    <row r="134" spans="1:5" x14ac:dyDescent="0.25">
      <c r="A134" t="s">
        <v>7106</v>
      </c>
      <c r="B134" t="s">
        <v>7107</v>
      </c>
      <c r="E134" t="b">
        <v>1</v>
      </c>
    </row>
    <row r="135" spans="1:5" x14ac:dyDescent="0.25">
      <c r="A135" t="s">
        <v>321</v>
      </c>
      <c r="B135" t="s">
        <v>7108</v>
      </c>
      <c r="E135" t="b">
        <v>1</v>
      </c>
    </row>
    <row r="136" spans="1:5" x14ac:dyDescent="0.25">
      <c r="A136" t="s">
        <v>5617</v>
      </c>
      <c r="B136" t="s">
        <v>7022</v>
      </c>
      <c r="E136" t="b">
        <v>1</v>
      </c>
    </row>
    <row r="137" spans="1:5" x14ac:dyDescent="0.25">
      <c r="A137" t="s">
        <v>7150</v>
      </c>
      <c r="B137" t="s">
        <v>7151</v>
      </c>
      <c r="E137" t="b">
        <v>1</v>
      </c>
    </row>
    <row r="138" spans="1:5" x14ac:dyDescent="0.25">
      <c r="A138" t="s">
        <v>5714</v>
      </c>
      <c r="B138" t="s">
        <v>7050</v>
      </c>
      <c r="E138" t="b">
        <v>1</v>
      </c>
    </row>
    <row r="139" spans="1:5" x14ac:dyDescent="0.25">
      <c r="A139" t="s">
        <v>2331</v>
      </c>
      <c r="B139" t="s">
        <v>5602</v>
      </c>
      <c r="E139" t="b">
        <v>1</v>
      </c>
    </row>
    <row r="140" spans="1:5" x14ac:dyDescent="0.25">
      <c r="A140" t="s">
        <v>5755</v>
      </c>
      <c r="B140" t="s">
        <v>7051</v>
      </c>
      <c r="E140" t="b">
        <v>1</v>
      </c>
    </row>
    <row r="141" spans="1:5" x14ac:dyDescent="0.25">
      <c r="A141" t="s">
        <v>4969</v>
      </c>
      <c r="B141" t="s">
        <v>7159</v>
      </c>
      <c r="E141" t="b">
        <v>1</v>
      </c>
    </row>
    <row r="142" spans="1:5" x14ac:dyDescent="0.25">
      <c r="A142" t="s">
        <v>927</v>
      </c>
      <c r="B142" t="s">
        <v>7109</v>
      </c>
      <c r="E142" t="b">
        <v>1</v>
      </c>
    </row>
    <row r="143" spans="1:5" x14ac:dyDescent="0.25">
      <c r="A143" t="s">
        <v>3801</v>
      </c>
      <c r="B143" t="s">
        <v>7110</v>
      </c>
      <c r="E143" t="b">
        <v>1</v>
      </c>
    </row>
    <row r="144" spans="1:5" x14ac:dyDescent="0.25">
      <c r="A144" t="s">
        <v>5757</v>
      </c>
      <c r="B144" t="s">
        <v>7052</v>
      </c>
      <c r="E144" t="b">
        <v>1</v>
      </c>
    </row>
    <row r="145" spans="1:5" x14ac:dyDescent="0.25">
      <c r="A145" t="s">
        <v>1855</v>
      </c>
      <c r="B145" t="s">
        <v>7111</v>
      </c>
      <c r="E145" t="b">
        <v>1</v>
      </c>
    </row>
    <row r="146" spans="1:5" x14ac:dyDescent="0.25">
      <c r="A146" t="s">
        <v>1509</v>
      </c>
      <c r="B146" t="s">
        <v>7112</v>
      </c>
      <c r="E146" t="b">
        <v>1</v>
      </c>
    </row>
    <row r="147" spans="1:5" x14ac:dyDescent="0.25">
      <c r="A147" t="s">
        <v>1575</v>
      </c>
      <c r="B147" t="s">
        <v>7113</v>
      </c>
      <c r="E147" t="b">
        <v>1</v>
      </c>
    </row>
    <row r="148" spans="1:5" x14ac:dyDescent="0.25">
      <c r="A148" t="s">
        <v>2451</v>
      </c>
      <c r="B148" t="s">
        <v>7143</v>
      </c>
      <c r="E148"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CA7F7-81D7-481A-AC9A-2E52D4993F0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5629</v>
      </c>
      <c r="B2" t="s">
        <v>7016</v>
      </c>
      <c r="E2" t="b">
        <v>1</v>
      </c>
    </row>
    <row r="3" spans="1:5" x14ac:dyDescent="0.25">
      <c r="A3" t="s">
        <v>5623</v>
      </c>
      <c r="B3" t="s">
        <v>7017</v>
      </c>
      <c r="E3" t="b">
        <v>1</v>
      </c>
    </row>
    <row r="4" spans="1:5" x14ac:dyDescent="0.25">
      <c r="A4" t="s">
        <v>5613</v>
      </c>
      <c r="B4" t="s">
        <v>7021</v>
      </c>
      <c r="E4" t="b">
        <v>1</v>
      </c>
    </row>
    <row r="5" spans="1:5" x14ac:dyDescent="0.25">
      <c r="A5" t="s">
        <v>5625</v>
      </c>
      <c r="B5" t="s">
        <v>7018</v>
      </c>
      <c r="E5" t="b">
        <v>1</v>
      </c>
    </row>
    <row r="6" spans="1:5" x14ac:dyDescent="0.25">
      <c r="A6" t="s">
        <v>5617</v>
      </c>
      <c r="B6" t="s">
        <v>7019</v>
      </c>
      <c r="E6" t="b">
        <v>1</v>
      </c>
    </row>
    <row r="7" spans="1:5" x14ac:dyDescent="0.25">
      <c r="A7" t="s">
        <v>5627</v>
      </c>
      <c r="B7" t="s">
        <v>7020</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D1E2C-0CAF-41D9-8998-9BB3352E83B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7014</v>
      </c>
      <c r="B2" t="s">
        <v>7015</v>
      </c>
      <c r="E2" t="b">
        <v>1</v>
      </c>
    </row>
    <row r="3" spans="1:5" x14ac:dyDescent="0.25">
      <c r="A3" t="s">
        <v>7010</v>
      </c>
      <c r="B3" t="s">
        <v>7011</v>
      </c>
      <c r="E3" t="b">
        <v>1</v>
      </c>
    </row>
    <row r="4" spans="1:5" x14ac:dyDescent="0.25">
      <c r="A4" t="s">
        <v>7008</v>
      </c>
      <c r="B4" t="s">
        <v>7009</v>
      </c>
      <c r="E4" t="b">
        <v>1</v>
      </c>
    </row>
    <row r="5" spans="1:5" x14ac:dyDescent="0.25">
      <c r="A5" t="s">
        <v>7012</v>
      </c>
      <c r="B5" t="s">
        <v>7013</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377B7-6829-4A55-933A-7ECA0C16AEE1}">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6973</v>
      </c>
      <c r="E2" t="b">
        <v>1</v>
      </c>
    </row>
    <row r="3" spans="1:5" x14ac:dyDescent="0.25">
      <c r="A3" t="s">
        <v>5629</v>
      </c>
      <c r="B3" t="s">
        <v>6974</v>
      </c>
      <c r="E3" t="b">
        <v>1</v>
      </c>
    </row>
    <row r="4" spans="1:5" x14ac:dyDescent="0.25">
      <c r="A4" t="s">
        <v>5627</v>
      </c>
      <c r="B4" t="s">
        <v>6975</v>
      </c>
      <c r="E4" t="b">
        <v>1</v>
      </c>
    </row>
    <row r="5" spans="1:5" x14ac:dyDescent="0.25">
      <c r="A5" t="s">
        <v>5625</v>
      </c>
      <c r="B5" t="s">
        <v>6976</v>
      </c>
      <c r="E5" t="b">
        <v>1</v>
      </c>
    </row>
    <row r="6" spans="1:5" x14ac:dyDescent="0.25">
      <c r="A6" t="s">
        <v>5623</v>
      </c>
      <c r="B6" t="s">
        <v>6977</v>
      </c>
      <c r="E6" t="b">
        <v>1</v>
      </c>
    </row>
    <row r="7" spans="1:5" x14ac:dyDescent="0.25">
      <c r="A7" t="s">
        <v>5613</v>
      </c>
      <c r="B7" t="s">
        <v>6978</v>
      </c>
      <c r="E7" t="b">
        <v>1</v>
      </c>
    </row>
    <row r="8" spans="1:5" x14ac:dyDescent="0.25">
      <c r="A8" t="s">
        <v>5619</v>
      </c>
      <c r="B8" t="s">
        <v>6979</v>
      </c>
      <c r="E8" t="b">
        <v>1</v>
      </c>
    </row>
    <row r="9" spans="1:5" x14ac:dyDescent="0.25">
      <c r="A9" t="s">
        <v>5621</v>
      </c>
      <c r="B9" t="s">
        <v>6980</v>
      </c>
      <c r="E9" t="b">
        <v>1</v>
      </c>
    </row>
    <row r="10" spans="1:5" x14ac:dyDescent="0.25">
      <c r="A10" t="s">
        <v>5615</v>
      </c>
      <c r="B10" t="s">
        <v>6981</v>
      </c>
      <c r="E10" t="b">
        <v>1</v>
      </c>
    </row>
    <row r="11" spans="1:5" x14ac:dyDescent="0.25">
      <c r="A11" t="s">
        <v>5676</v>
      </c>
      <c r="B11" t="s">
        <v>6982</v>
      </c>
      <c r="E11" t="b">
        <v>1</v>
      </c>
    </row>
    <row r="12" spans="1:5" x14ac:dyDescent="0.25">
      <c r="A12" t="s">
        <v>5678</v>
      </c>
      <c r="B12" t="s">
        <v>6983</v>
      </c>
      <c r="E12" t="b">
        <v>1</v>
      </c>
    </row>
    <row r="13" spans="1:5" x14ac:dyDescent="0.25">
      <c r="A13" t="s">
        <v>5680</v>
      </c>
      <c r="B13" t="s">
        <v>6984</v>
      </c>
      <c r="E13" t="b">
        <v>1</v>
      </c>
    </row>
    <row r="14" spans="1:5" x14ac:dyDescent="0.25">
      <c r="A14" t="s">
        <v>5682</v>
      </c>
      <c r="B14" t="s">
        <v>6985</v>
      </c>
      <c r="E14" t="b">
        <v>1</v>
      </c>
    </row>
    <row r="15" spans="1:5" x14ac:dyDescent="0.25">
      <c r="A15" t="s">
        <v>5684</v>
      </c>
      <c r="B15" t="s">
        <v>6986</v>
      </c>
      <c r="E15" t="b">
        <v>1</v>
      </c>
    </row>
    <row r="16" spans="1:5" x14ac:dyDescent="0.25">
      <c r="A16" t="s">
        <v>5686</v>
      </c>
      <c r="B16" t="s">
        <v>6987</v>
      </c>
      <c r="E16" t="b">
        <v>1</v>
      </c>
    </row>
    <row r="17" spans="1:5" x14ac:dyDescent="0.25">
      <c r="A17" t="s">
        <v>5688</v>
      </c>
      <c r="B17" t="s">
        <v>6988</v>
      </c>
      <c r="E17" t="b">
        <v>1</v>
      </c>
    </row>
    <row r="18" spans="1:5" x14ac:dyDescent="0.25">
      <c r="A18" t="s">
        <v>5690</v>
      </c>
      <c r="B18" t="s">
        <v>6989</v>
      </c>
      <c r="E18" t="b">
        <v>1</v>
      </c>
    </row>
    <row r="19" spans="1:5" x14ac:dyDescent="0.25">
      <c r="A19" t="s">
        <v>5692</v>
      </c>
      <c r="B19" t="s">
        <v>6990</v>
      </c>
      <c r="E19" t="b">
        <v>1</v>
      </c>
    </row>
    <row r="20" spans="1:5" x14ac:dyDescent="0.25">
      <c r="A20" t="s">
        <v>5694</v>
      </c>
      <c r="B20" t="s">
        <v>6991</v>
      </c>
      <c r="E20" t="b">
        <v>1</v>
      </c>
    </row>
    <row r="21" spans="1:5" x14ac:dyDescent="0.25">
      <c r="A21" t="s">
        <v>5696</v>
      </c>
      <c r="B21" t="s">
        <v>6992</v>
      </c>
      <c r="E21" t="b">
        <v>1</v>
      </c>
    </row>
    <row r="22" spans="1:5" x14ac:dyDescent="0.25">
      <c r="A22" t="s">
        <v>5698</v>
      </c>
      <c r="B22" t="s">
        <v>6993</v>
      </c>
      <c r="E22" t="b">
        <v>1</v>
      </c>
    </row>
    <row r="23" spans="1:5" x14ac:dyDescent="0.25">
      <c r="A23" t="s">
        <v>5700</v>
      </c>
      <c r="B23" t="s">
        <v>6994</v>
      </c>
      <c r="E23" t="b">
        <v>1</v>
      </c>
    </row>
    <row r="24" spans="1:5" x14ac:dyDescent="0.25">
      <c r="A24" t="s">
        <v>5702</v>
      </c>
      <c r="B24" t="s">
        <v>6995</v>
      </c>
      <c r="E24" t="b">
        <v>1</v>
      </c>
    </row>
    <row r="25" spans="1:5" x14ac:dyDescent="0.25">
      <c r="A25" t="s">
        <v>5704</v>
      </c>
      <c r="B25" t="s">
        <v>6996</v>
      </c>
      <c r="E25" t="b">
        <v>1</v>
      </c>
    </row>
    <row r="26" spans="1:5" x14ac:dyDescent="0.25">
      <c r="A26" t="s">
        <v>5706</v>
      </c>
      <c r="B26" t="s">
        <v>6997</v>
      </c>
      <c r="E26" t="b">
        <v>1</v>
      </c>
    </row>
    <row r="27" spans="1:5" x14ac:dyDescent="0.25">
      <c r="A27" t="s">
        <v>5708</v>
      </c>
      <c r="B27" t="s">
        <v>6998</v>
      </c>
      <c r="E27" t="b">
        <v>1</v>
      </c>
    </row>
    <row r="28" spans="1:5" x14ac:dyDescent="0.25">
      <c r="A28" t="s">
        <v>5710</v>
      </c>
      <c r="B28" t="s">
        <v>6999</v>
      </c>
      <c r="E28" t="b">
        <v>1</v>
      </c>
    </row>
    <row r="29" spans="1:5" x14ac:dyDescent="0.25">
      <c r="A29" t="s">
        <v>5712</v>
      </c>
      <c r="B29" t="s">
        <v>7000</v>
      </c>
      <c r="E29" t="b">
        <v>1</v>
      </c>
    </row>
    <row r="30" spans="1:5" x14ac:dyDescent="0.25">
      <c r="A30" t="s">
        <v>5752</v>
      </c>
      <c r="B30" t="s">
        <v>7001</v>
      </c>
      <c r="E30" t="b">
        <v>1</v>
      </c>
    </row>
    <row r="31" spans="1:5" x14ac:dyDescent="0.25">
      <c r="A31" t="s">
        <v>5714</v>
      </c>
      <c r="B31" t="s">
        <v>7002</v>
      </c>
      <c r="E31" t="b">
        <v>1</v>
      </c>
    </row>
    <row r="32" spans="1:5" x14ac:dyDescent="0.25">
      <c r="A32" t="s">
        <v>5755</v>
      </c>
      <c r="B32" t="s">
        <v>7003</v>
      </c>
      <c r="E32" t="b">
        <v>1</v>
      </c>
    </row>
    <row r="33" spans="1:5" x14ac:dyDescent="0.25">
      <c r="A33" t="s">
        <v>5757</v>
      </c>
      <c r="B33" t="s">
        <v>7004</v>
      </c>
      <c r="E33" t="b">
        <v>1</v>
      </c>
    </row>
    <row r="34" spans="1:5" x14ac:dyDescent="0.25">
      <c r="A34" t="s">
        <v>5759</v>
      </c>
      <c r="B34" t="s">
        <v>7005</v>
      </c>
      <c r="E34" t="b">
        <v>1</v>
      </c>
    </row>
    <row r="35" spans="1:5" x14ac:dyDescent="0.25">
      <c r="A35" t="s">
        <v>5763</v>
      </c>
      <c r="B35" t="s">
        <v>7006</v>
      </c>
      <c r="E35" t="b">
        <v>1</v>
      </c>
    </row>
    <row r="36" spans="1:5" x14ac:dyDescent="0.25">
      <c r="A36" t="s">
        <v>5765</v>
      </c>
      <c r="B36" t="s">
        <v>7007</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404F3-AA77-436E-AC37-7CA67A87791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6970</v>
      </c>
      <c r="E2" t="b">
        <v>1</v>
      </c>
    </row>
    <row r="3" spans="1:5" x14ac:dyDescent="0.25">
      <c r="A3" t="s">
        <v>5629</v>
      </c>
      <c r="B3" t="s">
        <v>6971</v>
      </c>
      <c r="E3" t="b">
        <v>1</v>
      </c>
    </row>
    <row r="4" spans="1:5" x14ac:dyDescent="0.25">
      <c r="A4" t="s">
        <v>5627</v>
      </c>
      <c r="B4" t="s">
        <v>5721</v>
      </c>
      <c r="E4" t="b">
        <v>1</v>
      </c>
    </row>
    <row r="5" spans="1:5" x14ac:dyDescent="0.25">
      <c r="A5" t="s">
        <v>5625</v>
      </c>
      <c r="B5" t="s">
        <v>6972</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07F8C-9460-4F00-83D4-B94FB5E0674B}">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6926</v>
      </c>
      <c r="E2" t="b">
        <v>1</v>
      </c>
    </row>
    <row r="3" spans="1:5" x14ac:dyDescent="0.25">
      <c r="A3" t="s">
        <v>5629</v>
      </c>
      <c r="B3" t="s">
        <v>6927</v>
      </c>
      <c r="E3" t="b">
        <v>1</v>
      </c>
    </row>
    <row r="4" spans="1:5" x14ac:dyDescent="0.25">
      <c r="A4" t="s">
        <v>5627</v>
      </c>
      <c r="B4" t="s">
        <v>6928</v>
      </c>
      <c r="E4" t="b">
        <v>1</v>
      </c>
    </row>
    <row r="5" spans="1:5" x14ac:dyDescent="0.25">
      <c r="A5" t="s">
        <v>5625</v>
      </c>
      <c r="B5" t="s">
        <v>6929</v>
      </c>
      <c r="E5" t="b">
        <v>1</v>
      </c>
    </row>
    <row r="6" spans="1:5" x14ac:dyDescent="0.25">
      <c r="A6" t="s">
        <v>5623</v>
      </c>
      <c r="B6" t="s">
        <v>6930</v>
      </c>
      <c r="E6" t="b">
        <v>1</v>
      </c>
    </row>
    <row r="7" spans="1:5" x14ac:dyDescent="0.25">
      <c r="A7" t="s">
        <v>5613</v>
      </c>
      <c r="B7" t="s">
        <v>6931</v>
      </c>
      <c r="E7" t="b">
        <v>1</v>
      </c>
    </row>
    <row r="8" spans="1:5" x14ac:dyDescent="0.25">
      <c r="A8" t="s">
        <v>5619</v>
      </c>
      <c r="B8" t="s">
        <v>6932</v>
      </c>
      <c r="E8" t="b">
        <v>1</v>
      </c>
    </row>
    <row r="9" spans="1:5" x14ac:dyDescent="0.25">
      <c r="A9" t="s">
        <v>5621</v>
      </c>
      <c r="B9" t="s">
        <v>6933</v>
      </c>
      <c r="E9" t="b">
        <v>1</v>
      </c>
    </row>
    <row r="10" spans="1:5" x14ac:dyDescent="0.25">
      <c r="A10" t="s">
        <v>5615</v>
      </c>
      <c r="B10" t="s">
        <v>6934</v>
      </c>
      <c r="E10" t="b">
        <v>1</v>
      </c>
    </row>
    <row r="11" spans="1:5" x14ac:dyDescent="0.25">
      <c r="A11" t="s">
        <v>5676</v>
      </c>
      <c r="B11" t="s">
        <v>6935</v>
      </c>
      <c r="E11" t="b">
        <v>1</v>
      </c>
    </row>
    <row r="12" spans="1:5" x14ac:dyDescent="0.25">
      <c r="A12" t="s">
        <v>5678</v>
      </c>
      <c r="B12" t="s">
        <v>6936</v>
      </c>
      <c r="E12" t="b">
        <v>1</v>
      </c>
    </row>
    <row r="13" spans="1:5" x14ac:dyDescent="0.25">
      <c r="A13" t="s">
        <v>5680</v>
      </c>
      <c r="B13" t="s">
        <v>6937</v>
      </c>
      <c r="E13" t="b">
        <v>1</v>
      </c>
    </row>
    <row r="14" spans="1:5" x14ac:dyDescent="0.25">
      <c r="A14" t="s">
        <v>5682</v>
      </c>
      <c r="B14" t="s">
        <v>6938</v>
      </c>
      <c r="E14" t="b">
        <v>1</v>
      </c>
    </row>
    <row r="15" spans="1:5" x14ac:dyDescent="0.25">
      <c r="A15" t="s">
        <v>5684</v>
      </c>
      <c r="B15" t="s">
        <v>6939</v>
      </c>
      <c r="E15" t="b">
        <v>1</v>
      </c>
    </row>
    <row r="16" spans="1:5" x14ac:dyDescent="0.25">
      <c r="A16" t="s">
        <v>5686</v>
      </c>
      <c r="B16" t="s">
        <v>6940</v>
      </c>
      <c r="E16" t="b">
        <v>1</v>
      </c>
    </row>
    <row r="17" spans="1:5" x14ac:dyDescent="0.25">
      <c r="A17" t="s">
        <v>5688</v>
      </c>
      <c r="B17" t="s">
        <v>6941</v>
      </c>
      <c r="E17" t="b">
        <v>1</v>
      </c>
    </row>
    <row r="18" spans="1:5" x14ac:dyDescent="0.25">
      <c r="A18" t="s">
        <v>5690</v>
      </c>
      <c r="B18" t="s">
        <v>6942</v>
      </c>
      <c r="E18" t="b">
        <v>1</v>
      </c>
    </row>
    <row r="19" spans="1:5" x14ac:dyDescent="0.25">
      <c r="A19" t="s">
        <v>5692</v>
      </c>
      <c r="B19" t="s">
        <v>6943</v>
      </c>
      <c r="E19" t="b">
        <v>1</v>
      </c>
    </row>
    <row r="20" spans="1:5" x14ac:dyDescent="0.25">
      <c r="A20" t="s">
        <v>5694</v>
      </c>
      <c r="B20" t="s">
        <v>6944</v>
      </c>
      <c r="E20" t="b">
        <v>1</v>
      </c>
    </row>
    <row r="21" spans="1:5" x14ac:dyDescent="0.25">
      <c r="A21" t="s">
        <v>5696</v>
      </c>
      <c r="B21" t="s">
        <v>6945</v>
      </c>
      <c r="E21" t="b">
        <v>1</v>
      </c>
    </row>
    <row r="22" spans="1:5" x14ac:dyDescent="0.25">
      <c r="A22" t="s">
        <v>5698</v>
      </c>
      <c r="B22" t="s">
        <v>6946</v>
      </c>
      <c r="E22" t="b">
        <v>1</v>
      </c>
    </row>
    <row r="23" spans="1:5" x14ac:dyDescent="0.25">
      <c r="A23" t="s">
        <v>5700</v>
      </c>
      <c r="B23" t="s">
        <v>6947</v>
      </c>
      <c r="E23" t="b">
        <v>1</v>
      </c>
    </row>
    <row r="24" spans="1:5" x14ac:dyDescent="0.25">
      <c r="A24" t="s">
        <v>5702</v>
      </c>
      <c r="B24" t="s">
        <v>6948</v>
      </c>
      <c r="E24" t="b">
        <v>1</v>
      </c>
    </row>
    <row r="25" spans="1:5" x14ac:dyDescent="0.25">
      <c r="A25" t="s">
        <v>5704</v>
      </c>
      <c r="B25" t="s">
        <v>6949</v>
      </c>
      <c r="E25" t="b">
        <v>1</v>
      </c>
    </row>
    <row r="26" spans="1:5" x14ac:dyDescent="0.25">
      <c r="A26" t="s">
        <v>5706</v>
      </c>
      <c r="B26" t="s">
        <v>6950</v>
      </c>
      <c r="E26" t="b">
        <v>1</v>
      </c>
    </row>
    <row r="27" spans="1:5" x14ac:dyDescent="0.25">
      <c r="A27" t="s">
        <v>5708</v>
      </c>
      <c r="B27" t="s">
        <v>6951</v>
      </c>
      <c r="E27" t="b">
        <v>1</v>
      </c>
    </row>
    <row r="28" spans="1:5" x14ac:dyDescent="0.25">
      <c r="A28" t="s">
        <v>5710</v>
      </c>
      <c r="B28" t="s">
        <v>6952</v>
      </c>
      <c r="E28" t="b">
        <v>1</v>
      </c>
    </row>
    <row r="29" spans="1:5" x14ac:dyDescent="0.25">
      <c r="A29" t="s">
        <v>5712</v>
      </c>
      <c r="B29" t="s">
        <v>6953</v>
      </c>
      <c r="E29" t="b">
        <v>1</v>
      </c>
    </row>
    <row r="30" spans="1:5" x14ac:dyDescent="0.25">
      <c r="A30" t="s">
        <v>5752</v>
      </c>
      <c r="B30" t="s">
        <v>6954</v>
      </c>
      <c r="E30" t="b">
        <v>1</v>
      </c>
    </row>
    <row r="31" spans="1:5" x14ac:dyDescent="0.25">
      <c r="A31" t="s">
        <v>5714</v>
      </c>
      <c r="B31" t="s">
        <v>6955</v>
      </c>
      <c r="E31" t="b">
        <v>1</v>
      </c>
    </row>
    <row r="32" spans="1:5" x14ac:dyDescent="0.25">
      <c r="A32" t="s">
        <v>5755</v>
      </c>
      <c r="B32" t="s">
        <v>6956</v>
      </c>
      <c r="E32" t="b">
        <v>1</v>
      </c>
    </row>
    <row r="33" spans="1:5" x14ac:dyDescent="0.25">
      <c r="A33" t="s">
        <v>5757</v>
      </c>
      <c r="B33" t="s">
        <v>6957</v>
      </c>
      <c r="E33" t="b">
        <v>1</v>
      </c>
    </row>
    <row r="34" spans="1:5" x14ac:dyDescent="0.25">
      <c r="A34" t="s">
        <v>5759</v>
      </c>
      <c r="B34" t="s">
        <v>6958</v>
      </c>
      <c r="E34" t="b">
        <v>1</v>
      </c>
    </row>
    <row r="35" spans="1:5" x14ac:dyDescent="0.25">
      <c r="A35" t="s">
        <v>5761</v>
      </c>
      <c r="B35" t="s">
        <v>6959</v>
      </c>
      <c r="E35" t="b">
        <v>1</v>
      </c>
    </row>
    <row r="36" spans="1:5" x14ac:dyDescent="0.25">
      <c r="A36" t="s">
        <v>5763</v>
      </c>
      <c r="B36" t="s">
        <v>6960</v>
      </c>
      <c r="E36" t="b">
        <v>1</v>
      </c>
    </row>
    <row r="37" spans="1:5" x14ac:dyDescent="0.25">
      <c r="A37" t="s">
        <v>5765</v>
      </c>
      <c r="B37" t="s">
        <v>6961</v>
      </c>
      <c r="E37" t="b">
        <v>1</v>
      </c>
    </row>
    <row r="38" spans="1:5" x14ac:dyDescent="0.25">
      <c r="A38" t="s">
        <v>5767</v>
      </c>
      <c r="B38" t="s">
        <v>6962</v>
      </c>
      <c r="E38" t="b">
        <v>1</v>
      </c>
    </row>
    <row r="39" spans="1:5" x14ac:dyDescent="0.25">
      <c r="A39" t="s">
        <v>5769</v>
      </c>
      <c r="B39" t="s">
        <v>6963</v>
      </c>
      <c r="E39" t="b">
        <v>1</v>
      </c>
    </row>
    <row r="40" spans="1:5" x14ac:dyDescent="0.25">
      <c r="A40" t="s">
        <v>3271</v>
      </c>
      <c r="B40" t="s">
        <v>6964</v>
      </c>
      <c r="E40" t="b">
        <v>1</v>
      </c>
    </row>
    <row r="41" spans="1:5" x14ac:dyDescent="0.25">
      <c r="A41" t="s">
        <v>4339</v>
      </c>
      <c r="B41" t="s">
        <v>6965</v>
      </c>
      <c r="E41" t="b">
        <v>1</v>
      </c>
    </row>
    <row r="42" spans="1:5" x14ac:dyDescent="0.25">
      <c r="A42" t="s">
        <v>775</v>
      </c>
      <c r="B42" t="s">
        <v>6966</v>
      </c>
      <c r="E42" t="b">
        <v>1</v>
      </c>
    </row>
    <row r="43" spans="1:5" x14ac:dyDescent="0.25">
      <c r="A43" t="s">
        <v>2065</v>
      </c>
      <c r="B43" t="s">
        <v>6967</v>
      </c>
      <c r="E43" t="b">
        <v>1</v>
      </c>
    </row>
    <row r="44" spans="1:5" x14ac:dyDescent="0.25">
      <c r="A44" t="s">
        <v>5775</v>
      </c>
      <c r="B44" t="s">
        <v>6968</v>
      </c>
      <c r="E44" t="b">
        <v>1</v>
      </c>
    </row>
    <row r="45" spans="1:5" x14ac:dyDescent="0.25">
      <c r="A45" t="s">
        <v>5449</v>
      </c>
      <c r="B45" t="s">
        <v>6969</v>
      </c>
      <c r="E45" t="b">
        <v>1</v>
      </c>
    </row>
    <row r="46" spans="1:5" x14ac:dyDescent="0.25">
      <c r="A46" t="s">
        <v>3121</v>
      </c>
      <c r="B46" t="s">
        <v>5626</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14F04-2F5F-4F24-B49C-B20BDB1347B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6924</v>
      </c>
      <c r="E2" t="b">
        <v>1</v>
      </c>
    </row>
    <row r="3" spans="1:5" x14ac:dyDescent="0.25">
      <c r="A3" t="s">
        <v>5629</v>
      </c>
      <c r="B3" t="s">
        <v>6925</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68D07-8B0E-4B49-933C-B0C319EF538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6914</v>
      </c>
      <c r="E2" t="b">
        <v>1</v>
      </c>
    </row>
    <row r="3" spans="1:5" x14ac:dyDescent="0.25">
      <c r="A3" t="s">
        <v>5629</v>
      </c>
      <c r="B3" t="s">
        <v>6915</v>
      </c>
      <c r="E3" t="b">
        <v>1</v>
      </c>
    </row>
    <row r="4" spans="1:5" x14ac:dyDescent="0.25">
      <c r="A4" t="s">
        <v>5627</v>
      </c>
      <c r="B4" t="s">
        <v>6911</v>
      </c>
      <c r="E4" t="b">
        <v>1</v>
      </c>
    </row>
    <row r="5" spans="1:5" x14ac:dyDescent="0.25">
      <c r="A5" t="s">
        <v>5625</v>
      </c>
      <c r="B5" t="s">
        <v>6912</v>
      </c>
      <c r="E5" t="b">
        <v>1</v>
      </c>
    </row>
    <row r="6" spans="1:5" x14ac:dyDescent="0.25">
      <c r="A6" t="s">
        <v>5623</v>
      </c>
      <c r="B6" t="s">
        <v>6913</v>
      </c>
      <c r="E6" t="b">
        <v>1</v>
      </c>
    </row>
    <row r="7" spans="1:5" x14ac:dyDescent="0.25">
      <c r="A7" t="s">
        <v>5613</v>
      </c>
      <c r="B7" t="s">
        <v>6917</v>
      </c>
      <c r="E7" t="b">
        <v>1</v>
      </c>
    </row>
    <row r="8" spans="1:5" x14ac:dyDescent="0.25">
      <c r="A8" t="s">
        <v>5619</v>
      </c>
      <c r="B8" t="s">
        <v>6918</v>
      </c>
      <c r="E8" t="b">
        <v>1</v>
      </c>
    </row>
    <row r="9" spans="1:5" x14ac:dyDescent="0.25">
      <c r="A9" t="s">
        <v>5621</v>
      </c>
      <c r="B9" t="s">
        <v>6916</v>
      </c>
      <c r="E9" t="b">
        <v>1</v>
      </c>
    </row>
    <row r="10" spans="1:5" x14ac:dyDescent="0.25">
      <c r="A10" t="s">
        <v>5615</v>
      </c>
      <c r="B10" t="s">
        <v>6919</v>
      </c>
      <c r="E10" t="b">
        <v>1</v>
      </c>
    </row>
    <row r="11" spans="1:5" x14ac:dyDescent="0.25">
      <c r="A11" t="s">
        <v>5692</v>
      </c>
      <c r="B11" t="s">
        <v>6920</v>
      </c>
      <c r="E11" t="b">
        <v>1</v>
      </c>
    </row>
    <row r="12" spans="1:5" x14ac:dyDescent="0.25">
      <c r="A12" t="s">
        <v>5676</v>
      </c>
      <c r="B12" t="s">
        <v>6921</v>
      </c>
      <c r="E12" t="b">
        <v>1</v>
      </c>
    </row>
    <row r="13" spans="1:5" x14ac:dyDescent="0.25">
      <c r="A13" t="s">
        <v>5694</v>
      </c>
      <c r="B13" t="s">
        <v>5679</v>
      </c>
      <c r="E13" t="b">
        <v>1</v>
      </c>
    </row>
    <row r="14" spans="1:5" x14ac:dyDescent="0.25">
      <c r="A14" t="s">
        <v>5678</v>
      </c>
      <c r="B14" t="s">
        <v>6922</v>
      </c>
      <c r="E14" t="b">
        <v>1</v>
      </c>
    </row>
    <row r="15" spans="1:5" x14ac:dyDescent="0.25">
      <c r="A15" t="s">
        <v>5680</v>
      </c>
      <c r="B15" t="s">
        <v>6923</v>
      </c>
      <c r="E15" t="b">
        <v>1</v>
      </c>
    </row>
    <row r="16" spans="1:5" x14ac:dyDescent="0.25">
      <c r="A16" t="s">
        <v>5690</v>
      </c>
      <c r="B16" t="s">
        <v>5697</v>
      </c>
      <c r="E1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7AA2B-FA1E-4B27-BA84-D654D092BAF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5627</v>
      </c>
      <c r="B2" t="s">
        <v>6910</v>
      </c>
      <c r="E2" t="b">
        <v>1</v>
      </c>
    </row>
    <row r="3" spans="1:5" x14ac:dyDescent="0.25">
      <c r="A3" t="s">
        <v>5617</v>
      </c>
      <c r="B3" t="s">
        <v>6908</v>
      </c>
      <c r="E3" t="b">
        <v>1</v>
      </c>
    </row>
    <row r="4" spans="1:5" x14ac:dyDescent="0.25">
      <c r="A4" t="s">
        <v>5629</v>
      </c>
      <c r="B4" t="s">
        <v>6909</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53A7B-DB62-4B28-84FE-AD337EBF962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5629</v>
      </c>
      <c r="E2" t="b">
        <v>1</v>
      </c>
    </row>
    <row r="3" spans="1:5" x14ac:dyDescent="0.25">
      <c r="A3" t="s">
        <v>5629</v>
      </c>
      <c r="B3" t="s">
        <v>5627</v>
      </c>
      <c r="E3" t="b">
        <v>1</v>
      </c>
    </row>
    <row r="4" spans="1:5" x14ac:dyDescent="0.25">
      <c r="A4" t="s">
        <v>5627</v>
      </c>
      <c r="B4" t="s">
        <v>5625</v>
      </c>
      <c r="E4" t="b">
        <v>1</v>
      </c>
    </row>
    <row r="5" spans="1:5" x14ac:dyDescent="0.25">
      <c r="A5" t="s">
        <v>5625</v>
      </c>
      <c r="B5" t="s">
        <v>5623</v>
      </c>
      <c r="E5" t="b">
        <v>1</v>
      </c>
    </row>
    <row r="6" spans="1:5" x14ac:dyDescent="0.25">
      <c r="A6" t="s">
        <v>5623</v>
      </c>
      <c r="B6" t="s">
        <v>5613</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0886B-0E97-43AE-9D42-757AD8D6E3D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6906</v>
      </c>
      <c r="B2" t="s">
        <v>6907</v>
      </c>
      <c r="E2" t="b">
        <v>1</v>
      </c>
    </row>
    <row r="3" spans="1:5" x14ac:dyDescent="0.25">
      <c r="A3" t="s">
        <v>5629</v>
      </c>
      <c r="B3" t="s">
        <v>5676</v>
      </c>
      <c r="E3" t="b">
        <v>1</v>
      </c>
    </row>
    <row r="4" spans="1:5" x14ac:dyDescent="0.25">
      <c r="A4" t="s">
        <v>5627</v>
      </c>
      <c r="B4" t="s">
        <v>5684</v>
      </c>
      <c r="E4" t="b">
        <v>1</v>
      </c>
    </row>
    <row r="5" spans="1:5" x14ac:dyDescent="0.25">
      <c r="A5" t="s">
        <v>5625</v>
      </c>
      <c r="B5" t="s">
        <v>5696</v>
      </c>
      <c r="E5" t="b">
        <v>1</v>
      </c>
    </row>
    <row r="6" spans="1:5" x14ac:dyDescent="0.25">
      <c r="A6" t="s">
        <v>5623</v>
      </c>
      <c r="B6" t="s">
        <v>5712</v>
      </c>
      <c r="E6" t="b">
        <v>1</v>
      </c>
    </row>
    <row r="7" spans="1:5" x14ac:dyDescent="0.25">
      <c r="A7" t="s">
        <v>5617</v>
      </c>
      <c r="B7" t="s">
        <v>5619</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DAA2B-24C5-4052-B205-FE9E2EE74FE2}">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6683</v>
      </c>
      <c r="E2" t="b">
        <v>1</v>
      </c>
    </row>
    <row r="3" spans="1:5" x14ac:dyDescent="0.25">
      <c r="A3" t="s">
        <v>5688</v>
      </c>
      <c r="B3" t="s">
        <v>6893</v>
      </c>
      <c r="E3" t="b">
        <v>1</v>
      </c>
    </row>
    <row r="4" spans="1:5" x14ac:dyDescent="0.25">
      <c r="A4" t="s">
        <v>5629</v>
      </c>
      <c r="B4" t="s">
        <v>6894</v>
      </c>
      <c r="E4" t="b">
        <v>1</v>
      </c>
    </row>
    <row r="5" spans="1:5" x14ac:dyDescent="0.25">
      <c r="A5" t="s">
        <v>5696</v>
      </c>
      <c r="B5" t="s">
        <v>6905</v>
      </c>
      <c r="E5" t="b">
        <v>1</v>
      </c>
    </row>
    <row r="6" spans="1:5" x14ac:dyDescent="0.25">
      <c r="A6" t="s">
        <v>5692</v>
      </c>
      <c r="B6" t="s">
        <v>6903</v>
      </c>
      <c r="E6" t="b">
        <v>1</v>
      </c>
    </row>
    <row r="7" spans="1:5" x14ac:dyDescent="0.25">
      <c r="A7" t="s">
        <v>5694</v>
      </c>
      <c r="B7" t="s">
        <v>6904</v>
      </c>
      <c r="E7" t="b">
        <v>1</v>
      </c>
    </row>
    <row r="8" spans="1:5" x14ac:dyDescent="0.25">
      <c r="A8" t="s">
        <v>5623</v>
      </c>
      <c r="B8" t="s">
        <v>6695</v>
      </c>
      <c r="E8" t="b">
        <v>1</v>
      </c>
    </row>
    <row r="9" spans="1:5" x14ac:dyDescent="0.25">
      <c r="A9" t="s">
        <v>5613</v>
      </c>
      <c r="B9" t="s">
        <v>6898</v>
      </c>
      <c r="E9" t="b">
        <v>1</v>
      </c>
    </row>
    <row r="10" spans="1:5" x14ac:dyDescent="0.25">
      <c r="A10" t="s">
        <v>5625</v>
      </c>
      <c r="B10" t="s">
        <v>6895</v>
      </c>
      <c r="E10" t="b">
        <v>1</v>
      </c>
    </row>
    <row r="11" spans="1:5" x14ac:dyDescent="0.25">
      <c r="A11" t="s">
        <v>5619</v>
      </c>
      <c r="B11" t="s">
        <v>6899</v>
      </c>
      <c r="E11" t="b">
        <v>1</v>
      </c>
    </row>
    <row r="12" spans="1:5" x14ac:dyDescent="0.25">
      <c r="A12" t="s">
        <v>5621</v>
      </c>
      <c r="B12" t="s">
        <v>6900</v>
      </c>
      <c r="E12" t="b">
        <v>1</v>
      </c>
    </row>
    <row r="13" spans="1:5" x14ac:dyDescent="0.25">
      <c r="A13" t="s">
        <v>5615</v>
      </c>
      <c r="B13" t="s">
        <v>6901</v>
      </c>
      <c r="E13" t="b">
        <v>1</v>
      </c>
    </row>
    <row r="14" spans="1:5" x14ac:dyDescent="0.25">
      <c r="A14" t="s">
        <v>5676</v>
      </c>
      <c r="B14" t="s">
        <v>6896</v>
      </c>
      <c r="E14" t="b">
        <v>1</v>
      </c>
    </row>
    <row r="15" spans="1:5" x14ac:dyDescent="0.25">
      <c r="A15" t="s">
        <v>5678</v>
      </c>
      <c r="B15" t="s">
        <v>6902</v>
      </c>
      <c r="E15" t="b">
        <v>1</v>
      </c>
    </row>
    <row r="16" spans="1:5" x14ac:dyDescent="0.25">
      <c r="A16" t="s">
        <v>5680</v>
      </c>
      <c r="B16" t="s">
        <v>6897</v>
      </c>
      <c r="E16" t="b">
        <v>1</v>
      </c>
    </row>
    <row r="17" spans="1:5" x14ac:dyDescent="0.25">
      <c r="A17" t="s">
        <v>5682</v>
      </c>
      <c r="B17" t="s">
        <v>6693</v>
      </c>
      <c r="E17" t="b">
        <v>1</v>
      </c>
    </row>
    <row r="18" spans="1:5" x14ac:dyDescent="0.25">
      <c r="A18" t="s">
        <v>5684</v>
      </c>
      <c r="B18" t="s">
        <v>6694</v>
      </c>
      <c r="E18" t="b">
        <v>1</v>
      </c>
    </row>
    <row r="19" spans="1:5" x14ac:dyDescent="0.25">
      <c r="A19" t="s">
        <v>5686</v>
      </c>
      <c r="B19" t="s">
        <v>6697</v>
      </c>
      <c r="E1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30B0-CE03-4D5E-A15A-18616A17DD65}">
  <dimension ref="A1:E43"/>
  <sheetViews>
    <sheetView workbookViewId="0">
      <selection activeCell="A2" sqref="A2:E4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6851</v>
      </c>
      <c r="E2" t="b">
        <v>1</v>
      </c>
    </row>
    <row r="3" spans="1:5" x14ac:dyDescent="0.25">
      <c r="A3" t="s">
        <v>5629</v>
      </c>
      <c r="B3" t="s">
        <v>6852</v>
      </c>
      <c r="E3" t="b">
        <v>1</v>
      </c>
    </row>
    <row r="4" spans="1:5" x14ac:dyDescent="0.25">
      <c r="A4" t="s">
        <v>5702</v>
      </c>
      <c r="B4" t="s">
        <v>6853</v>
      </c>
      <c r="E4" t="b">
        <v>1</v>
      </c>
    </row>
    <row r="5" spans="1:5" x14ac:dyDescent="0.25">
      <c r="A5" t="s">
        <v>5684</v>
      </c>
      <c r="B5" t="s">
        <v>6854</v>
      </c>
      <c r="E5" t="b">
        <v>1</v>
      </c>
    </row>
    <row r="6" spans="1:5" x14ac:dyDescent="0.25">
      <c r="A6" t="s">
        <v>5752</v>
      </c>
      <c r="B6" t="s">
        <v>6855</v>
      </c>
      <c r="E6" t="b">
        <v>1</v>
      </c>
    </row>
    <row r="7" spans="1:5" x14ac:dyDescent="0.25">
      <c r="A7" t="s">
        <v>5627</v>
      </c>
      <c r="B7" t="s">
        <v>6856</v>
      </c>
      <c r="E7" t="b">
        <v>1</v>
      </c>
    </row>
    <row r="8" spans="1:5" x14ac:dyDescent="0.25">
      <c r="A8" t="s">
        <v>5625</v>
      </c>
      <c r="B8" t="s">
        <v>6857</v>
      </c>
      <c r="E8" t="b">
        <v>1</v>
      </c>
    </row>
    <row r="9" spans="1:5" x14ac:dyDescent="0.25">
      <c r="A9" t="s">
        <v>5765</v>
      </c>
      <c r="B9" t="s">
        <v>6858</v>
      </c>
      <c r="E9" t="b">
        <v>1</v>
      </c>
    </row>
    <row r="10" spans="1:5" x14ac:dyDescent="0.25">
      <c r="A10" t="s">
        <v>5761</v>
      </c>
      <c r="B10" t="s">
        <v>6859</v>
      </c>
      <c r="E10" t="b">
        <v>1</v>
      </c>
    </row>
    <row r="11" spans="1:5" x14ac:dyDescent="0.25">
      <c r="A11" t="s">
        <v>5623</v>
      </c>
      <c r="B11" t="s">
        <v>6860</v>
      </c>
      <c r="E11" t="b">
        <v>1</v>
      </c>
    </row>
    <row r="12" spans="1:5" x14ac:dyDescent="0.25">
      <c r="A12" t="s">
        <v>5613</v>
      </c>
      <c r="B12" t="s">
        <v>6861</v>
      </c>
      <c r="E12" t="b">
        <v>1</v>
      </c>
    </row>
    <row r="13" spans="1:5" x14ac:dyDescent="0.25">
      <c r="A13" t="s">
        <v>5619</v>
      </c>
      <c r="B13" t="s">
        <v>6862</v>
      </c>
      <c r="E13" t="b">
        <v>1</v>
      </c>
    </row>
    <row r="14" spans="1:5" x14ac:dyDescent="0.25">
      <c r="A14" t="s">
        <v>5686</v>
      </c>
      <c r="B14" t="s">
        <v>6863</v>
      </c>
      <c r="E14" t="b">
        <v>1</v>
      </c>
    </row>
    <row r="15" spans="1:5" x14ac:dyDescent="0.25">
      <c r="A15" t="s">
        <v>5763</v>
      </c>
      <c r="B15" t="s">
        <v>6864</v>
      </c>
      <c r="E15" t="b">
        <v>1</v>
      </c>
    </row>
    <row r="16" spans="1:5" x14ac:dyDescent="0.25">
      <c r="A16" t="s">
        <v>5621</v>
      </c>
      <c r="B16" t="s">
        <v>6865</v>
      </c>
      <c r="E16" t="b">
        <v>1</v>
      </c>
    </row>
    <row r="17" spans="1:5" x14ac:dyDescent="0.25">
      <c r="A17" t="s">
        <v>5615</v>
      </c>
      <c r="B17" t="s">
        <v>6866</v>
      </c>
      <c r="E17" t="b">
        <v>1</v>
      </c>
    </row>
    <row r="18" spans="1:5" x14ac:dyDescent="0.25">
      <c r="A18" t="s">
        <v>5755</v>
      </c>
      <c r="B18" t="s">
        <v>6867</v>
      </c>
      <c r="E18" t="b">
        <v>1</v>
      </c>
    </row>
    <row r="19" spans="1:5" x14ac:dyDescent="0.25">
      <c r="A19" t="s">
        <v>5688</v>
      </c>
      <c r="B19" t="s">
        <v>6868</v>
      </c>
      <c r="E19" t="b">
        <v>1</v>
      </c>
    </row>
    <row r="20" spans="1:5" x14ac:dyDescent="0.25">
      <c r="A20" t="s">
        <v>5714</v>
      </c>
      <c r="B20" t="s">
        <v>6869</v>
      </c>
      <c r="E20" t="b">
        <v>1</v>
      </c>
    </row>
    <row r="21" spans="1:5" x14ac:dyDescent="0.25">
      <c r="A21" t="s">
        <v>2707</v>
      </c>
      <c r="B21" t="s">
        <v>6889</v>
      </c>
      <c r="E21" t="b">
        <v>1</v>
      </c>
    </row>
    <row r="22" spans="1:5" x14ac:dyDescent="0.25">
      <c r="A22" t="s">
        <v>5676</v>
      </c>
      <c r="B22" t="s">
        <v>6870</v>
      </c>
      <c r="E22" t="b">
        <v>1</v>
      </c>
    </row>
    <row r="23" spans="1:5" x14ac:dyDescent="0.25">
      <c r="A23" t="s">
        <v>3121</v>
      </c>
      <c r="B23" t="s">
        <v>6890</v>
      </c>
      <c r="E23" t="b">
        <v>1</v>
      </c>
    </row>
    <row r="24" spans="1:5" x14ac:dyDescent="0.25">
      <c r="A24" t="s">
        <v>3605</v>
      </c>
      <c r="B24" t="s">
        <v>6891</v>
      </c>
      <c r="E24" t="b">
        <v>1</v>
      </c>
    </row>
    <row r="25" spans="1:5" x14ac:dyDescent="0.25">
      <c r="A25" t="s">
        <v>4557</v>
      </c>
      <c r="B25" t="s">
        <v>6892</v>
      </c>
      <c r="E25" t="b">
        <v>1</v>
      </c>
    </row>
    <row r="26" spans="1:5" x14ac:dyDescent="0.25">
      <c r="A26" t="s">
        <v>5757</v>
      </c>
      <c r="B26" t="s">
        <v>6871</v>
      </c>
      <c r="E26" t="b">
        <v>1</v>
      </c>
    </row>
    <row r="27" spans="1:5" x14ac:dyDescent="0.25">
      <c r="A27" t="s">
        <v>5692</v>
      </c>
      <c r="B27" t="s">
        <v>6872</v>
      </c>
      <c r="E27" t="b">
        <v>1</v>
      </c>
    </row>
    <row r="28" spans="1:5" x14ac:dyDescent="0.25">
      <c r="A28" t="s">
        <v>5694</v>
      </c>
      <c r="B28" t="s">
        <v>6873</v>
      </c>
      <c r="E28" t="b">
        <v>1</v>
      </c>
    </row>
    <row r="29" spans="1:5" x14ac:dyDescent="0.25">
      <c r="A29" t="s">
        <v>5704</v>
      </c>
      <c r="B29" t="s">
        <v>6874</v>
      </c>
      <c r="E29" t="b">
        <v>1</v>
      </c>
    </row>
    <row r="30" spans="1:5" x14ac:dyDescent="0.25">
      <c r="A30" t="s">
        <v>5696</v>
      </c>
      <c r="B30" t="s">
        <v>6875</v>
      </c>
      <c r="E30" t="b">
        <v>1</v>
      </c>
    </row>
    <row r="31" spans="1:5" x14ac:dyDescent="0.25">
      <c r="A31" t="s">
        <v>5682</v>
      </c>
      <c r="B31" t="s">
        <v>6876</v>
      </c>
      <c r="E31" t="b">
        <v>1</v>
      </c>
    </row>
    <row r="32" spans="1:5" x14ac:dyDescent="0.25">
      <c r="A32" t="s">
        <v>5706</v>
      </c>
      <c r="B32" t="s">
        <v>6877</v>
      </c>
      <c r="E32" t="b">
        <v>1</v>
      </c>
    </row>
    <row r="33" spans="1:5" x14ac:dyDescent="0.25">
      <c r="A33" t="s">
        <v>5698</v>
      </c>
      <c r="B33" t="s">
        <v>6878</v>
      </c>
      <c r="E33" t="b">
        <v>1</v>
      </c>
    </row>
    <row r="34" spans="1:5" x14ac:dyDescent="0.25">
      <c r="A34" t="s">
        <v>5712</v>
      </c>
      <c r="B34" t="s">
        <v>6879</v>
      </c>
      <c r="E34" t="b">
        <v>1</v>
      </c>
    </row>
    <row r="35" spans="1:5" x14ac:dyDescent="0.25">
      <c r="A35" t="s">
        <v>5678</v>
      </c>
      <c r="B35" t="s">
        <v>6880</v>
      </c>
      <c r="E35" t="b">
        <v>1</v>
      </c>
    </row>
    <row r="36" spans="1:5" x14ac:dyDescent="0.25">
      <c r="A36" t="s">
        <v>3271</v>
      </c>
      <c r="B36" t="s">
        <v>6888</v>
      </c>
      <c r="E36" t="b">
        <v>1</v>
      </c>
    </row>
    <row r="37" spans="1:5" x14ac:dyDescent="0.25">
      <c r="A37" t="s">
        <v>5769</v>
      </c>
      <c r="B37" t="s">
        <v>6887</v>
      </c>
      <c r="E37" t="b">
        <v>1</v>
      </c>
    </row>
    <row r="38" spans="1:5" x14ac:dyDescent="0.25">
      <c r="A38" t="s">
        <v>5759</v>
      </c>
      <c r="B38" t="s">
        <v>6881</v>
      </c>
      <c r="E38" t="b">
        <v>1</v>
      </c>
    </row>
    <row r="39" spans="1:5" x14ac:dyDescent="0.25">
      <c r="A39" t="s">
        <v>5690</v>
      </c>
      <c r="B39" t="s">
        <v>6882</v>
      </c>
      <c r="E39" t="b">
        <v>1</v>
      </c>
    </row>
    <row r="40" spans="1:5" x14ac:dyDescent="0.25">
      <c r="A40" t="s">
        <v>5708</v>
      </c>
      <c r="B40" t="s">
        <v>6883</v>
      </c>
      <c r="E40" t="b">
        <v>1</v>
      </c>
    </row>
    <row r="41" spans="1:5" x14ac:dyDescent="0.25">
      <c r="A41" t="s">
        <v>5710</v>
      </c>
      <c r="B41" t="s">
        <v>6884</v>
      </c>
      <c r="E41" t="b">
        <v>1</v>
      </c>
    </row>
    <row r="42" spans="1:5" x14ac:dyDescent="0.25">
      <c r="A42" t="s">
        <v>5680</v>
      </c>
      <c r="B42" t="s">
        <v>6885</v>
      </c>
      <c r="E42" t="b">
        <v>1</v>
      </c>
    </row>
    <row r="43" spans="1:5" x14ac:dyDescent="0.25">
      <c r="A43" t="s">
        <v>5700</v>
      </c>
      <c r="B43" t="s">
        <v>6886</v>
      </c>
      <c r="E4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C67CA-DB10-4FF0-8FF6-FEA421FBE2E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6844</v>
      </c>
      <c r="E2" t="b">
        <v>1</v>
      </c>
    </row>
    <row r="3" spans="1:5" x14ac:dyDescent="0.25">
      <c r="A3" t="s">
        <v>5629</v>
      </c>
      <c r="B3" t="s">
        <v>6845</v>
      </c>
      <c r="E3" t="b">
        <v>1</v>
      </c>
    </row>
    <row r="4" spans="1:5" x14ac:dyDescent="0.25">
      <c r="A4" t="s">
        <v>5627</v>
      </c>
      <c r="B4" t="s">
        <v>6846</v>
      </c>
      <c r="E4" t="b">
        <v>1</v>
      </c>
    </row>
    <row r="5" spans="1:5" x14ac:dyDescent="0.25">
      <c r="A5" t="s">
        <v>5625</v>
      </c>
      <c r="B5" t="s">
        <v>6847</v>
      </c>
      <c r="E5" t="b">
        <v>1</v>
      </c>
    </row>
    <row r="6" spans="1:5" x14ac:dyDescent="0.25">
      <c r="A6" t="s">
        <v>5623</v>
      </c>
      <c r="B6" t="s">
        <v>6848</v>
      </c>
      <c r="E6" t="b">
        <v>1</v>
      </c>
    </row>
    <row r="7" spans="1:5" x14ac:dyDescent="0.25">
      <c r="A7" t="s">
        <v>5613</v>
      </c>
      <c r="B7" t="s">
        <v>6849</v>
      </c>
      <c r="E7" t="b">
        <v>1</v>
      </c>
    </row>
    <row r="8" spans="1:5" x14ac:dyDescent="0.25">
      <c r="A8" t="s">
        <v>5619</v>
      </c>
      <c r="B8" t="s">
        <v>6850</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350CC-F8CC-4AC9-BB62-0B8F313FF40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6838</v>
      </c>
      <c r="E2" t="b">
        <v>1</v>
      </c>
    </row>
    <row r="3" spans="1:5" x14ac:dyDescent="0.25">
      <c r="A3" t="s">
        <v>5629</v>
      </c>
      <c r="B3" t="s">
        <v>6839</v>
      </c>
      <c r="E3" t="b">
        <v>1</v>
      </c>
    </row>
    <row r="4" spans="1:5" x14ac:dyDescent="0.25">
      <c r="A4" t="s">
        <v>5627</v>
      </c>
      <c r="B4" t="s">
        <v>6840</v>
      </c>
      <c r="E4" t="b">
        <v>1</v>
      </c>
    </row>
    <row r="5" spans="1:5" x14ac:dyDescent="0.25">
      <c r="A5" t="s">
        <v>5625</v>
      </c>
      <c r="B5" t="s">
        <v>6841</v>
      </c>
      <c r="E5" t="b">
        <v>1</v>
      </c>
    </row>
    <row r="6" spans="1:5" x14ac:dyDescent="0.25">
      <c r="A6" t="s">
        <v>5623</v>
      </c>
      <c r="B6" t="s">
        <v>6842</v>
      </c>
      <c r="E6" t="b">
        <v>1</v>
      </c>
    </row>
    <row r="7" spans="1:5" x14ac:dyDescent="0.25">
      <c r="A7" t="s">
        <v>5613</v>
      </c>
      <c r="B7" t="s">
        <v>6843</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B053E-1136-41B4-9720-953F4D8AB195}">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6793</v>
      </c>
      <c r="B2" t="s">
        <v>6794</v>
      </c>
      <c r="E2" t="b">
        <v>1</v>
      </c>
    </row>
    <row r="3" spans="1:5" x14ac:dyDescent="0.25">
      <c r="A3" t="s">
        <v>6834</v>
      </c>
      <c r="B3" t="s">
        <v>6835</v>
      </c>
      <c r="E3" t="b">
        <v>1</v>
      </c>
    </row>
    <row r="4" spans="1:5" x14ac:dyDescent="0.25">
      <c r="A4" t="s">
        <v>6836</v>
      </c>
      <c r="B4" t="s">
        <v>6837</v>
      </c>
      <c r="E4" t="b">
        <v>1</v>
      </c>
    </row>
    <row r="5" spans="1:5" x14ac:dyDescent="0.25">
      <c r="A5" t="s">
        <v>6797</v>
      </c>
      <c r="B5" t="s">
        <v>6798</v>
      </c>
      <c r="E5" t="b">
        <v>1</v>
      </c>
    </row>
    <row r="6" spans="1:5" x14ac:dyDescent="0.25">
      <c r="A6" t="s">
        <v>6795</v>
      </c>
      <c r="B6" t="s">
        <v>6796</v>
      </c>
      <c r="E6" t="b">
        <v>1</v>
      </c>
    </row>
    <row r="7" spans="1:5" x14ac:dyDescent="0.25">
      <c r="A7" t="s">
        <v>6799</v>
      </c>
      <c r="B7" t="s">
        <v>6800</v>
      </c>
      <c r="E7" t="b">
        <v>1</v>
      </c>
    </row>
    <row r="8" spans="1:5" x14ac:dyDescent="0.25">
      <c r="A8" t="s">
        <v>6803</v>
      </c>
      <c r="B8" t="s">
        <v>6804</v>
      </c>
      <c r="E8" t="b">
        <v>1</v>
      </c>
    </row>
    <row r="9" spans="1:5" x14ac:dyDescent="0.25">
      <c r="A9" t="s">
        <v>6805</v>
      </c>
      <c r="B9" t="s">
        <v>6806</v>
      </c>
      <c r="E9" t="b">
        <v>1</v>
      </c>
    </row>
    <row r="10" spans="1:5" x14ac:dyDescent="0.25">
      <c r="A10" t="s">
        <v>6807</v>
      </c>
      <c r="B10" t="s">
        <v>6808</v>
      </c>
      <c r="E10" t="b">
        <v>1</v>
      </c>
    </row>
    <row r="11" spans="1:5" x14ac:dyDescent="0.25">
      <c r="A11" t="s">
        <v>6801</v>
      </c>
      <c r="B11" t="s">
        <v>6802</v>
      </c>
      <c r="E11" t="b">
        <v>1</v>
      </c>
    </row>
    <row r="12" spans="1:5" x14ac:dyDescent="0.25">
      <c r="A12" t="s">
        <v>6809</v>
      </c>
      <c r="B12" t="s">
        <v>6810</v>
      </c>
      <c r="E12" t="b">
        <v>1</v>
      </c>
    </row>
    <row r="13" spans="1:5" x14ac:dyDescent="0.25">
      <c r="A13" t="s">
        <v>6811</v>
      </c>
      <c r="B13" t="s">
        <v>6812</v>
      </c>
      <c r="E13" t="b">
        <v>1</v>
      </c>
    </row>
    <row r="14" spans="1:5" x14ac:dyDescent="0.25">
      <c r="A14" t="s">
        <v>6832</v>
      </c>
      <c r="B14" t="s">
        <v>6833</v>
      </c>
      <c r="E14" t="b">
        <v>1</v>
      </c>
    </row>
    <row r="15" spans="1:5" x14ac:dyDescent="0.25">
      <c r="A15" t="s">
        <v>6813</v>
      </c>
      <c r="B15" t="s">
        <v>5733</v>
      </c>
      <c r="E15" t="b">
        <v>1</v>
      </c>
    </row>
    <row r="16" spans="1:5" x14ac:dyDescent="0.25">
      <c r="A16" t="s">
        <v>6814</v>
      </c>
      <c r="B16" t="s">
        <v>6815</v>
      </c>
      <c r="E16" t="b">
        <v>1</v>
      </c>
    </row>
    <row r="17" spans="1:5" x14ac:dyDescent="0.25">
      <c r="A17" t="s">
        <v>6816</v>
      </c>
      <c r="B17" t="s">
        <v>6817</v>
      </c>
      <c r="E17" t="b">
        <v>1</v>
      </c>
    </row>
    <row r="18" spans="1:5" x14ac:dyDescent="0.25">
      <c r="A18" t="s">
        <v>6818</v>
      </c>
      <c r="B18" t="s">
        <v>6819</v>
      </c>
      <c r="E18" t="b">
        <v>1</v>
      </c>
    </row>
    <row r="19" spans="1:5" x14ac:dyDescent="0.25">
      <c r="A19" t="s">
        <v>6820</v>
      </c>
      <c r="B19" t="s">
        <v>6821</v>
      </c>
      <c r="E19" t="b">
        <v>1</v>
      </c>
    </row>
    <row r="20" spans="1:5" x14ac:dyDescent="0.25">
      <c r="A20" t="s">
        <v>6822</v>
      </c>
      <c r="B20" t="s">
        <v>6823</v>
      </c>
      <c r="E20" t="b">
        <v>1</v>
      </c>
    </row>
    <row r="21" spans="1:5" x14ac:dyDescent="0.25">
      <c r="A21" t="s">
        <v>6824</v>
      </c>
      <c r="B21" t="s">
        <v>6825</v>
      </c>
      <c r="E21" t="b">
        <v>1</v>
      </c>
    </row>
    <row r="22" spans="1:5" x14ac:dyDescent="0.25">
      <c r="A22" t="s">
        <v>6826</v>
      </c>
      <c r="B22" t="s">
        <v>6827</v>
      </c>
      <c r="E22" t="b">
        <v>1</v>
      </c>
    </row>
    <row r="23" spans="1:5" x14ac:dyDescent="0.25">
      <c r="A23" t="s">
        <v>6828</v>
      </c>
      <c r="B23" t="s">
        <v>6829</v>
      </c>
      <c r="E23" t="b">
        <v>1</v>
      </c>
    </row>
    <row r="24" spans="1:5" x14ac:dyDescent="0.25">
      <c r="A24" t="s">
        <v>6830</v>
      </c>
      <c r="B24" t="s">
        <v>6831</v>
      </c>
      <c r="E24"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87440-0948-42E8-BC79-49FBF41BB99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5761</v>
      </c>
      <c r="B2" t="s">
        <v>6780</v>
      </c>
      <c r="E2" t="b">
        <v>1</v>
      </c>
    </row>
    <row r="3" spans="1:5" x14ac:dyDescent="0.25">
      <c r="A3" t="s">
        <v>511</v>
      </c>
      <c r="B3" t="s">
        <v>6792</v>
      </c>
      <c r="E3" t="b">
        <v>1</v>
      </c>
    </row>
    <row r="4" spans="1:5" x14ac:dyDescent="0.25">
      <c r="A4" t="s">
        <v>4339</v>
      </c>
      <c r="B4" t="s">
        <v>6781</v>
      </c>
      <c r="E4" t="b">
        <v>1</v>
      </c>
    </row>
    <row r="5" spans="1:5" x14ac:dyDescent="0.25">
      <c r="A5" t="s">
        <v>2065</v>
      </c>
      <c r="B5" t="s">
        <v>6782</v>
      </c>
      <c r="E5" t="b">
        <v>1</v>
      </c>
    </row>
    <row r="6" spans="1:5" x14ac:dyDescent="0.25">
      <c r="A6" t="s">
        <v>4619</v>
      </c>
      <c r="B6" t="s">
        <v>6789</v>
      </c>
      <c r="E6" t="b">
        <v>1</v>
      </c>
    </row>
    <row r="7" spans="1:5" x14ac:dyDescent="0.25">
      <c r="A7" t="s">
        <v>6783</v>
      </c>
      <c r="B7" t="s">
        <v>6784</v>
      </c>
      <c r="E7" t="b">
        <v>1</v>
      </c>
    </row>
    <row r="8" spans="1:5" x14ac:dyDescent="0.25">
      <c r="A8" t="s">
        <v>3801</v>
      </c>
      <c r="B8" t="s">
        <v>6785</v>
      </c>
      <c r="E8" t="b">
        <v>1</v>
      </c>
    </row>
    <row r="9" spans="1:5" x14ac:dyDescent="0.25">
      <c r="A9" t="s">
        <v>1509</v>
      </c>
      <c r="B9" t="s">
        <v>6786</v>
      </c>
      <c r="E9" t="b">
        <v>1</v>
      </c>
    </row>
    <row r="10" spans="1:5" x14ac:dyDescent="0.25">
      <c r="A10" t="s">
        <v>3061</v>
      </c>
      <c r="B10" t="s">
        <v>6790</v>
      </c>
      <c r="E10" t="b">
        <v>1</v>
      </c>
    </row>
    <row r="11" spans="1:5" x14ac:dyDescent="0.25">
      <c r="A11" t="s">
        <v>3003</v>
      </c>
      <c r="B11" t="s">
        <v>6787</v>
      </c>
      <c r="E11" t="b">
        <v>1</v>
      </c>
    </row>
    <row r="12" spans="1:5" x14ac:dyDescent="0.25">
      <c r="A12" t="s">
        <v>3713</v>
      </c>
      <c r="B12" t="s">
        <v>6788</v>
      </c>
      <c r="E12" t="b">
        <v>1</v>
      </c>
    </row>
    <row r="13" spans="1:5" x14ac:dyDescent="0.25">
      <c r="A13" t="s">
        <v>557</v>
      </c>
      <c r="B13" t="s">
        <v>6791</v>
      </c>
      <c r="E13" t="b">
        <v>1</v>
      </c>
    </row>
    <row r="14" spans="1:5" x14ac:dyDescent="0.25">
      <c r="A14" t="s">
        <v>529</v>
      </c>
      <c r="B14" t="s">
        <v>6779</v>
      </c>
      <c r="E1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6E349-AB38-4BDF-93D4-22F96D9B9CC3}">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6698</v>
      </c>
      <c r="E2" t="b">
        <v>1</v>
      </c>
    </row>
    <row r="3" spans="1:5" x14ac:dyDescent="0.25">
      <c r="A3" t="s">
        <v>5629</v>
      </c>
      <c r="B3" t="s">
        <v>6699</v>
      </c>
      <c r="E3" t="b">
        <v>1</v>
      </c>
    </row>
    <row r="4" spans="1:5" x14ac:dyDescent="0.25">
      <c r="A4" t="s">
        <v>5627</v>
      </c>
      <c r="B4" t="s">
        <v>6700</v>
      </c>
      <c r="E4" t="b">
        <v>1</v>
      </c>
    </row>
    <row r="5" spans="1:5" x14ac:dyDescent="0.25">
      <c r="A5" t="s">
        <v>5625</v>
      </c>
      <c r="B5" t="s">
        <v>6701</v>
      </c>
      <c r="E5" t="b">
        <v>1</v>
      </c>
    </row>
    <row r="6" spans="1:5" x14ac:dyDescent="0.25">
      <c r="A6" t="s">
        <v>5623</v>
      </c>
      <c r="B6" t="s">
        <v>6702</v>
      </c>
      <c r="E6" t="b">
        <v>1</v>
      </c>
    </row>
    <row r="7" spans="1:5" x14ac:dyDescent="0.25">
      <c r="A7" t="s">
        <v>5613</v>
      </c>
      <c r="B7" t="s">
        <v>6703</v>
      </c>
      <c r="E7" t="b">
        <v>1</v>
      </c>
    </row>
    <row r="8" spans="1:5" x14ac:dyDescent="0.25">
      <c r="A8" t="s">
        <v>5619</v>
      </c>
      <c r="B8" t="s">
        <v>6704</v>
      </c>
      <c r="E8" t="b">
        <v>1</v>
      </c>
    </row>
    <row r="9" spans="1:5" x14ac:dyDescent="0.25">
      <c r="A9" t="s">
        <v>5621</v>
      </c>
      <c r="B9" t="s">
        <v>6705</v>
      </c>
      <c r="E9" t="b">
        <v>1</v>
      </c>
    </row>
    <row r="10" spans="1:5" x14ac:dyDescent="0.25">
      <c r="A10" t="s">
        <v>5615</v>
      </c>
      <c r="B10" t="s">
        <v>6706</v>
      </c>
      <c r="E10" t="b">
        <v>1</v>
      </c>
    </row>
    <row r="11" spans="1:5" x14ac:dyDescent="0.25">
      <c r="A11" t="s">
        <v>5676</v>
      </c>
      <c r="B11" t="s">
        <v>6707</v>
      </c>
      <c r="E11" t="b">
        <v>1</v>
      </c>
    </row>
    <row r="12" spans="1:5" x14ac:dyDescent="0.25">
      <c r="A12" t="s">
        <v>5680</v>
      </c>
      <c r="B12" t="s">
        <v>6709</v>
      </c>
      <c r="E12" t="b">
        <v>1</v>
      </c>
    </row>
    <row r="13" spans="1:5" x14ac:dyDescent="0.25">
      <c r="A13" t="s">
        <v>5678</v>
      </c>
      <c r="B13" t="s">
        <v>6708</v>
      </c>
      <c r="E13" t="b">
        <v>1</v>
      </c>
    </row>
    <row r="14" spans="1:5" x14ac:dyDescent="0.25">
      <c r="A14" t="s">
        <v>5682</v>
      </c>
      <c r="B14" t="s">
        <v>6710</v>
      </c>
      <c r="E14" t="b">
        <v>1</v>
      </c>
    </row>
    <row r="15" spans="1:5" x14ac:dyDescent="0.25">
      <c r="A15" t="s">
        <v>5684</v>
      </c>
      <c r="B15" t="s">
        <v>6711</v>
      </c>
      <c r="E15" t="b">
        <v>1</v>
      </c>
    </row>
    <row r="16" spans="1:5" x14ac:dyDescent="0.25">
      <c r="A16" t="s">
        <v>4619</v>
      </c>
      <c r="B16" t="s">
        <v>6778</v>
      </c>
      <c r="E16" t="b">
        <v>1</v>
      </c>
    </row>
    <row r="17" spans="1:5" x14ac:dyDescent="0.25">
      <c r="A17" t="s">
        <v>5686</v>
      </c>
      <c r="B17" t="s">
        <v>6712</v>
      </c>
      <c r="E17" t="b">
        <v>1</v>
      </c>
    </row>
    <row r="18" spans="1:5" x14ac:dyDescent="0.25">
      <c r="A18" t="s">
        <v>321</v>
      </c>
      <c r="B18" t="s">
        <v>6776</v>
      </c>
      <c r="E18" t="b">
        <v>1</v>
      </c>
    </row>
    <row r="19" spans="1:5" x14ac:dyDescent="0.25">
      <c r="A19" t="s">
        <v>5688</v>
      </c>
      <c r="B19" t="s">
        <v>6713</v>
      </c>
      <c r="E19" t="b">
        <v>1</v>
      </c>
    </row>
    <row r="20" spans="1:5" x14ac:dyDescent="0.25">
      <c r="A20" t="s">
        <v>5690</v>
      </c>
      <c r="B20" t="s">
        <v>6714</v>
      </c>
      <c r="E20" t="b">
        <v>1</v>
      </c>
    </row>
    <row r="21" spans="1:5" x14ac:dyDescent="0.25">
      <c r="A21" t="s">
        <v>5692</v>
      </c>
      <c r="B21" t="s">
        <v>6715</v>
      </c>
      <c r="E21" t="b">
        <v>1</v>
      </c>
    </row>
    <row r="22" spans="1:5" x14ac:dyDescent="0.25">
      <c r="A22" t="s">
        <v>5694</v>
      </c>
      <c r="B22" t="s">
        <v>6716</v>
      </c>
      <c r="E22" t="b">
        <v>1</v>
      </c>
    </row>
    <row r="23" spans="1:5" x14ac:dyDescent="0.25">
      <c r="A23" t="s">
        <v>5696</v>
      </c>
      <c r="B23" t="s">
        <v>6717</v>
      </c>
      <c r="E23" t="b">
        <v>1</v>
      </c>
    </row>
    <row r="24" spans="1:5" x14ac:dyDescent="0.25">
      <c r="A24" t="s">
        <v>5698</v>
      </c>
      <c r="B24" t="s">
        <v>6718</v>
      </c>
      <c r="E24" t="b">
        <v>1</v>
      </c>
    </row>
    <row r="25" spans="1:5" x14ac:dyDescent="0.25">
      <c r="A25" t="s">
        <v>5700</v>
      </c>
      <c r="B25" t="s">
        <v>6719</v>
      </c>
      <c r="E25" t="b">
        <v>1</v>
      </c>
    </row>
    <row r="26" spans="1:5" x14ac:dyDescent="0.25">
      <c r="A26" t="s">
        <v>5702</v>
      </c>
      <c r="B26" t="s">
        <v>6720</v>
      </c>
      <c r="E26" t="b">
        <v>1</v>
      </c>
    </row>
    <row r="27" spans="1:5" x14ac:dyDescent="0.25">
      <c r="A27" t="s">
        <v>5704</v>
      </c>
      <c r="B27" t="s">
        <v>6721</v>
      </c>
      <c r="E27" t="b">
        <v>1</v>
      </c>
    </row>
    <row r="28" spans="1:5" x14ac:dyDescent="0.25">
      <c r="A28" t="s">
        <v>5706</v>
      </c>
      <c r="B28" t="s">
        <v>6722</v>
      </c>
      <c r="E28" t="b">
        <v>1</v>
      </c>
    </row>
    <row r="29" spans="1:5" x14ac:dyDescent="0.25">
      <c r="A29" t="s">
        <v>5708</v>
      </c>
      <c r="B29" t="s">
        <v>6723</v>
      </c>
      <c r="E29" t="b">
        <v>1</v>
      </c>
    </row>
    <row r="30" spans="1:5" x14ac:dyDescent="0.25">
      <c r="A30" t="s">
        <v>5710</v>
      </c>
      <c r="B30" t="s">
        <v>6724</v>
      </c>
      <c r="E30" t="b">
        <v>1</v>
      </c>
    </row>
    <row r="31" spans="1:5" x14ac:dyDescent="0.25">
      <c r="A31" t="s">
        <v>5712</v>
      </c>
      <c r="B31" t="s">
        <v>6725</v>
      </c>
      <c r="E31" t="b">
        <v>1</v>
      </c>
    </row>
    <row r="32" spans="1:5" x14ac:dyDescent="0.25">
      <c r="A32" t="s">
        <v>5752</v>
      </c>
      <c r="B32" t="s">
        <v>6726</v>
      </c>
      <c r="E32" t="b">
        <v>1</v>
      </c>
    </row>
    <row r="33" spans="1:5" x14ac:dyDescent="0.25">
      <c r="A33" t="s">
        <v>5714</v>
      </c>
      <c r="B33" t="s">
        <v>6727</v>
      </c>
      <c r="E33" t="b">
        <v>1</v>
      </c>
    </row>
    <row r="34" spans="1:5" x14ac:dyDescent="0.25">
      <c r="A34" t="s">
        <v>5755</v>
      </c>
      <c r="B34" t="s">
        <v>6728</v>
      </c>
      <c r="E34" t="b">
        <v>1</v>
      </c>
    </row>
    <row r="35" spans="1:5" x14ac:dyDescent="0.25">
      <c r="A35" t="s">
        <v>5757</v>
      </c>
      <c r="B35" t="s">
        <v>6729</v>
      </c>
      <c r="E35" t="b">
        <v>1</v>
      </c>
    </row>
    <row r="36" spans="1:5" x14ac:dyDescent="0.25">
      <c r="A36" t="s">
        <v>5761</v>
      </c>
      <c r="B36" t="s">
        <v>6731</v>
      </c>
      <c r="E36" t="b">
        <v>1</v>
      </c>
    </row>
    <row r="37" spans="1:5" x14ac:dyDescent="0.25">
      <c r="A37" t="s">
        <v>5763</v>
      </c>
      <c r="B37" t="s">
        <v>6732</v>
      </c>
      <c r="E37" t="b">
        <v>1</v>
      </c>
    </row>
    <row r="38" spans="1:5" x14ac:dyDescent="0.25">
      <c r="A38" t="s">
        <v>5765</v>
      </c>
      <c r="B38" t="s">
        <v>6733</v>
      </c>
      <c r="E38" t="b">
        <v>1</v>
      </c>
    </row>
    <row r="39" spans="1:5" x14ac:dyDescent="0.25">
      <c r="A39" t="s">
        <v>2001</v>
      </c>
      <c r="B39" t="s">
        <v>6770</v>
      </c>
      <c r="E39" t="b">
        <v>1</v>
      </c>
    </row>
    <row r="40" spans="1:5" x14ac:dyDescent="0.25">
      <c r="A40" t="s">
        <v>5767</v>
      </c>
      <c r="B40" t="s">
        <v>6734</v>
      </c>
      <c r="E40" t="b">
        <v>1</v>
      </c>
    </row>
    <row r="41" spans="1:5" x14ac:dyDescent="0.25">
      <c r="A41" t="s">
        <v>5769</v>
      </c>
      <c r="B41" t="s">
        <v>6735</v>
      </c>
      <c r="E41" t="b">
        <v>1</v>
      </c>
    </row>
    <row r="42" spans="1:5" x14ac:dyDescent="0.25">
      <c r="A42" t="s">
        <v>3271</v>
      </c>
      <c r="B42" t="s">
        <v>6736</v>
      </c>
      <c r="E42" t="b">
        <v>1</v>
      </c>
    </row>
    <row r="43" spans="1:5" x14ac:dyDescent="0.25">
      <c r="A43" t="s">
        <v>4339</v>
      </c>
      <c r="B43" t="s">
        <v>6737</v>
      </c>
      <c r="E43" t="b">
        <v>1</v>
      </c>
    </row>
    <row r="44" spans="1:5" x14ac:dyDescent="0.25">
      <c r="A44" t="s">
        <v>775</v>
      </c>
      <c r="B44" t="s">
        <v>6738</v>
      </c>
      <c r="E44" t="b">
        <v>1</v>
      </c>
    </row>
    <row r="45" spans="1:5" x14ac:dyDescent="0.25">
      <c r="A45" t="s">
        <v>2065</v>
      </c>
      <c r="B45" t="s">
        <v>6739</v>
      </c>
      <c r="E45" t="b">
        <v>1</v>
      </c>
    </row>
    <row r="46" spans="1:5" x14ac:dyDescent="0.25">
      <c r="A46" t="s">
        <v>5775</v>
      </c>
      <c r="B46" t="s">
        <v>6740</v>
      </c>
      <c r="E46" t="b">
        <v>1</v>
      </c>
    </row>
    <row r="47" spans="1:5" x14ac:dyDescent="0.25">
      <c r="A47" t="s">
        <v>5449</v>
      </c>
      <c r="B47" t="s">
        <v>6741</v>
      </c>
      <c r="E47" t="b">
        <v>1</v>
      </c>
    </row>
    <row r="48" spans="1:5" x14ac:dyDescent="0.25">
      <c r="A48" t="s">
        <v>4217</v>
      </c>
      <c r="B48" t="s">
        <v>6745</v>
      </c>
      <c r="E48" t="b">
        <v>1</v>
      </c>
    </row>
    <row r="49" spans="1:5" x14ac:dyDescent="0.25">
      <c r="A49" t="s">
        <v>411</v>
      </c>
      <c r="B49" t="s">
        <v>6746</v>
      </c>
      <c r="E49" t="b">
        <v>1</v>
      </c>
    </row>
    <row r="50" spans="1:5" x14ac:dyDescent="0.25">
      <c r="A50" t="s">
        <v>4299</v>
      </c>
      <c r="B50" t="s">
        <v>6747</v>
      </c>
      <c r="E50" t="b">
        <v>1</v>
      </c>
    </row>
    <row r="51" spans="1:5" x14ac:dyDescent="0.25">
      <c r="A51" t="s">
        <v>1489</v>
      </c>
      <c r="B51" t="s">
        <v>6748</v>
      </c>
      <c r="E51" t="b">
        <v>1</v>
      </c>
    </row>
    <row r="52" spans="1:5" x14ac:dyDescent="0.25">
      <c r="A52" t="s">
        <v>2795</v>
      </c>
      <c r="B52" t="s">
        <v>6742</v>
      </c>
      <c r="E52" t="b">
        <v>1</v>
      </c>
    </row>
    <row r="53" spans="1:5" x14ac:dyDescent="0.25">
      <c r="A53" t="s">
        <v>4283</v>
      </c>
      <c r="B53" t="s">
        <v>6743</v>
      </c>
      <c r="E53" t="b">
        <v>1</v>
      </c>
    </row>
    <row r="54" spans="1:5" x14ac:dyDescent="0.25">
      <c r="A54" t="s">
        <v>2633</v>
      </c>
      <c r="B54" t="s">
        <v>6744</v>
      </c>
      <c r="E54" t="b">
        <v>1</v>
      </c>
    </row>
    <row r="55" spans="1:5" x14ac:dyDescent="0.25">
      <c r="A55" t="s">
        <v>2419</v>
      </c>
      <c r="B55" t="s">
        <v>6749</v>
      </c>
      <c r="E55" t="b">
        <v>1</v>
      </c>
    </row>
    <row r="56" spans="1:5" x14ac:dyDescent="0.25">
      <c r="A56" t="s">
        <v>5786</v>
      </c>
      <c r="B56" t="s">
        <v>6750</v>
      </c>
      <c r="E56" t="b">
        <v>1</v>
      </c>
    </row>
    <row r="57" spans="1:5" x14ac:dyDescent="0.25">
      <c r="A57" t="s">
        <v>3789</v>
      </c>
      <c r="B57" t="s">
        <v>6771</v>
      </c>
      <c r="E57" t="b">
        <v>1</v>
      </c>
    </row>
    <row r="58" spans="1:5" x14ac:dyDescent="0.25">
      <c r="A58" t="s">
        <v>2861</v>
      </c>
      <c r="B58" t="s">
        <v>6777</v>
      </c>
      <c r="E58" t="b">
        <v>1</v>
      </c>
    </row>
    <row r="59" spans="1:5" x14ac:dyDescent="0.25">
      <c r="A59" t="s">
        <v>5393</v>
      </c>
      <c r="B59" t="s">
        <v>6751</v>
      </c>
      <c r="E59" t="b">
        <v>1</v>
      </c>
    </row>
    <row r="60" spans="1:5" x14ac:dyDescent="0.25">
      <c r="A60" t="s">
        <v>3159</v>
      </c>
      <c r="B60" t="s">
        <v>6752</v>
      </c>
      <c r="E60" t="b">
        <v>1</v>
      </c>
    </row>
    <row r="61" spans="1:5" x14ac:dyDescent="0.25">
      <c r="A61" t="s">
        <v>1361</v>
      </c>
      <c r="B61" t="s">
        <v>5689</v>
      </c>
      <c r="E61" t="b">
        <v>1</v>
      </c>
    </row>
    <row r="62" spans="1:5" x14ac:dyDescent="0.25">
      <c r="A62" t="s">
        <v>5792</v>
      </c>
      <c r="B62" t="s">
        <v>6753</v>
      </c>
      <c r="E62" t="b">
        <v>1</v>
      </c>
    </row>
    <row r="63" spans="1:5" x14ac:dyDescent="0.25">
      <c r="A63" t="s">
        <v>5851</v>
      </c>
      <c r="B63" t="s">
        <v>6772</v>
      </c>
      <c r="E63" t="b">
        <v>1</v>
      </c>
    </row>
    <row r="64" spans="1:5" x14ac:dyDescent="0.25">
      <c r="A64" t="s">
        <v>427</v>
      </c>
      <c r="B64" t="s">
        <v>6773</v>
      </c>
      <c r="E64" t="b">
        <v>1</v>
      </c>
    </row>
    <row r="65" spans="1:5" x14ac:dyDescent="0.25">
      <c r="A65" t="s">
        <v>2265</v>
      </c>
      <c r="B65" t="s">
        <v>6774</v>
      </c>
      <c r="E65" t="b">
        <v>1</v>
      </c>
    </row>
    <row r="66" spans="1:5" x14ac:dyDescent="0.25">
      <c r="A66" t="s">
        <v>3885</v>
      </c>
      <c r="B66" t="s">
        <v>6775</v>
      </c>
      <c r="E66" t="b">
        <v>1</v>
      </c>
    </row>
    <row r="67" spans="1:5" x14ac:dyDescent="0.25">
      <c r="A67" t="s">
        <v>3891</v>
      </c>
      <c r="B67" t="s">
        <v>6754</v>
      </c>
      <c r="E67" t="b">
        <v>1</v>
      </c>
    </row>
    <row r="68" spans="1:5" x14ac:dyDescent="0.25">
      <c r="A68" t="s">
        <v>3747</v>
      </c>
      <c r="B68" t="s">
        <v>6755</v>
      </c>
      <c r="E68" t="b">
        <v>1</v>
      </c>
    </row>
    <row r="69" spans="1:5" x14ac:dyDescent="0.25">
      <c r="A69" t="s">
        <v>5796</v>
      </c>
      <c r="B69" t="s">
        <v>6756</v>
      </c>
      <c r="E69" t="b">
        <v>1</v>
      </c>
    </row>
    <row r="70" spans="1:5" x14ac:dyDescent="0.25">
      <c r="A70" t="s">
        <v>2659</v>
      </c>
      <c r="B70" t="s">
        <v>6757</v>
      </c>
      <c r="E70" t="b">
        <v>1</v>
      </c>
    </row>
    <row r="71" spans="1:5" x14ac:dyDescent="0.25">
      <c r="A71" t="s">
        <v>4193</v>
      </c>
      <c r="B71" t="s">
        <v>6758</v>
      </c>
      <c r="E71" t="b">
        <v>1</v>
      </c>
    </row>
    <row r="72" spans="1:5" x14ac:dyDescent="0.25">
      <c r="A72" t="s">
        <v>1133</v>
      </c>
      <c r="B72" t="s">
        <v>6759</v>
      </c>
      <c r="E72" t="b">
        <v>1</v>
      </c>
    </row>
    <row r="73" spans="1:5" x14ac:dyDescent="0.25">
      <c r="A73" t="s">
        <v>1393</v>
      </c>
      <c r="B73" t="s">
        <v>5697</v>
      </c>
      <c r="E73" t="b">
        <v>1</v>
      </c>
    </row>
    <row r="74" spans="1:5" x14ac:dyDescent="0.25">
      <c r="A74" t="s">
        <v>2879</v>
      </c>
      <c r="B74" t="s">
        <v>6760</v>
      </c>
      <c r="E74" t="b">
        <v>1</v>
      </c>
    </row>
    <row r="75" spans="1:5" x14ac:dyDescent="0.25">
      <c r="A75" t="s">
        <v>2343</v>
      </c>
      <c r="B75" t="s">
        <v>6761</v>
      </c>
      <c r="E75" t="b">
        <v>1</v>
      </c>
    </row>
    <row r="76" spans="1:5" x14ac:dyDescent="0.25">
      <c r="A76" t="s">
        <v>1775</v>
      </c>
      <c r="B76" t="s">
        <v>6762</v>
      </c>
      <c r="E76" t="b">
        <v>1</v>
      </c>
    </row>
    <row r="77" spans="1:5" x14ac:dyDescent="0.25">
      <c r="A77" t="s">
        <v>2095</v>
      </c>
      <c r="B77" t="s">
        <v>6763</v>
      </c>
      <c r="E77" t="b">
        <v>1</v>
      </c>
    </row>
    <row r="78" spans="1:5" x14ac:dyDescent="0.25">
      <c r="A78" t="s">
        <v>3965</v>
      </c>
      <c r="B78" t="s">
        <v>6764</v>
      </c>
      <c r="E78" t="b">
        <v>1</v>
      </c>
    </row>
    <row r="79" spans="1:5" x14ac:dyDescent="0.25">
      <c r="A79" t="s">
        <v>3863</v>
      </c>
      <c r="B79" t="s">
        <v>6765</v>
      </c>
      <c r="E79" t="b">
        <v>1</v>
      </c>
    </row>
    <row r="80" spans="1:5" x14ac:dyDescent="0.25">
      <c r="A80" t="s">
        <v>661</v>
      </c>
      <c r="B80" t="s">
        <v>6766</v>
      </c>
      <c r="E80" t="b">
        <v>1</v>
      </c>
    </row>
    <row r="81" spans="1:5" x14ac:dyDescent="0.25">
      <c r="A81" t="s">
        <v>629</v>
      </c>
      <c r="B81" t="s">
        <v>6767</v>
      </c>
      <c r="E81" t="b">
        <v>1</v>
      </c>
    </row>
    <row r="82" spans="1:5" x14ac:dyDescent="0.25">
      <c r="A82" t="s">
        <v>5759</v>
      </c>
      <c r="B82" t="s">
        <v>6730</v>
      </c>
      <c r="E82" t="b">
        <v>1</v>
      </c>
    </row>
    <row r="83" spans="1:5" x14ac:dyDescent="0.25">
      <c r="A83" t="s">
        <v>3025</v>
      </c>
      <c r="B83" t="s">
        <v>6768</v>
      </c>
      <c r="E83" t="b">
        <v>1</v>
      </c>
    </row>
    <row r="84" spans="1:5" x14ac:dyDescent="0.25">
      <c r="A84" t="s">
        <v>5387</v>
      </c>
      <c r="B84" t="s">
        <v>6769</v>
      </c>
      <c r="E8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FB5F9-3FE9-455A-A03F-9B27593B82A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6683</v>
      </c>
      <c r="E2" t="b">
        <v>1</v>
      </c>
    </row>
    <row r="3" spans="1:5" x14ac:dyDescent="0.25">
      <c r="A3" t="s">
        <v>5629</v>
      </c>
      <c r="B3" t="s">
        <v>6684</v>
      </c>
      <c r="E3" t="b">
        <v>1</v>
      </c>
    </row>
    <row r="4" spans="1:5" x14ac:dyDescent="0.25">
      <c r="A4" t="s">
        <v>5627</v>
      </c>
      <c r="B4" t="s">
        <v>6685</v>
      </c>
      <c r="E4" t="b">
        <v>1</v>
      </c>
    </row>
    <row r="5" spans="1:5" x14ac:dyDescent="0.25">
      <c r="A5" t="s">
        <v>5625</v>
      </c>
      <c r="B5" t="s">
        <v>6686</v>
      </c>
      <c r="E5" t="b">
        <v>1</v>
      </c>
    </row>
    <row r="6" spans="1:5" x14ac:dyDescent="0.25">
      <c r="A6" t="s">
        <v>5623</v>
      </c>
      <c r="B6" t="s">
        <v>6687</v>
      </c>
      <c r="E6" t="b">
        <v>1</v>
      </c>
    </row>
    <row r="7" spans="1:5" x14ac:dyDescent="0.25">
      <c r="A7" t="s">
        <v>5613</v>
      </c>
      <c r="B7" t="s">
        <v>6688</v>
      </c>
      <c r="E7" t="b">
        <v>1</v>
      </c>
    </row>
    <row r="8" spans="1:5" x14ac:dyDescent="0.25">
      <c r="A8" t="s">
        <v>5619</v>
      </c>
      <c r="B8" t="s">
        <v>6689</v>
      </c>
      <c r="E8" t="b">
        <v>1</v>
      </c>
    </row>
    <row r="9" spans="1:5" x14ac:dyDescent="0.25">
      <c r="A9" t="s">
        <v>5621</v>
      </c>
      <c r="B9" t="s">
        <v>6690</v>
      </c>
      <c r="E9" t="b">
        <v>1</v>
      </c>
    </row>
    <row r="10" spans="1:5" x14ac:dyDescent="0.25">
      <c r="A10" t="s">
        <v>5615</v>
      </c>
      <c r="B10" t="s">
        <v>6691</v>
      </c>
      <c r="E10" t="b">
        <v>1</v>
      </c>
    </row>
    <row r="11" spans="1:5" x14ac:dyDescent="0.25">
      <c r="A11" t="s">
        <v>5676</v>
      </c>
      <c r="B11" t="s">
        <v>6692</v>
      </c>
      <c r="E11" t="b">
        <v>1</v>
      </c>
    </row>
    <row r="12" spans="1:5" x14ac:dyDescent="0.25">
      <c r="A12" t="s">
        <v>5678</v>
      </c>
      <c r="B12" t="s">
        <v>6695</v>
      </c>
      <c r="E12" t="b">
        <v>1</v>
      </c>
    </row>
    <row r="13" spans="1:5" x14ac:dyDescent="0.25">
      <c r="A13" t="s">
        <v>5680</v>
      </c>
      <c r="B13" t="s">
        <v>6696</v>
      </c>
      <c r="E13" t="b">
        <v>1</v>
      </c>
    </row>
    <row r="14" spans="1:5" x14ac:dyDescent="0.25">
      <c r="A14" t="s">
        <v>5682</v>
      </c>
      <c r="B14" t="s">
        <v>6693</v>
      </c>
      <c r="E14" t="b">
        <v>1</v>
      </c>
    </row>
    <row r="15" spans="1:5" x14ac:dyDescent="0.25">
      <c r="A15" t="s">
        <v>5684</v>
      </c>
      <c r="B15" t="s">
        <v>6694</v>
      </c>
      <c r="E15" t="b">
        <v>1</v>
      </c>
    </row>
    <row r="16" spans="1:5" x14ac:dyDescent="0.25">
      <c r="A16" t="s">
        <v>5686</v>
      </c>
      <c r="B16" t="s">
        <v>6697</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045E3-7C13-4237-B752-2CB466146407}">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5704</v>
      </c>
      <c r="B2" t="s">
        <v>5835</v>
      </c>
      <c r="E2" t="b">
        <v>1</v>
      </c>
    </row>
    <row r="3" spans="1:5" x14ac:dyDescent="0.25">
      <c r="A3" t="s">
        <v>6176</v>
      </c>
      <c r="B3" t="s">
        <v>6177</v>
      </c>
      <c r="E3" t="b">
        <v>1</v>
      </c>
    </row>
    <row r="4" spans="1:5" x14ac:dyDescent="0.25">
      <c r="A4" t="s">
        <v>6178</v>
      </c>
      <c r="B4" t="s">
        <v>6179</v>
      </c>
      <c r="E4" t="b">
        <v>1</v>
      </c>
    </row>
    <row r="5" spans="1:5" x14ac:dyDescent="0.25">
      <c r="A5" t="s">
        <v>6180</v>
      </c>
      <c r="B5" t="s">
        <v>6181</v>
      </c>
      <c r="E5" t="b">
        <v>1</v>
      </c>
    </row>
    <row r="6" spans="1:5" x14ac:dyDescent="0.25">
      <c r="A6" t="s">
        <v>6182</v>
      </c>
      <c r="B6" t="s">
        <v>6183</v>
      </c>
      <c r="E6" t="b">
        <v>1</v>
      </c>
    </row>
    <row r="7" spans="1:5" x14ac:dyDescent="0.25">
      <c r="A7" t="s">
        <v>6184</v>
      </c>
      <c r="B7" t="s">
        <v>6185</v>
      </c>
      <c r="E7" t="b">
        <v>1</v>
      </c>
    </row>
    <row r="8" spans="1:5" x14ac:dyDescent="0.25">
      <c r="A8" t="s">
        <v>6186</v>
      </c>
      <c r="B8" t="s">
        <v>6187</v>
      </c>
      <c r="E8" t="b">
        <v>1</v>
      </c>
    </row>
    <row r="9" spans="1:5" x14ac:dyDescent="0.25">
      <c r="A9" t="s">
        <v>6188</v>
      </c>
      <c r="B9" t="s">
        <v>6189</v>
      </c>
      <c r="E9" t="b">
        <v>1</v>
      </c>
    </row>
    <row r="10" spans="1:5" x14ac:dyDescent="0.25">
      <c r="A10" t="s">
        <v>6190</v>
      </c>
      <c r="B10" t="s">
        <v>6191</v>
      </c>
      <c r="E10" t="b">
        <v>1</v>
      </c>
    </row>
    <row r="11" spans="1:5" x14ac:dyDescent="0.25">
      <c r="A11" t="s">
        <v>6192</v>
      </c>
      <c r="B11" t="s">
        <v>6193</v>
      </c>
      <c r="E11" t="b">
        <v>1</v>
      </c>
    </row>
    <row r="12" spans="1:5" x14ac:dyDescent="0.25">
      <c r="A12" t="s">
        <v>6194</v>
      </c>
      <c r="B12" t="s">
        <v>6195</v>
      </c>
      <c r="E12" t="b">
        <v>1</v>
      </c>
    </row>
    <row r="13" spans="1:5" x14ac:dyDescent="0.25">
      <c r="A13" t="s">
        <v>6196</v>
      </c>
      <c r="B13" t="s">
        <v>6197</v>
      </c>
      <c r="E13" t="b">
        <v>1</v>
      </c>
    </row>
    <row r="14" spans="1:5" x14ac:dyDescent="0.25">
      <c r="A14" t="s">
        <v>6198</v>
      </c>
      <c r="B14" t="s">
        <v>6199</v>
      </c>
      <c r="E14" t="b">
        <v>1</v>
      </c>
    </row>
    <row r="15" spans="1:5" x14ac:dyDescent="0.25">
      <c r="A15" t="s">
        <v>6200</v>
      </c>
      <c r="B15" t="s">
        <v>6201</v>
      </c>
      <c r="E15" t="b">
        <v>1</v>
      </c>
    </row>
    <row r="16" spans="1:5" x14ac:dyDescent="0.25">
      <c r="A16" t="s">
        <v>6202</v>
      </c>
      <c r="B16" t="s">
        <v>6203</v>
      </c>
      <c r="E16" t="b">
        <v>1</v>
      </c>
    </row>
    <row r="17" spans="1:5" x14ac:dyDescent="0.25">
      <c r="A17" t="s">
        <v>6204</v>
      </c>
      <c r="B17" t="s">
        <v>6205</v>
      </c>
      <c r="E17" t="b">
        <v>1</v>
      </c>
    </row>
    <row r="18" spans="1:5" x14ac:dyDescent="0.25">
      <c r="A18" t="s">
        <v>6206</v>
      </c>
      <c r="B18" t="s">
        <v>6207</v>
      </c>
      <c r="E18" t="b">
        <v>1</v>
      </c>
    </row>
    <row r="19" spans="1:5" x14ac:dyDescent="0.25">
      <c r="A19" t="s">
        <v>6208</v>
      </c>
      <c r="B19" t="s">
        <v>6209</v>
      </c>
      <c r="E19" t="b">
        <v>1</v>
      </c>
    </row>
    <row r="20" spans="1:5" x14ac:dyDescent="0.25">
      <c r="A20" t="s">
        <v>6210</v>
      </c>
      <c r="B20" t="s">
        <v>6211</v>
      </c>
      <c r="E20" t="b">
        <v>1</v>
      </c>
    </row>
    <row r="21" spans="1:5" x14ac:dyDescent="0.25">
      <c r="A21" t="s">
        <v>3145</v>
      </c>
      <c r="B21" t="s">
        <v>6212</v>
      </c>
      <c r="E21" t="b">
        <v>1</v>
      </c>
    </row>
    <row r="22" spans="1:5" x14ac:dyDescent="0.25">
      <c r="A22" t="s">
        <v>1213</v>
      </c>
      <c r="B22" t="s">
        <v>6213</v>
      </c>
      <c r="E22" t="b">
        <v>1</v>
      </c>
    </row>
    <row r="23" spans="1:5" x14ac:dyDescent="0.25">
      <c r="A23" t="s">
        <v>5369</v>
      </c>
      <c r="B23" t="s">
        <v>6214</v>
      </c>
      <c r="E23" t="b">
        <v>1</v>
      </c>
    </row>
    <row r="24" spans="1:5" x14ac:dyDescent="0.25">
      <c r="A24" t="s">
        <v>677</v>
      </c>
      <c r="B24" t="s">
        <v>6215</v>
      </c>
      <c r="E24" t="b">
        <v>1</v>
      </c>
    </row>
    <row r="25" spans="1:5" x14ac:dyDescent="0.25">
      <c r="A25" t="s">
        <v>3941</v>
      </c>
      <c r="B25" t="s">
        <v>6216</v>
      </c>
      <c r="E25" t="b">
        <v>1</v>
      </c>
    </row>
    <row r="26" spans="1:5" x14ac:dyDescent="0.25">
      <c r="A26" t="s">
        <v>2705</v>
      </c>
      <c r="B26" t="s">
        <v>6217</v>
      </c>
      <c r="E26" t="b">
        <v>1</v>
      </c>
    </row>
    <row r="27" spans="1:5" x14ac:dyDescent="0.25">
      <c r="A27" t="s">
        <v>6218</v>
      </c>
      <c r="B27" t="s">
        <v>6219</v>
      </c>
      <c r="E27" t="b">
        <v>1</v>
      </c>
    </row>
    <row r="28" spans="1:5" x14ac:dyDescent="0.25">
      <c r="A28" t="s">
        <v>6220</v>
      </c>
      <c r="B28" t="s">
        <v>6221</v>
      </c>
      <c r="E28" t="b">
        <v>1</v>
      </c>
    </row>
    <row r="29" spans="1:5" x14ac:dyDescent="0.25">
      <c r="A29" t="s">
        <v>6222</v>
      </c>
      <c r="B29" t="s">
        <v>6223</v>
      </c>
      <c r="E29" t="b">
        <v>1</v>
      </c>
    </row>
    <row r="30" spans="1:5" x14ac:dyDescent="0.25">
      <c r="A30" t="s">
        <v>6224</v>
      </c>
      <c r="B30" t="s">
        <v>6225</v>
      </c>
      <c r="E30" t="b">
        <v>1</v>
      </c>
    </row>
    <row r="31" spans="1:5" x14ac:dyDescent="0.25">
      <c r="A31" t="s">
        <v>6226</v>
      </c>
      <c r="B31" t="s">
        <v>6227</v>
      </c>
      <c r="E31" t="b">
        <v>1</v>
      </c>
    </row>
    <row r="32" spans="1:5" x14ac:dyDescent="0.25">
      <c r="A32" t="s">
        <v>6228</v>
      </c>
      <c r="B32" t="s">
        <v>6229</v>
      </c>
      <c r="E32" t="b">
        <v>1</v>
      </c>
    </row>
    <row r="33" spans="1:5" x14ac:dyDescent="0.25">
      <c r="A33" t="s">
        <v>6230</v>
      </c>
      <c r="B33" t="s">
        <v>6231</v>
      </c>
      <c r="E33" t="b">
        <v>1</v>
      </c>
    </row>
    <row r="34" spans="1:5" x14ac:dyDescent="0.25">
      <c r="A34" t="s">
        <v>6232</v>
      </c>
      <c r="B34" t="s">
        <v>6233</v>
      </c>
      <c r="E34" t="b">
        <v>1</v>
      </c>
    </row>
    <row r="35" spans="1:5" x14ac:dyDescent="0.25">
      <c r="A35" t="s">
        <v>3133</v>
      </c>
      <c r="B35" t="s">
        <v>6234</v>
      </c>
      <c r="E35" t="b">
        <v>1</v>
      </c>
    </row>
    <row r="36" spans="1:5" x14ac:dyDescent="0.25">
      <c r="A36" t="s">
        <v>6235</v>
      </c>
      <c r="B36" t="s">
        <v>6236</v>
      </c>
      <c r="E36" t="b">
        <v>1</v>
      </c>
    </row>
    <row r="37" spans="1:5" x14ac:dyDescent="0.25">
      <c r="A37" t="s">
        <v>6237</v>
      </c>
      <c r="B37" t="s">
        <v>6238</v>
      </c>
      <c r="E37" t="b">
        <v>1</v>
      </c>
    </row>
    <row r="38" spans="1:5" x14ac:dyDescent="0.25">
      <c r="A38" t="s">
        <v>6239</v>
      </c>
      <c r="B38" t="s">
        <v>6240</v>
      </c>
      <c r="E38" t="b">
        <v>1</v>
      </c>
    </row>
    <row r="39" spans="1:5" x14ac:dyDescent="0.25">
      <c r="A39" t="s">
        <v>4859</v>
      </c>
      <c r="B39" t="s">
        <v>6241</v>
      </c>
      <c r="E39" t="b">
        <v>1</v>
      </c>
    </row>
    <row r="40" spans="1:5" x14ac:dyDescent="0.25">
      <c r="A40" t="s">
        <v>5163</v>
      </c>
      <c r="B40" t="s">
        <v>6242</v>
      </c>
      <c r="E40" t="b">
        <v>1</v>
      </c>
    </row>
    <row r="41" spans="1:5" x14ac:dyDescent="0.25">
      <c r="A41" t="s">
        <v>4301</v>
      </c>
      <c r="B41" t="s">
        <v>6243</v>
      </c>
      <c r="E41" t="b">
        <v>1</v>
      </c>
    </row>
    <row r="42" spans="1:5" x14ac:dyDescent="0.25">
      <c r="A42" t="s">
        <v>6244</v>
      </c>
      <c r="B42" t="s">
        <v>6245</v>
      </c>
      <c r="E42" t="b">
        <v>1</v>
      </c>
    </row>
    <row r="43" spans="1:5" x14ac:dyDescent="0.25">
      <c r="A43" t="s">
        <v>6246</v>
      </c>
      <c r="B43" t="s">
        <v>6247</v>
      </c>
      <c r="E43" t="b">
        <v>1</v>
      </c>
    </row>
    <row r="44" spans="1:5" x14ac:dyDescent="0.25">
      <c r="A44" t="s">
        <v>1801</v>
      </c>
      <c r="B44" t="s">
        <v>6248</v>
      </c>
      <c r="E44" t="b">
        <v>1</v>
      </c>
    </row>
    <row r="45" spans="1:5" x14ac:dyDescent="0.25">
      <c r="A45" t="s">
        <v>6249</v>
      </c>
      <c r="B45" t="s">
        <v>6250</v>
      </c>
      <c r="E45" t="b">
        <v>1</v>
      </c>
    </row>
    <row r="46" spans="1:5" x14ac:dyDescent="0.25">
      <c r="A46" t="s">
        <v>6251</v>
      </c>
      <c r="B46" t="s">
        <v>6252</v>
      </c>
      <c r="E46" t="b">
        <v>1</v>
      </c>
    </row>
    <row r="47" spans="1:5" x14ac:dyDescent="0.25">
      <c r="A47" t="s">
        <v>4773</v>
      </c>
      <c r="B47" t="s">
        <v>6253</v>
      </c>
      <c r="E47" t="b">
        <v>1</v>
      </c>
    </row>
    <row r="48" spans="1:5" x14ac:dyDescent="0.25">
      <c r="A48" t="s">
        <v>3491</v>
      </c>
      <c r="B48" t="s">
        <v>6254</v>
      </c>
      <c r="E48" t="b">
        <v>1</v>
      </c>
    </row>
    <row r="49" spans="1:5" x14ac:dyDescent="0.25">
      <c r="A49" t="s">
        <v>3401</v>
      </c>
      <c r="B49" t="s">
        <v>6255</v>
      </c>
      <c r="E49" t="b">
        <v>1</v>
      </c>
    </row>
    <row r="50" spans="1:5" x14ac:dyDescent="0.25">
      <c r="A50" t="s">
        <v>6256</v>
      </c>
      <c r="B50" t="s">
        <v>6257</v>
      </c>
      <c r="E50" t="b">
        <v>1</v>
      </c>
    </row>
    <row r="51" spans="1:5" x14ac:dyDescent="0.25">
      <c r="A51" t="s">
        <v>5147</v>
      </c>
      <c r="B51" t="s">
        <v>6258</v>
      </c>
      <c r="E51" t="b">
        <v>1</v>
      </c>
    </row>
    <row r="52" spans="1:5" x14ac:dyDescent="0.25">
      <c r="A52" t="s">
        <v>1857</v>
      </c>
      <c r="B52" t="s">
        <v>6259</v>
      </c>
      <c r="E52" t="b">
        <v>1</v>
      </c>
    </row>
    <row r="53" spans="1:5" x14ac:dyDescent="0.25">
      <c r="A53" t="s">
        <v>835</v>
      </c>
      <c r="B53" t="s">
        <v>6260</v>
      </c>
      <c r="E53" t="b">
        <v>1</v>
      </c>
    </row>
    <row r="54" spans="1:5" x14ac:dyDescent="0.25">
      <c r="A54" t="s">
        <v>823</v>
      </c>
      <c r="B54" t="s">
        <v>6261</v>
      </c>
      <c r="E54" t="b">
        <v>1</v>
      </c>
    </row>
    <row r="55" spans="1:5" x14ac:dyDescent="0.25">
      <c r="A55" t="s">
        <v>6262</v>
      </c>
      <c r="B55" t="s">
        <v>6263</v>
      </c>
      <c r="E55" t="b">
        <v>1</v>
      </c>
    </row>
    <row r="56" spans="1:5" x14ac:dyDescent="0.25">
      <c r="A56" t="s">
        <v>6264</v>
      </c>
      <c r="B56" t="s">
        <v>6265</v>
      </c>
      <c r="E56" t="b">
        <v>1</v>
      </c>
    </row>
    <row r="57" spans="1:5" x14ac:dyDescent="0.25">
      <c r="A57" t="s">
        <v>6266</v>
      </c>
      <c r="B57" t="s">
        <v>6267</v>
      </c>
      <c r="E57" t="b">
        <v>1</v>
      </c>
    </row>
    <row r="58" spans="1:5" x14ac:dyDescent="0.25">
      <c r="A58" t="s">
        <v>6268</v>
      </c>
      <c r="B58" t="s">
        <v>6269</v>
      </c>
      <c r="E58" t="b">
        <v>1</v>
      </c>
    </row>
    <row r="59" spans="1:5" x14ac:dyDescent="0.25">
      <c r="A59" t="s">
        <v>6270</v>
      </c>
      <c r="B59" t="s">
        <v>6271</v>
      </c>
      <c r="E59" t="b">
        <v>1</v>
      </c>
    </row>
    <row r="60" spans="1:5" x14ac:dyDescent="0.25">
      <c r="A60" t="s">
        <v>6272</v>
      </c>
      <c r="B60" t="s">
        <v>6273</v>
      </c>
      <c r="E60" t="b">
        <v>1</v>
      </c>
    </row>
    <row r="61" spans="1:5" x14ac:dyDescent="0.25">
      <c r="A61" t="s">
        <v>6274</v>
      </c>
      <c r="B61" t="s">
        <v>6275</v>
      </c>
      <c r="E61" t="b">
        <v>1</v>
      </c>
    </row>
    <row r="62" spans="1:5" x14ac:dyDescent="0.25">
      <c r="A62" t="s">
        <v>6276</v>
      </c>
      <c r="B62" t="s">
        <v>6277</v>
      </c>
      <c r="E62" t="b">
        <v>1</v>
      </c>
    </row>
    <row r="63" spans="1:5" x14ac:dyDescent="0.25">
      <c r="A63" t="s">
        <v>6278</v>
      </c>
      <c r="B63" t="s">
        <v>6279</v>
      </c>
      <c r="E63" t="b">
        <v>1</v>
      </c>
    </row>
    <row r="64" spans="1:5" x14ac:dyDescent="0.25">
      <c r="A64" t="s">
        <v>6280</v>
      </c>
      <c r="B64" t="s">
        <v>6281</v>
      </c>
      <c r="E64" t="b">
        <v>1</v>
      </c>
    </row>
    <row r="65" spans="1:5" x14ac:dyDescent="0.25">
      <c r="A65" t="s">
        <v>6282</v>
      </c>
      <c r="B65" t="s">
        <v>6283</v>
      </c>
      <c r="E65" t="b">
        <v>1</v>
      </c>
    </row>
    <row r="66" spans="1:5" x14ac:dyDescent="0.25">
      <c r="A66" t="s">
        <v>6284</v>
      </c>
      <c r="B66" t="s">
        <v>6285</v>
      </c>
      <c r="E66" t="b">
        <v>1</v>
      </c>
    </row>
    <row r="67" spans="1:5" x14ac:dyDescent="0.25">
      <c r="A67" t="s">
        <v>6286</v>
      </c>
      <c r="B67" t="s">
        <v>6287</v>
      </c>
      <c r="E67" t="b">
        <v>1</v>
      </c>
    </row>
    <row r="68" spans="1:5" x14ac:dyDescent="0.25">
      <c r="A68" t="s">
        <v>6288</v>
      </c>
      <c r="B68" t="s">
        <v>6289</v>
      </c>
      <c r="E68" t="b">
        <v>1</v>
      </c>
    </row>
    <row r="69" spans="1:5" x14ac:dyDescent="0.25">
      <c r="A69" t="s">
        <v>3551</v>
      </c>
      <c r="B69" t="s">
        <v>6322</v>
      </c>
      <c r="E69" t="b">
        <v>1</v>
      </c>
    </row>
    <row r="70" spans="1:5" x14ac:dyDescent="0.25">
      <c r="A70" t="s">
        <v>1555</v>
      </c>
      <c r="B70" t="s">
        <v>6323</v>
      </c>
      <c r="E70" t="b">
        <v>1</v>
      </c>
    </row>
    <row r="71" spans="1:5" x14ac:dyDescent="0.25">
      <c r="A71" t="s">
        <v>447</v>
      </c>
      <c r="B71" t="s">
        <v>6324</v>
      </c>
      <c r="E71" t="b">
        <v>1</v>
      </c>
    </row>
    <row r="72" spans="1:5" x14ac:dyDescent="0.25">
      <c r="A72" t="s">
        <v>2695</v>
      </c>
      <c r="B72" t="s">
        <v>6325</v>
      </c>
      <c r="E72" t="b">
        <v>1</v>
      </c>
    </row>
    <row r="73" spans="1:5" x14ac:dyDescent="0.25">
      <c r="A73" t="s">
        <v>2697</v>
      </c>
      <c r="B73" t="s">
        <v>6326</v>
      </c>
      <c r="E73" t="b">
        <v>1</v>
      </c>
    </row>
    <row r="74" spans="1:5" x14ac:dyDescent="0.25">
      <c r="A74" t="s">
        <v>6327</v>
      </c>
      <c r="B74" t="s">
        <v>6328</v>
      </c>
      <c r="E74" t="b">
        <v>1</v>
      </c>
    </row>
    <row r="75" spans="1:5" x14ac:dyDescent="0.25">
      <c r="A75" t="s">
        <v>2215</v>
      </c>
      <c r="B75" t="s">
        <v>6329</v>
      </c>
      <c r="E75" t="b">
        <v>1</v>
      </c>
    </row>
    <row r="76" spans="1:5" x14ac:dyDescent="0.25">
      <c r="A76" t="s">
        <v>6330</v>
      </c>
      <c r="B76" t="s">
        <v>6331</v>
      </c>
      <c r="E76" t="b">
        <v>1</v>
      </c>
    </row>
    <row r="77" spans="1:5" x14ac:dyDescent="0.25">
      <c r="A77" t="s">
        <v>6332</v>
      </c>
      <c r="B77" t="s">
        <v>6333</v>
      </c>
      <c r="E77" t="b">
        <v>1</v>
      </c>
    </row>
    <row r="78" spans="1:5" x14ac:dyDescent="0.25">
      <c r="A78" t="s">
        <v>6397</v>
      </c>
      <c r="B78" t="s">
        <v>6398</v>
      </c>
      <c r="E78" t="b">
        <v>1</v>
      </c>
    </row>
    <row r="79" spans="1:5" x14ac:dyDescent="0.25">
      <c r="A79" t="s">
        <v>6399</v>
      </c>
      <c r="B79" t="s">
        <v>6400</v>
      </c>
      <c r="E79" t="b">
        <v>1</v>
      </c>
    </row>
    <row r="80" spans="1:5" x14ac:dyDescent="0.25">
      <c r="A80" t="s">
        <v>6401</v>
      </c>
      <c r="B80" t="s">
        <v>6402</v>
      </c>
      <c r="E80" t="b">
        <v>1</v>
      </c>
    </row>
    <row r="81" spans="1:5" x14ac:dyDescent="0.25">
      <c r="A81" t="s">
        <v>6403</v>
      </c>
      <c r="B81" t="s">
        <v>6404</v>
      </c>
      <c r="E81" t="b">
        <v>1</v>
      </c>
    </row>
    <row r="82" spans="1:5" x14ac:dyDescent="0.25">
      <c r="A82" t="s">
        <v>6405</v>
      </c>
      <c r="B82" t="s">
        <v>6406</v>
      </c>
      <c r="E82" t="b">
        <v>1</v>
      </c>
    </row>
    <row r="83" spans="1:5" x14ac:dyDescent="0.25">
      <c r="A83" t="s">
        <v>6407</v>
      </c>
      <c r="B83" t="s">
        <v>6408</v>
      </c>
      <c r="E83" t="b">
        <v>1</v>
      </c>
    </row>
    <row r="84" spans="1:5" x14ac:dyDescent="0.25">
      <c r="A84" t="s">
        <v>6409</v>
      </c>
      <c r="B84" t="s">
        <v>6410</v>
      </c>
      <c r="E84" t="b">
        <v>1</v>
      </c>
    </row>
    <row r="85" spans="1:5" x14ac:dyDescent="0.25">
      <c r="A85" t="s">
        <v>461</v>
      </c>
      <c r="B85" t="s">
        <v>6411</v>
      </c>
      <c r="E85" t="b">
        <v>1</v>
      </c>
    </row>
    <row r="86" spans="1:5" x14ac:dyDescent="0.25">
      <c r="A86" t="s">
        <v>2253</v>
      </c>
      <c r="B86" t="s">
        <v>6412</v>
      </c>
      <c r="E86" t="b">
        <v>1</v>
      </c>
    </row>
    <row r="87" spans="1:5" x14ac:dyDescent="0.25">
      <c r="A87" t="s">
        <v>6413</v>
      </c>
      <c r="B87" t="s">
        <v>6414</v>
      </c>
      <c r="E87" t="b">
        <v>1</v>
      </c>
    </row>
    <row r="88" spans="1:5" x14ac:dyDescent="0.25">
      <c r="A88" t="s">
        <v>5265</v>
      </c>
      <c r="B88" t="s">
        <v>6415</v>
      </c>
      <c r="E88" t="b">
        <v>1</v>
      </c>
    </row>
    <row r="89" spans="1:5" x14ac:dyDescent="0.25">
      <c r="A89" t="s">
        <v>3493</v>
      </c>
      <c r="B89" t="s">
        <v>6416</v>
      </c>
      <c r="E89" t="b">
        <v>1</v>
      </c>
    </row>
    <row r="90" spans="1:5" x14ac:dyDescent="0.25">
      <c r="A90" t="s">
        <v>5325</v>
      </c>
      <c r="B90" t="s">
        <v>6417</v>
      </c>
      <c r="E90" t="b">
        <v>1</v>
      </c>
    </row>
    <row r="91" spans="1:5" x14ac:dyDescent="0.25">
      <c r="A91" t="s">
        <v>6418</v>
      </c>
      <c r="B91" t="s">
        <v>6419</v>
      </c>
      <c r="E91" t="b">
        <v>1</v>
      </c>
    </row>
    <row r="92" spans="1:5" x14ac:dyDescent="0.25">
      <c r="A92" t="s">
        <v>6420</v>
      </c>
      <c r="B92" t="s">
        <v>6421</v>
      </c>
      <c r="E92" t="b">
        <v>1</v>
      </c>
    </row>
    <row r="93" spans="1:5" x14ac:dyDescent="0.25">
      <c r="A93" t="s">
        <v>1521</v>
      </c>
      <c r="B93" t="s">
        <v>6422</v>
      </c>
      <c r="E93" t="b">
        <v>1</v>
      </c>
    </row>
    <row r="94" spans="1:5" x14ac:dyDescent="0.25">
      <c r="A94" t="s">
        <v>2075</v>
      </c>
      <c r="B94" t="s">
        <v>6423</v>
      </c>
      <c r="E94" t="b">
        <v>1</v>
      </c>
    </row>
    <row r="95" spans="1:5" x14ac:dyDescent="0.25">
      <c r="A95" t="s">
        <v>6424</v>
      </c>
      <c r="B95" t="s">
        <v>6425</v>
      </c>
      <c r="E95" t="b">
        <v>1</v>
      </c>
    </row>
    <row r="96" spans="1:5" x14ac:dyDescent="0.25">
      <c r="A96" t="s">
        <v>4871</v>
      </c>
      <c r="B96" t="s">
        <v>6426</v>
      </c>
      <c r="E96" t="b">
        <v>1</v>
      </c>
    </row>
    <row r="97" spans="1:5" x14ac:dyDescent="0.25">
      <c r="A97" t="s">
        <v>6427</v>
      </c>
      <c r="B97" t="s">
        <v>6428</v>
      </c>
      <c r="E97" t="b">
        <v>1</v>
      </c>
    </row>
    <row r="98" spans="1:5" x14ac:dyDescent="0.25">
      <c r="A98" t="s">
        <v>1519</v>
      </c>
      <c r="B98" t="s">
        <v>6429</v>
      </c>
      <c r="E98" t="b">
        <v>1</v>
      </c>
    </row>
    <row r="99" spans="1:5" x14ac:dyDescent="0.25">
      <c r="A99" t="s">
        <v>1063</v>
      </c>
      <c r="B99" t="s">
        <v>6430</v>
      </c>
      <c r="E99" t="b">
        <v>1</v>
      </c>
    </row>
    <row r="100" spans="1:5" x14ac:dyDescent="0.25">
      <c r="A100" t="s">
        <v>3163</v>
      </c>
      <c r="B100" t="s">
        <v>6431</v>
      </c>
      <c r="E100" t="b">
        <v>1</v>
      </c>
    </row>
    <row r="101" spans="1:5" x14ac:dyDescent="0.25">
      <c r="A101" t="s">
        <v>4823</v>
      </c>
      <c r="B101" t="s">
        <v>6432</v>
      </c>
      <c r="E101" t="b">
        <v>1</v>
      </c>
    </row>
    <row r="102" spans="1:5" x14ac:dyDescent="0.25">
      <c r="A102" t="s">
        <v>4847</v>
      </c>
      <c r="B102" t="s">
        <v>6433</v>
      </c>
      <c r="E102" t="b">
        <v>1</v>
      </c>
    </row>
    <row r="103" spans="1:5" x14ac:dyDescent="0.25">
      <c r="A103" t="s">
        <v>3087</v>
      </c>
      <c r="B103" t="s">
        <v>6434</v>
      </c>
      <c r="E103" t="b">
        <v>1</v>
      </c>
    </row>
    <row r="104" spans="1:5" x14ac:dyDescent="0.25">
      <c r="A104" t="s">
        <v>6435</v>
      </c>
      <c r="B104" t="s">
        <v>6436</v>
      </c>
      <c r="E104" t="b">
        <v>1</v>
      </c>
    </row>
    <row r="105" spans="1:5" x14ac:dyDescent="0.25">
      <c r="A105" t="s">
        <v>2907</v>
      </c>
      <c r="B105" t="s">
        <v>6437</v>
      </c>
      <c r="E105" t="b">
        <v>1</v>
      </c>
    </row>
    <row r="106" spans="1:5" x14ac:dyDescent="0.25">
      <c r="A106" t="s">
        <v>4751</v>
      </c>
      <c r="B106" t="s">
        <v>6438</v>
      </c>
      <c r="E106" t="b">
        <v>1</v>
      </c>
    </row>
    <row r="107" spans="1:5" x14ac:dyDescent="0.25">
      <c r="A107" t="s">
        <v>555</v>
      </c>
      <c r="B107" t="s">
        <v>6439</v>
      </c>
      <c r="E107" t="b">
        <v>1</v>
      </c>
    </row>
    <row r="108" spans="1:5" x14ac:dyDescent="0.25">
      <c r="A108" t="s">
        <v>4845</v>
      </c>
      <c r="B108" t="s">
        <v>6440</v>
      </c>
      <c r="E108" t="b">
        <v>1</v>
      </c>
    </row>
    <row r="109" spans="1:5" x14ac:dyDescent="0.25">
      <c r="A109" t="s">
        <v>4809</v>
      </c>
      <c r="B109" t="s">
        <v>6441</v>
      </c>
      <c r="E109" t="b">
        <v>1</v>
      </c>
    </row>
    <row r="110" spans="1:5" x14ac:dyDescent="0.25">
      <c r="A110" t="s">
        <v>627</v>
      </c>
      <c r="B110" t="s">
        <v>6442</v>
      </c>
      <c r="E110" t="b">
        <v>1</v>
      </c>
    </row>
    <row r="111" spans="1:5" x14ac:dyDescent="0.25">
      <c r="A111" t="s">
        <v>4417</v>
      </c>
      <c r="B111" t="s">
        <v>6443</v>
      </c>
      <c r="E111" t="b">
        <v>1</v>
      </c>
    </row>
    <row r="112" spans="1:5" x14ac:dyDescent="0.25">
      <c r="A112" t="s">
        <v>1163</v>
      </c>
      <c r="B112" t="s">
        <v>6444</v>
      </c>
      <c r="E112" t="b">
        <v>1</v>
      </c>
    </row>
    <row r="113" spans="1:5" x14ac:dyDescent="0.25">
      <c r="A113" t="s">
        <v>4631</v>
      </c>
      <c r="B113" t="s">
        <v>6445</v>
      </c>
      <c r="E113" t="b">
        <v>1</v>
      </c>
    </row>
    <row r="114" spans="1:5" x14ac:dyDescent="0.25">
      <c r="A114" t="s">
        <v>757</v>
      </c>
      <c r="B114" t="s">
        <v>6446</v>
      </c>
      <c r="E114" t="b">
        <v>1</v>
      </c>
    </row>
    <row r="115" spans="1:5" x14ac:dyDescent="0.25">
      <c r="A115" t="s">
        <v>3389</v>
      </c>
      <c r="B115" t="s">
        <v>6447</v>
      </c>
      <c r="E115" t="b">
        <v>1</v>
      </c>
    </row>
    <row r="116" spans="1:5" x14ac:dyDescent="0.25">
      <c r="A116" t="s">
        <v>4451</v>
      </c>
      <c r="B116" t="s">
        <v>6448</v>
      </c>
      <c r="E116" t="b">
        <v>1</v>
      </c>
    </row>
    <row r="117" spans="1:5" x14ac:dyDescent="0.25">
      <c r="A117" t="s">
        <v>3483</v>
      </c>
      <c r="B117" t="s">
        <v>6449</v>
      </c>
      <c r="E117" t="b">
        <v>1</v>
      </c>
    </row>
    <row r="118" spans="1:5" x14ac:dyDescent="0.25">
      <c r="A118" t="s">
        <v>3631</v>
      </c>
      <c r="B118" t="s">
        <v>6450</v>
      </c>
      <c r="E118" t="b">
        <v>1</v>
      </c>
    </row>
    <row r="119" spans="1:5" x14ac:dyDescent="0.25">
      <c r="A119" t="s">
        <v>2277</v>
      </c>
      <c r="B119" t="s">
        <v>6451</v>
      </c>
      <c r="E119" t="b">
        <v>1</v>
      </c>
    </row>
    <row r="120" spans="1:5" x14ac:dyDescent="0.25">
      <c r="A120" t="s">
        <v>4903</v>
      </c>
      <c r="B120" t="s">
        <v>6452</v>
      </c>
      <c r="E120" t="b">
        <v>1</v>
      </c>
    </row>
    <row r="121" spans="1:5" x14ac:dyDescent="0.25">
      <c r="A121" t="s">
        <v>2863</v>
      </c>
      <c r="B121" t="s">
        <v>6453</v>
      </c>
      <c r="E121" t="b">
        <v>1</v>
      </c>
    </row>
    <row r="122" spans="1:5" x14ac:dyDescent="0.25">
      <c r="A122" t="s">
        <v>2943</v>
      </c>
      <c r="B122" t="s">
        <v>6454</v>
      </c>
      <c r="E122" t="b">
        <v>1</v>
      </c>
    </row>
    <row r="123" spans="1:5" x14ac:dyDescent="0.25">
      <c r="A123" t="s">
        <v>6455</v>
      </c>
      <c r="B123" t="s">
        <v>6456</v>
      </c>
      <c r="E123" t="b">
        <v>1</v>
      </c>
    </row>
    <row r="124" spans="1:5" x14ac:dyDescent="0.25">
      <c r="A124" t="s">
        <v>579</v>
      </c>
      <c r="B124" t="s">
        <v>6457</v>
      </c>
      <c r="E124" t="b">
        <v>1</v>
      </c>
    </row>
    <row r="125" spans="1:5" x14ac:dyDescent="0.25">
      <c r="A125" t="s">
        <v>673</v>
      </c>
      <c r="B125" t="s">
        <v>6458</v>
      </c>
      <c r="E125" t="b">
        <v>1</v>
      </c>
    </row>
    <row r="126" spans="1:5" x14ac:dyDescent="0.25">
      <c r="A126" t="s">
        <v>3079</v>
      </c>
      <c r="B126" t="s">
        <v>6459</v>
      </c>
      <c r="E126" t="b">
        <v>1</v>
      </c>
    </row>
    <row r="127" spans="1:5" x14ac:dyDescent="0.25">
      <c r="A127" t="s">
        <v>5401</v>
      </c>
      <c r="B127" t="s">
        <v>6460</v>
      </c>
      <c r="E127" t="b">
        <v>1</v>
      </c>
    </row>
    <row r="128" spans="1:5" x14ac:dyDescent="0.25">
      <c r="A128" t="s">
        <v>1593</v>
      </c>
      <c r="B128" t="s">
        <v>6461</v>
      </c>
      <c r="E128" t="b">
        <v>1</v>
      </c>
    </row>
    <row r="129" spans="1:5" x14ac:dyDescent="0.25">
      <c r="A129" t="s">
        <v>2929</v>
      </c>
      <c r="B129" t="s">
        <v>6462</v>
      </c>
      <c r="E129" t="b">
        <v>1</v>
      </c>
    </row>
    <row r="130" spans="1:5" x14ac:dyDescent="0.25">
      <c r="A130" t="s">
        <v>1253</v>
      </c>
      <c r="B130" t="s">
        <v>6463</v>
      </c>
      <c r="E130" t="b">
        <v>1</v>
      </c>
    </row>
    <row r="131" spans="1:5" x14ac:dyDescent="0.25">
      <c r="A131" t="s">
        <v>2687</v>
      </c>
      <c r="B131" t="s">
        <v>6464</v>
      </c>
      <c r="E131" t="b">
        <v>1</v>
      </c>
    </row>
    <row r="132" spans="1:5" x14ac:dyDescent="0.25">
      <c r="A132" t="s">
        <v>4345</v>
      </c>
      <c r="B132" t="s">
        <v>6465</v>
      </c>
      <c r="E132" t="b">
        <v>1</v>
      </c>
    </row>
    <row r="133" spans="1:5" x14ac:dyDescent="0.25">
      <c r="A133" t="s">
        <v>5181</v>
      </c>
      <c r="B133" t="s">
        <v>6466</v>
      </c>
      <c r="E133" t="b">
        <v>1</v>
      </c>
    </row>
    <row r="134" spans="1:5" x14ac:dyDescent="0.25">
      <c r="A134" t="s">
        <v>2425</v>
      </c>
      <c r="B134" t="s">
        <v>6467</v>
      </c>
      <c r="E134" t="b">
        <v>1</v>
      </c>
    </row>
    <row r="135" spans="1:5" x14ac:dyDescent="0.25">
      <c r="A135" t="s">
        <v>1183</v>
      </c>
      <c r="B135" t="s">
        <v>6468</v>
      </c>
      <c r="E135" t="b">
        <v>1</v>
      </c>
    </row>
    <row r="136" spans="1:5" x14ac:dyDescent="0.25">
      <c r="A136" t="s">
        <v>1185</v>
      </c>
      <c r="B136" t="s">
        <v>6469</v>
      </c>
      <c r="E136" t="b">
        <v>1</v>
      </c>
    </row>
    <row r="137" spans="1:5" x14ac:dyDescent="0.25">
      <c r="A137" t="s">
        <v>1187</v>
      </c>
      <c r="B137" t="s">
        <v>6470</v>
      </c>
      <c r="E137" t="b">
        <v>1</v>
      </c>
    </row>
    <row r="138" spans="1:5" x14ac:dyDescent="0.25">
      <c r="A138" t="s">
        <v>3563</v>
      </c>
      <c r="B138" t="s">
        <v>6471</v>
      </c>
      <c r="E138" t="b">
        <v>1</v>
      </c>
    </row>
    <row r="139" spans="1:5" x14ac:dyDescent="0.25">
      <c r="A139" t="s">
        <v>2771</v>
      </c>
      <c r="B139" t="s">
        <v>6472</v>
      </c>
      <c r="E139" t="b">
        <v>1</v>
      </c>
    </row>
    <row r="140" spans="1:5" x14ac:dyDescent="0.25">
      <c r="A140" t="s">
        <v>4259</v>
      </c>
      <c r="B140" t="s">
        <v>6473</v>
      </c>
      <c r="E140" t="b">
        <v>1</v>
      </c>
    </row>
    <row r="141" spans="1:5" x14ac:dyDescent="0.25">
      <c r="A141" t="s">
        <v>889</v>
      </c>
      <c r="B141" t="s">
        <v>6474</v>
      </c>
      <c r="E141" t="b">
        <v>1</v>
      </c>
    </row>
    <row r="142" spans="1:5" x14ac:dyDescent="0.25">
      <c r="A142" t="s">
        <v>657</v>
      </c>
      <c r="B142" t="s">
        <v>6475</v>
      </c>
      <c r="E142" t="b">
        <v>1</v>
      </c>
    </row>
    <row r="143" spans="1:5" x14ac:dyDescent="0.25">
      <c r="A143" t="s">
        <v>4163</v>
      </c>
      <c r="B143" t="s">
        <v>6476</v>
      </c>
      <c r="E143" t="b">
        <v>1</v>
      </c>
    </row>
    <row r="144" spans="1:5" x14ac:dyDescent="0.25">
      <c r="A144" t="s">
        <v>5043</v>
      </c>
      <c r="B144" t="s">
        <v>6477</v>
      </c>
      <c r="E144" t="b">
        <v>1</v>
      </c>
    </row>
    <row r="145" spans="1:5" x14ac:dyDescent="0.25">
      <c r="A145" t="s">
        <v>685</v>
      </c>
      <c r="B145" t="s">
        <v>6478</v>
      </c>
      <c r="E145" t="b">
        <v>1</v>
      </c>
    </row>
    <row r="146" spans="1:5" x14ac:dyDescent="0.25">
      <c r="A146" t="s">
        <v>3211</v>
      </c>
      <c r="B146" t="s">
        <v>6479</v>
      </c>
      <c r="E146" t="b">
        <v>1</v>
      </c>
    </row>
    <row r="147" spans="1:5" x14ac:dyDescent="0.25">
      <c r="A147" t="s">
        <v>3791</v>
      </c>
      <c r="B147" t="s">
        <v>6480</v>
      </c>
      <c r="E147" t="b">
        <v>1</v>
      </c>
    </row>
    <row r="148" spans="1:5" x14ac:dyDescent="0.25">
      <c r="A148" t="s">
        <v>3989</v>
      </c>
      <c r="B148" t="s">
        <v>6481</v>
      </c>
      <c r="E148" t="b">
        <v>1</v>
      </c>
    </row>
    <row r="149" spans="1:5" x14ac:dyDescent="0.25">
      <c r="A149" t="s">
        <v>3321</v>
      </c>
      <c r="B149" t="s">
        <v>6482</v>
      </c>
      <c r="E149" t="b">
        <v>1</v>
      </c>
    </row>
    <row r="150" spans="1:5" x14ac:dyDescent="0.25">
      <c r="A150" t="s">
        <v>2543</v>
      </c>
      <c r="B150" t="s">
        <v>6483</v>
      </c>
      <c r="E150" t="b">
        <v>1</v>
      </c>
    </row>
    <row r="151" spans="1:5" x14ac:dyDescent="0.25">
      <c r="A151" t="s">
        <v>2459</v>
      </c>
      <c r="B151" t="s">
        <v>6484</v>
      </c>
      <c r="E151" t="b">
        <v>1</v>
      </c>
    </row>
    <row r="152" spans="1:5" x14ac:dyDescent="0.25">
      <c r="A152" t="s">
        <v>477</v>
      </c>
      <c r="B152" t="s">
        <v>6485</v>
      </c>
      <c r="E152" t="b">
        <v>1</v>
      </c>
    </row>
    <row r="153" spans="1:5" x14ac:dyDescent="0.25">
      <c r="A153" t="s">
        <v>1007</v>
      </c>
      <c r="B153" t="s">
        <v>6486</v>
      </c>
      <c r="E153" t="b">
        <v>1</v>
      </c>
    </row>
    <row r="154" spans="1:5" x14ac:dyDescent="0.25">
      <c r="A154" t="s">
        <v>5690</v>
      </c>
      <c r="B154" t="s">
        <v>5836</v>
      </c>
      <c r="E154" t="b">
        <v>1</v>
      </c>
    </row>
    <row r="155" spans="1:5" x14ac:dyDescent="0.25">
      <c r="A155" t="s">
        <v>5692</v>
      </c>
      <c r="B155" t="s">
        <v>5837</v>
      </c>
      <c r="E155" t="b">
        <v>1</v>
      </c>
    </row>
    <row r="156" spans="1:5" x14ac:dyDescent="0.25">
      <c r="A156" t="s">
        <v>6561</v>
      </c>
      <c r="B156" t="s">
        <v>6562</v>
      </c>
      <c r="E156" t="b">
        <v>1</v>
      </c>
    </row>
    <row r="157" spans="1:5" x14ac:dyDescent="0.25">
      <c r="A157" t="s">
        <v>6563</v>
      </c>
      <c r="B157" t="s">
        <v>6564</v>
      </c>
      <c r="E157" t="b">
        <v>1</v>
      </c>
    </row>
    <row r="158" spans="1:5" x14ac:dyDescent="0.25">
      <c r="A158" t="s">
        <v>6565</v>
      </c>
      <c r="B158" t="s">
        <v>6566</v>
      </c>
      <c r="E158" t="b">
        <v>1</v>
      </c>
    </row>
    <row r="159" spans="1:5" x14ac:dyDescent="0.25">
      <c r="A159" t="s">
        <v>6567</v>
      </c>
      <c r="B159" t="s">
        <v>6568</v>
      </c>
      <c r="E159" t="b">
        <v>1</v>
      </c>
    </row>
    <row r="160" spans="1:5" x14ac:dyDescent="0.25">
      <c r="A160" t="s">
        <v>6569</v>
      </c>
      <c r="B160" t="s">
        <v>6570</v>
      </c>
      <c r="E160" t="b">
        <v>1</v>
      </c>
    </row>
    <row r="161" spans="1:5" x14ac:dyDescent="0.25">
      <c r="A161" t="s">
        <v>6571</v>
      </c>
      <c r="B161" t="s">
        <v>6572</v>
      </c>
      <c r="E161" t="b">
        <v>1</v>
      </c>
    </row>
    <row r="162" spans="1:5" x14ac:dyDescent="0.25">
      <c r="A162" t="s">
        <v>6573</v>
      </c>
      <c r="B162" t="s">
        <v>6574</v>
      </c>
      <c r="E162" t="b">
        <v>1</v>
      </c>
    </row>
    <row r="163" spans="1:5" x14ac:dyDescent="0.25">
      <c r="A163" t="s">
        <v>6575</v>
      </c>
      <c r="B163" t="s">
        <v>6576</v>
      </c>
      <c r="E163" t="b">
        <v>1</v>
      </c>
    </row>
    <row r="164" spans="1:5" x14ac:dyDescent="0.25">
      <c r="A164" t="s">
        <v>6577</v>
      </c>
      <c r="B164" t="s">
        <v>6578</v>
      </c>
      <c r="E164" t="b">
        <v>1</v>
      </c>
    </row>
    <row r="165" spans="1:5" x14ac:dyDescent="0.25">
      <c r="A165" t="s">
        <v>6579</v>
      </c>
      <c r="B165" t="s">
        <v>6580</v>
      </c>
      <c r="E165" t="b">
        <v>1</v>
      </c>
    </row>
    <row r="166" spans="1:5" x14ac:dyDescent="0.25">
      <c r="A166" t="s">
        <v>6581</v>
      </c>
      <c r="B166" t="s">
        <v>6582</v>
      </c>
      <c r="E166" t="b">
        <v>1</v>
      </c>
    </row>
    <row r="167" spans="1:5" x14ac:dyDescent="0.25">
      <c r="A167" t="s">
        <v>6583</v>
      </c>
      <c r="B167" t="s">
        <v>6584</v>
      </c>
      <c r="E167" t="b">
        <v>1</v>
      </c>
    </row>
    <row r="168" spans="1:5" x14ac:dyDescent="0.25">
      <c r="A168" t="s">
        <v>6585</v>
      </c>
      <c r="B168" t="s">
        <v>6586</v>
      </c>
      <c r="E168" t="b">
        <v>1</v>
      </c>
    </row>
    <row r="169" spans="1:5" x14ac:dyDescent="0.25">
      <c r="A169" t="s">
        <v>5838</v>
      </c>
      <c r="B169" t="s">
        <v>5839</v>
      </c>
      <c r="E169" t="b">
        <v>1</v>
      </c>
    </row>
    <row r="170" spans="1:5" x14ac:dyDescent="0.25">
      <c r="A170" t="s">
        <v>5840</v>
      </c>
      <c r="B170" t="s">
        <v>5841</v>
      </c>
      <c r="E170" t="b">
        <v>1</v>
      </c>
    </row>
    <row r="171" spans="1:5" x14ac:dyDescent="0.25">
      <c r="A171" t="s">
        <v>1307</v>
      </c>
      <c r="B171" t="s">
        <v>5842</v>
      </c>
      <c r="E171" t="b">
        <v>1</v>
      </c>
    </row>
    <row r="172" spans="1:5" x14ac:dyDescent="0.25">
      <c r="A172" t="s">
        <v>5843</v>
      </c>
      <c r="B172" t="s">
        <v>5844</v>
      </c>
      <c r="E172" t="b">
        <v>1</v>
      </c>
    </row>
    <row r="173" spans="1:5" x14ac:dyDescent="0.25">
      <c r="A173" t="s">
        <v>5379</v>
      </c>
      <c r="B173" t="s">
        <v>5844</v>
      </c>
      <c r="E173" t="b">
        <v>1</v>
      </c>
    </row>
    <row r="174" spans="1:5" x14ac:dyDescent="0.25">
      <c r="A174" t="s">
        <v>5845</v>
      </c>
      <c r="B174" t="s">
        <v>5846</v>
      </c>
      <c r="E174" t="b">
        <v>1</v>
      </c>
    </row>
    <row r="175" spans="1:5" x14ac:dyDescent="0.25">
      <c r="A175" t="s">
        <v>5847</v>
      </c>
      <c r="B175" t="s">
        <v>5848</v>
      </c>
      <c r="E175" t="b">
        <v>1</v>
      </c>
    </row>
    <row r="176" spans="1:5" x14ac:dyDescent="0.25">
      <c r="A176" t="s">
        <v>5849</v>
      </c>
      <c r="B176" t="s">
        <v>5850</v>
      </c>
      <c r="E176" t="b">
        <v>1</v>
      </c>
    </row>
    <row r="177" spans="1:5" x14ac:dyDescent="0.25">
      <c r="A177" t="s">
        <v>1049</v>
      </c>
      <c r="B177" t="s">
        <v>6661</v>
      </c>
      <c r="E177" t="b">
        <v>1</v>
      </c>
    </row>
    <row r="178" spans="1:5" x14ac:dyDescent="0.25">
      <c r="A178" t="s">
        <v>4573</v>
      </c>
      <c r="B178" t="s">
        <v>6662</v>
      </c>
      <c r="E178" t="b">
        <v>1</v>
      </c>
    </row>
    <row r="179" spans="1:5" x14ac:dyDescent="0.25">
      <c r="A179" t="s">
        <v>3369</v>
      </c>
      <c r="B179" t="s">
        <v>6487</v>
      </c>
      <c r="E179" t="b">
        <v>1</v>
      </c>
    </row>
    <row r="180" spans="1:5" x14ac:dyDescent="0.25">
      <c r="A180" t="s">
        <v>967</v>
      </c>
      <c r="B180" t="s">
        <v>6488</v>
      </c>
      <c r="E180" t="b">
        <v>1</v>
      </c>
    </row>
    <row r="181" spans="1:5" x14ac:dyDescent="0.25">
      <c r="A181" t="s">
        <v>4327</v>
      </c>
      <c r="B181" t="s">
        <v>6489</v>
      </c>
      <c r="E181" t="b">
        <v>1</v>
      </c>
    </row>
    <row r="182" spans="1:5" x14ac:dyDescent="0.25">
      <c r="A182" t="s">
        <v>5011</v>
      </c>
      <c r="B182" t="s">
        <v>6490</v>
      </c>
      <c r="E182" t="b">
        <v>1</v>
      </c>
    </row>
    <row r="183" spans="1:5" x14ac:dyDescent="0.25">
      <c r="A183" t="s">
        <v>1057</v>
      </c>
      <c r="B183" t="s">
        <v>6491</v>
      </c>
      <c r="E183" t="b">
        <v>1</v>
      </c>
    </row>
    <row r="184" spans="1:5" x14ac:dyDescent="0.25">
      <c r="A184" t="s">
        <v>1963</v>
      </c>
      <c r="B184" t="s">
        <v>6492</v>
      </c>
      <c r="E184" t="b">
        <v>1</v>
      </c>
    </row>
    <row r="185" spans="1:5" x14ac:dyDescent="0.25">
      <c r="A185" t="s">
        <v>2241</v>
      </c>
      <c r="B185" t="s">
        <v>6493</v>
      </c>
      <c r="E185" t="b">
        <v>1</v>
      </c>
    </row>
    <row r="186" spans="1:5" x14ac:dyDescent="0.25">
      <c r="A186" t="s">
        <v>2961</v>
      </c>
      <c r="B186" t="s">
        <v>6494</v>
      </c>
      <c r="E186" t="b">
        <v>1</v>
      </c>
    </row>
    <row r="187" spans="1:5" x14ac:dyDescent="0.25">
      <c r="A187" t="s">
        <v>425</v>
      </c>
      <c r="B187" t="s">
        <v>6495</v>
      </c>
      <c r="E187" t="b">
        <v>1</v>
      </c>
    </row>
    <row r="188" spans="1:5" x14ac:dyDescent="0.25">
      <c r="A188" t="s">
        <v>3515</v>
      </c>
      <c r="B188" t="s">
        <v>6496</v>
      </c>
      <c r="E188" t="b">
        <v>1</v>
      </c>
    </row>
    <row r="189" spans="1:5" x14ac:dyDescent="0.25">
      <c r="A189" t="s">
        <v>4293</v>
      </c>
      <c r="B189" t="s">
        <v>6497</v>
      </c>
      <c r="E189" t="b">
        <v>1</v>
      </c>
    </row>
    <row r="190" spans="1:5" x14ac:dyDescent="0.25">
      <c r="A190" t="s">
        <v>2773</v>
      </c>
      <c r="B190" t="s">
        <v>6498</v>
      </c>
      <c r="E190" t="b">
        <v>1</v>
      </c>
    </row>
    <row r="191" spans="1:5" x14ac:dyDescent="0.25">
      <c r="A191" t="s">
        <v>5373</v>
      </c>
      <c r="B191" t="s">
        <v>6499</v>
      </c>
      <c r="E191" t="b">
        <v>1</v>
      </c>
    </row>
    <row r="192" spans="1:5" x14ac:dyDescent="0.25">
      <c r="A192" t="s">
        <v>325</v>
      </c>
      <c r="B192" t="s">
        <v>6500</v>
      </c>
      <c r="E192" t="b">
        <v>1</v>
      </c>
    </row>
    <row r="193" spans="1:5" x14ac:dyDescent="0.25">
      <c r="A193" t="s">
        <v>4197</v>
      </c>
      <c r="B193" t="s">
        <v>6501</v>
      </c>
      <c r="E193" t="b">
        <v>1</v>
      </c>
    </row>
    <row r="194" spans="1:5" x14ac:dyDescent="0.25">
      <c r="A194" t="s">
        <v>4785</v>
      </c>
      <c r="B194" t="s">
        <v>6502</v>
      </c>
      <c r="E194" t="b">
        <v>1</v>
      </c>
    </row>
    <row r="195" spans="1:5" x14ac:dyDescent="0.25">
      <c r="A195" t="s">
        <v>1695</v>
      </c>
      <c r="B195" t="s">
        <v>6503</v>
      </c>
      <c r="E195" t="b">
        <v>1</v>
      </c>
    </row>
    <row r="196" spans="1:5" x14ac:dyDescent="0.25">
      <c r="A196" t="s">
        <v>2661</v>
      </c>
      <c r="B196" t="s">
        <v>6504</v>
      </c>
      <c r="E196" t="b">
        <v>1</v>
      </c>
    </row>
    <row r="197" spans="1:5" x14ac:dyDescent="0.25">
      <c r="A197" t="s">
        <v>6505</v>
      </c>
      <c r="B197" t="s">
        <v>6506</v>
      </c>
      <c r="E197" t="b">
        <v>1</v>
      </c>
    </row>
    <row r="198" spans="1:5" x14ac:dyDescent="0.25">
      <c r="A198" t="s">
        <v>6507</v>
      </c>
      <c r="B198" t="s">
        <v>6508</v>
      </c>
      <c r="E198" t="b">
        <v>1</v>
      </c>
    </row>
    <row r="199" spans="1:5" x14ac:dyDescent="0.25">
      <c r="A199" t="s">
        <v>2885</v>
      </c>
      <c r="B199" t="s">
        <v>6509</v>
      </c>
      <c r="E199" t="b">
        <v>1</v>
      </c>
    </row>
    <row r="200" spans="1:5" x14ac:dyDescent="0.25">
      <c r="A200" t="s">
        <v>6510</v>
      </c>
      <c r="B200" t="s">
        <v>6511</v>
      </c>
      <c r="E200" t="b">
        <v>1</v>
      </c>
    </row>
    <row r="201" spans="1:5" x14ac:dyDescent="0.25">
      <c r="A201" t="s">
        <v>6512</v>
      </c>
      <c r="B201" t="s">
        <v>6513</v>
      </c>
      <c r="E201" t="b">
        <v>1</v>
      </c>
    </row>
    <row r="202" spans="1:5" x14ac:dyDescent="0.25">
      <c r="A202" t="s">
        <v>4379</v>
      </c>
      <c r="B202" t="s">
        <v>6514</v>
      </c>
      <c r="E202" t="b">
        <v>1</v>
      </c>
    </row>
    <row r="203" spans="1:5" x14ac:dyDescent="0.25">
      <c r="A203" t="s">
        <v>2127</v>
      </c>
      <c r="B203" t="s">
        <v>6515</v>
      </c>
      <c r="E203" t="b">
        <v>1</v>
      </c>
    </row>
    <row r="204" spans="1:5" x14ac:dyDescent="0.25">
      <c r="A204" t="s">
        <v>6516</v>
      </c>
      <c r="B204" t="s">
        <v>6517</v>
      </c>
      <c r="E204" t="b">
        <v>1</v>
      </c>
    </row>
    <row r="205" spans="1:5" x14ac:dyDescent="0.25">
      <c r="A205" t="s">
        <v>811</v>
      </c>
      <c r="B205" t="s">
        <v>6518</v>
      </c>
      <c r="E205" t="b">
        <v>1</v>
      </c>
    </row>
    <row r="206" spans="1:5" x14ac:dyDescent="0.25">
      <c r="A206" t="s">
        <v>4195</v>
      </c>
      <c r="B206" t="s">
        <v>6519</v>
      </c>
      <c r="E206" t="b">
        <v>1</v>
      </c>
    </row>
    <row r="207" spans="1:5" x14ac:dyDescent="0.25">
      <c r="A207" t="s">
        <v>4933</v>
      </c>
      <c r="B207" t="s">
        <v>6520</v>
      </c>
      <c r="E207" t="b">
        <v>1</v>
      </c>
    </row>
    <row r="208" spans="1:5" x14ac:dyDescent="0.25">
      <c r="A208" t="s">
        <v>4929</v>
      </c>
      <c r="B208" t="s">
        <v>6521</v>
      </c>
      <c r="E208" t="b">
        <v>1</v>
      </c>
    </row>
    <row r="209" spans="1:5" x14ac:dyDescent="0.25">
      <c r="A209" t="s">
        <v>5851</v>
      </c>
      <c r="B209" t="s">
        <v>5852</v>
      </c>
      <c r="E209" t="b">
        <v>1</v>
      </c>
    </row>
    <row r="210" spans="1:5" x14ac:dyDescent="0.25">
      <c r="A210" t="s">
        <v>5853</v>
      </c>
      <c r="B210" t="s">
        <v>5854</v>
      </c>
      <c r="E210" t="b">
        <v>1</v>
      </c>
    </row>
    <row r="211" spans="1:5" x14ac:dyDescent="0.25">
      <c r="A211" t="s">
        <v>427</v>
      </c>
      <c r="B211" t="s">
        <v>5855</v>
      </c>
      <c r="E211" t="b">
        <v>1</v>
      </c>
    </row>
    <row r="212" spans="1:5" x14ac:dyDescent="0.25">
      <c r="A212" t="s">
        <v>2265</v>
      </c>
      <c r="B212" t="s">
        <v>5856</v>
      </c>
      <c r="E212" t="b">
        <v>1</v>
      </c>
    </row>
    <row r="213" spans="1:5" x14ac:dyDescent="0.25">
      <c r="A213" t="s">
        <v>5857</v>
      </c>
      <c r="B213" t="s">
        <v>5858</v>
      </c>
      <c r="E213" t="b">
        <v>1</v>
      </c>
    </row>
    <row r="214" spans="1:5" x14ac:dyDescent="0.25">
      <c r="A214" t="s">
        <v>3319</v>
      </c>
      <c r="B214" t="s">
        <v>5859</v>
      </c>
      <c r="E214" t="b">
        <v>1</v>
      </c>
    </row>
    <row r="215" spans="1:5" x14ac:dyDescent="0.25">
      <c r="A215" t="s">
        <v>5295</v>
      </c>
      <c r="B215" t="s">
        <v>5860</v>
      </c>
      <c r="E215" t="b">
        <v>1</v>
      </c>
    </row>
    <row r="216" spans="1:5" x14ac:dyDescent="0.25">
      <c r="A216" t="s">
        <v>3885</v>
      </c>
      <c r="B216" t="s">
        <v>5861</v>
      </c>
      <c r="E216" t="b">
        <v>1</v>
      </c>
    </row>
    <row r="217" spans="1:5" x14ac:dyDescent="0.25">
      <c r="A217" t="s">
        <v>3793</v>
      </c>
      <c r="B217" t="s">
        <v>5862</v>
      </c>
      <c r="E217" t="b">
        <v>1</v>
      </c>
    </row>
    <row r="218" spans="1:5" x14ac:dyDescent="0.25">
      <c r="A218" t="s">
        <v>1787</v>
      </c>
      <c r="B218" t="s">
        <v>5865</v>
      </c>
      <c r="E218" t="b">
        <v>1</v>
      </c>
    </row>
    <row r="219" spans="1:5" x14ac:dyDescent="0.25">
      <c r="A219" t="s">
        <v>5702</v>
      </c>
      <c r="B219" t="s">
        <v>5863</v>
      </c>
      <c r="E219" t="b">
        <v>1</v>
      </c>
    </row>
    <row r="220" spans="1:5" x14ac:dyDescent="0.25">
      <c r="A220" t="s">
        <v>5700</v>
      </c>
      <c r="B220" t="s">
        <v>5864</v>
      </c>
      <c r="E220" t="b">
        <v>1</v>
      </c>
    </row>
    <row r="221" spans="1:5" x14ac:dyDescent="0.25">
      <c r="A221" t="s">
        <v>5866</v>
      </c>
      <c r="B221" t="s">
        <v>5867</v>
      </c>
      <c r="E221" t="b">
        <v>1</v>
      </c>
    </row>
    <row r="222" spans="1:5" x14ac:dyDescent="0.25">
      <c r="A222" t="s">
        <v>5868</v>
      </c>
      <c r="B222" t="s">
        <v>5869</v>
      </c>
      <c r="E222" t="b">
        <v>1</v>
      </c>
    </row>
    <row r="223" spans="1:5" x14ac:dyDescent="0.25">
      <c r="A223" t="s">
        <v>5287</v>
      </c>
      <c r="B223" t="s">
        <v>5870</v>
      </c>
      <c r="E223" t="b">
        <v>1</v>
      </c>
    </row>
    <row r="224" spans="1:5" x14ac:dyDescent="0.25">
      <c r="A224" t="s">
        <v>3249</v>
      </c>
      <c r="B224" t="s">
        <v>5871</v>
      </c>
      <c r="E224" t="b">
        <v>1</v>
      </c>
    </row>
    <row r="225" spans="1:5" x14ac:dyDescent="0.25">
      <c r="A225" t="s">
        <v>3021</v>
      </c>
      <c r="B225" t="s">
        <v>5872</v>
      </c>
      <c r="E225" t="b">
        <v>1</v>
      </c>
    </row>
    <row r="226" spans="1:5" x14ac:dyDescent="0.25">
      <c r="A226" t="s">
        <v>4821</v>
      </c>
      <c r="B226" t="s">
        <v>5873</v>
      </c>
      <c r="E226" t="b">
        <v>1</v>
      </c>
    </row>
    <row r="227" spans="1:5" x14ac:dyDescent="0.25">
      <c r="A227" t="s">
        <v>5874</v>
      </c>
      <c r="B227" t="s">
        <v>5875</v>
      </c>
      <c r="E227" t="b">
        <v>1</v>
      </c>
    </row>
    <row r="228" spans="1:5" x14ac:dyDescent="0.25">
      <c r="A228" t="s">
        <v>1557</v>
      </c>
      <c r="B228" t="s">
        <v>6634</v>
      </c>
      <c r="E228" t="b">
        <v>1</v>
      </c>
    </row>
    <row r="229" spans="1:5" x14ac:dyDescent="0.25">
      <c r="A229" t="s">
        <v>4299</v>
      </c>
      <c r="B229" t="s">
        <v>5876</v>
      </c>
      <c r="E229" t="b">
        <v>1</v>
      </c>
    </row>
    <row r="230" spans="1:5" x14ac:dyDescent="0.25">
      <c r="A230" t="s">
        <v>5625</v>
      </c>
      <c r="B230" t="s">
        <v>5877</v>
      </c>
      <c r="E230" t="b">
        <v>1</v>
      </c>
    </row>
    <row r="231" spans="1:5" x14ac:dyDescent="0.25">
      <c r="A231" t="s">
        <v>5706</v>
      </c>
      <c r="B231" t="s">
        <v>5878</v>
      </c>
      <c r="E231" t="b">
        <v>1</v>
      </c>
    </row>
    <row r="232" spans="1:5" x14ac:dyDescent="0.25">
      <c r="A232" t="s">
        <v>4949</v>
      </c>
      <c r="B232" t="s">
        <v>5889</v>
      </c>
      <c r="E232" t="b">
        <v>1</v>
      </c>
    </row>
    <row r="233" spans="1:5" x14ac:dyDescent="0.25">
      <c r="A233" t="s">
        <v>4819</v>
      </c>
      <c r="B233" t="s">
        <v>5890</v>
      </c>
      <c r="E233" t="b">
        <v>1</v>
      </c>
    </row>
    <row r="234" spans="1:5" x14ac:dyDescent="0.25">
      <c r="A234" t="s">
        <v>5883</v>
      </c>
      <c r="B234" t="s">
        <v>5884</v>
      </c>
      <c r="E234" t="b">
        <v>1</v>
      </c>
    </row>
    <row r="235" spans="1:5" x14ac:dyDescent="0.25">
      <c r="A235" t="s">
        <v>5879</v>
      </c>
      <c r="B235" t="s">
        <v>5880</v>
      </c>
      <c r="E235" t="b">
        <v>1</v>
      </c>
    </row>
    <row r="236" spans="1:5" x14ac:dyDescent="0.25">
      <c r="A236" t="s">
        <v>5881</v>
      </c>
      <c r="B236" t="s">
        <v>5882</v>
      </c>
      <c r="E236" t="b">
        <v>1</v>
      </c>
    </row>
    <row r="237" spans="1:5" x14ac:dyDescent="0.25">
      <c r="A237" t="s">
        <v>5885</v>
      </c>
      <c r="B237" t="s">
        <v>5886</v>
      </c>
      <c r="E237" t="b">
        <v>1</v>
      </c>
    </row>
    <row r="238" spans="1:5" x14ac:dyDescent="0.25">
      <c r="A238" t="s">
        <v>5887</v>
      </c>
      <c r="B238" t="s">
        <v>5888</v>
      </c>
      <c r="E238" t="b">
        <v>1</v>
      </c>
    </row>
    <row r="239" spans="1:5" x14ac:dyDescent="0.25">
      <c r="A239" t="s">
        <v>6304</v>
      </c>
      <c r="B239" t="s">
        <v>6305</v>
      </c>
      <c r="E239" t="b">
        <v>1</v>
      </c>
    </row>
    <row r="240" spans="1:5" x14ac:dyDescent="0.25">
      <c r="A240" t="s">
        <v>4633</v>
      </c>
      <c r="B240" t="s">
        <v>5891</v>
      </c>
      <c r="E240" t="b">
        <v>1</v>
      </c>
    </row>
    <row r="241" spans="1:5" x14ac:dyDescent="0.25">
      <c r="A241" t="s">
        <v>5708</v>
      </c>
      <c r="B241" t="s">
        <v>5892</v>
      </c>
      <c r="E241" t="b">
        <v>1</v>
      </c>
    </row>
    <row r="242" spans="1:5" x14ac:dyDescent="0.25">
      <c r="A242" t="s">
        <v>1897</v>
      </c>
      <c r="B242" t="s">
        <v>5893</v>
      </c>
      <c r="E242" t="b">
        <v>1</v>
      </c>
    </row>
    <row r="243" spans="1:5" x14ac:dyDescent="0.25">
      <c r="A243" t="s">
        <v>5710</v>
      </c>
      <c r="B243" t="s">
        <v>5894</v>
      </c>
      <c r="E243" t="b">
        <v>1</v>
      </c>
    </row>
    <row r="244" spans="1:5" x14ac:dyDescent="0.25">
      <c r="A244" t="s">
        <v>5712</v>
      </c>
      <c r="B244" t="s">
        <v>5895</v>
      </c>
      <c r="E244" t="b">
        <v>1</v>
      </c>
    </row>
    <row r="245" spans="1:5" x14ac:dyDescent="0.25">
      <c r="A245" t="s">
        <v>5752</v>
      </c>
      <c r="B245" t="s">
        <v>6299</v>
      </c>
      <c r="E245" t="b">
        <v>1</v>
      </c>
    </row>
    <row r="246" spans="1:5" x14ac:dyDescent="0.25">
      <c r="A246" t="s">
        <v>5714</v>
      </c>
      <c r="B246" t="s">
        <v>6300</v>
      </c>
      <c r="E246" t="b">
        <v>1</v>
      </c>
    </row>
    <row r="247" spans="1:5" x14ac:dyDescent="0.25">
      <c r="A247" t="s">
        <v>5755</v>
      </c>
      <c r="B247" t="s">
        <v>6301</v>
      </c>
      <c r="E247" t="b">
        <v>1</v>
      </c>
    </row>
    <row r="248" spans="1:5" x14ac:dyDescent="0.25">
      <c r="A248" t="s">
        <v>6677</v>
      </c>
      <c r="B248" t="s">
        <v>6678</v>
      </c>
      <c r="E248" t="b">
        <v>1</v>
      </c>
    </row>
    <row r="249" spans="1:5" x14ac:dyDescent="0.25">
      <c r="A249" t="s">
        <v>6675</v>
      </c>
      <c r="B249" t="s">
        <v>6676</v>
      </c>
      <c r="E249" t="b">
        <v>1</v>
      </c>
    </row>
    <row r="250" spans="1:5" x14ac:dyDescent="0.25">
      <c r="A250" t="s">
        <v>3701</v>
      </c>
      <c r="B250" t="s">
        <v>6302</v>
      </c>
      <c r="E250" t="b">
        <v>1</v>
      </c>
    </row>
    <row r="251" spans="1:5" x14ac:dyDescent="0.25">
      <c r="A251" t="s">
        <v>5093</v>
      </c>
      <c r="B251" t="s">
        <v>6303</v>
      </c>
      <c r="E251" t="b">
        <v>1</v>
      </c>
    </row>
    <row r="252" spans="1:5" x14ac:dyDescent="0.25">
      <c r="A252" t="s">
        <v>5627</v>
      </c>
      <c r="B252" t="s">
        <v>5896</v>
      </c>
      <c r="E252" t="b">
        <v>1</v>
      </c>
    </row>
    <row r="253" spans="1:5" x14ac:dyDescent="0.25">
      <c r="A253" t="s">
        <v>6635</v>
      </c>
      <c r="B253" t="s">
        <v>6636</v>
      </c>
      <c r="E253" t="b">
        <v>1</v>
      </c>
    </row>
    <row r="254" spans="1:5" x14ac:dyDescent="0.25">
      <c r="A254" t="s">
        <v>6637</v>
      </c>
      <c r="B254" t="s">
        <v>6638</v>
      </c>
      <c r="E254" t="b">
        <v>1</v>
      </c>
    </row>
    <row r="255" spans="1:5" x14ac:dyDescent="0.25">
      <c r="A255" t="s">
        <v>6669</v>
      </c>
      <c r="B255" t="s">
        <v>6670</v>
      </c>
      <c r="E255" t="b">
        <v>1</v>
      </c>
    </row>
    <row r="256" spans="1:5" x14ac:dyDescent="0.25">
      <c r="A256" t="s">
        <v>2131</v>
      </c>
      <c r="B256" t="s">
        <v>6522</v>
      </c>
      <c r="E256" t="b">
        <v>1</v>
      </c>
    </row>
    <row r="257" spans="1:5" x14ac:dyDescent="0.25">
      <c r="A257" t="s">
        <v>5279</v>
      </c>
      <c r="B257" t="s">
        <v>6523</v>
      </c>
      <c r="E257" t="b">
        <v>1</v>
      </c>
    </row>
    <row r="258" spans="1:5" x14ac:dyDescent="0.25">
      <c r="A258" t="s">
        <v>5281</v>
      </c>
      <c r="B258" t="s">
        <v>6524</v>
      </c>
      <c r="E258" t="b">
        <v>1</v>
      </c>
    </row>
    <row r="259" spans="1:5" x14ac:dyDescent="0.25">
      <c r="A259" t="s">
        <v>5137</v>
      </c>
      <c r="B259" t="s">
        <v>6525</v>
      </c>
      <c r="E259" t="b">
        <v>1</v>
      </c>
    </row>
    <row r="260" spans="1:5" x14ac:dyDescent="0.25">
      <c r="A260" t="s">
        <v>1285</v>
      </c>
      <c r="B260" t="s">
        <v>6526</v>
      </c>
      <c r="E260" t="b">
        <v>1</v>
      </c>
    </row>
    <row r="261" spans="1:5" x14ac:dyDescent="0.25">
      <c r="A261" t="s">
        <v>4309</v>
      </c>
      <c r="B261" t="s">
        <v>6527</v>
      </c>
      <c r="E261" t="b">
        <v>1</v>
      </c>
    </row>
    <row r="262" spans="1:5" x14ac:dyDescent="0.25">
      <c r="A262" t="s">
        <v>4541</v>
      </c>
      <c r="B262" t="s">
        <v>5897</v>
      </c>
      <c r="E262" t="b">
        <v>1</v>
      </c>
    </row>
    <row r="263" spans="1:5" x14ac:dyDescent="0.25">
      <c r="A263" t="s">
        <v>2655</v>
      </c>
      <c r="B263" t="s">
        <v>5898</v>
      </c>
      <c r="E263" t="b">
        <v>1</v>
      </c>
    </row>
    <row r="264" spans="1:5" x14ac:dyDescent="0.25">
      <c r="A264" t="s">
        <v>5899</v>
      </c>
      <c r="B264" t="s">
        <v>5900</v>
      </c>
      <c r="E264" t="b">
        <v>1</v>
      </c>
    </row>
    <row r="265" spans="1:5" x14ac:dyDescent="0.25">
      <c r="A265" t="s">
        <v>847</v>
      </c>
      <c r="B265" t="s">
        <v>5901</v>
      </c>
      <c r="E265" t="b">
        <v>1</v>
      </c>
    </row>
    <row r="266" spans="1:5" x14ac:dyDescent="0.25">
      <c r="A266" t="s">
        <v>5902</v>
      </c>
      <c r="B266" t="s">
        <v>5903</v>
      </c>
      <c r="E266" t="b">
        <v>1</v>
      </c>
    </row>
    <row r="267" spans="1:5" x14ac:dyDescent="0.25">
      <c r="A267" t="s">
        <v>4213</v>
      </c>
      <c r="B267" t="s">
        <v>5904</v>
      </c>
      <c r="E267" t="b">
        <v>1</v>
      </c>
    </row>
    <row r="268" spans="1:5" x14ac:dyDescent="0.25">
      <c r="A268" t="s">
        <v>4975</v>
      </c>
      <c r="B268" t="s">
        <v>5905</v>
      </c>
      <c r="E268" t="b">
        <v>1</v>
      </c>
    </row>
    <row r="269" spans="1:5" x14ac:dyDescent="0.25">
      <c r="A269" t="s">
        <v>3983</v>
      </c>
      <c r="B269" t="s">
        <v>5906</v>
      </c>
      <c r="E269" t="b">
        <v>1</v>
      </c>
    </row>
    <row r="270" spans="1:5" x14ac:dyDescent="0.25">
      <c r="A270" t="s">
        <v>5907</v>
      </c>
      <c r="B270" t="s">
        <v>5908</v>
      </c>
      <c r="E270" t="b">
        <v>1</v>
      </c>
    </row>
    <row r="271" spans="1:5" x14ac:dyDescent="0.25">
      <c r="A271" t="s">
        <v>2359</v>
      </c>
      <c r="B271" t="s">
        <v>5909</v>
      </c>
      <c r="E271" t="b">
        <v>1</v>
      </c>
    </row>
    <row r="272" spans="1:5" x14ac:dyDescent="0.25">
      <c r="A272" t="s">
        <v>1161</v>
      </c>
      <c r="B272" t="s">
        <v>5910</v>
      </c>
      <c r="E272" t="b">
        <v>1</v>
      </c>
    </row>
    <row r="273" spans="1:5" x14ac:dyDescent="0.25">
      <c r="A273" t="s">
        <v>1487</v>
      </c>
      <c r="B273" t="s">
        <v>5911</v>
      </c>
      <c r="E273" t="b">
        <v>1</v>
      </c>
    </row>
    <row r="274" spans="1:5" x14ac:dyDescent="0.25">
      <c r="A274" t="s">
        <v>1335</v>
      </c>
      <c r="B274" t="s">
        <v>5912</v>
      </c>
      <c r="E274" t="b">
        <v>1</v>
      </c>
    </row>
    <row r="275" spans="1:5" x14ac:dyDescent="0.25">
      <c r="A275" t="s">
        <v>4003</v>
      </c>
      <c r="B275" t="s">
        <v>5913</v>
      </c>
      <c r="E275" t="b">
        <v>1</v>
      </c>
    </row>
    <row r="276" spans="1:5" x14ac:dyDescent="0.25">
      <c r="A276" t="s">
        <v>4265</v>
      </c>
      <c r="B276" t="s">
        <v>5914</v>
      </c>
      <c r="E276" t="b">
        <v>1</v>
      </c>
    </row>
    <row r="277" spans="1:5" x14ac:dyDescent="0.25">
      <c r="A277" t="s">
        <v>6665</v>
      </c>
      <c r="B277" t="s">
        <v>6666</v>
      </c>
      <c r="E277" t="b">
        <v>1</v>
      </c>
    </row>
    <row r="278" spans="1:5" x14ac:dyDescent="0.25">
      <c r="A278" t="s">
        <v>6667</v>
      </c>
      <c r="B278" t="s">
        <v>6668</v>
      </c>
      <c r="E278" t="b">
        <v>1</v>
      </c>
    </row>
    <row r="279" spans="1:5" x14ac:dyDescent="0.25">
      <c r="A279" t="s">
        <v>5684</v>
      </c>
      <c r="B279" t="s">
        <v>5915</v>
      </c>
      <c r="E279" t="b">
        <v>1</v>
      </c>
    </row>
    <row r="280" spans="1:5" x14ac:dyDescent="0.25">
      <c r="A280" t="s">
        <v>6528</v>
      </c>
      <c r="B280" t="s">
        <v>6529</v>
      </c>
      <c r="E280" t="b">
        <v>1</v>
      </c>
    </row>
    <row r="281" spans="1:5" x14ac:dyDescent="0.25">
      <c r="A281" t="s">
        <v>4869</v>
      </c>
      <c r="B281" t="s">
        <v>6530</v>
      </c>
      <c r="E281" t="b">
        <v>1</v>
      </c>
    </row>
    <row r="282" spans="1:5" x14ac:dyDescent="0.25">
      <c r="A282" t="s">
        <v>945</v>
      </c>
      <c r="B282" t="s">
        <v>6531</v>
      </c>
      <c r="E282" t="b">
        <v>1</v>
      </c>
    </row>
    <row r="283" spans="1:5" x14ac:dyDescent="0.25">
      <c r="A283" t="s">
        <v>5457</v>
      </c>
      <c r="B283" t="s">
        <v>6532</v>
      </c>
      <c r="E283" t="b">
        <v>1</v>
      </c>
    </row>
    <row r="284" spans="1:5" x14ac:dyDescent="0.25">
      <c r="A284" t="s">
        <v>5459</v>
      </c>
      <c r="B284" t="s">
        <v>6533</v>
      </c>
      <c r="E284" t="b">
        <v>1</v>
      </c>
    </row>
    <row r="285" spans="1:5" x14ac:dyDescent="0.25">
      <c r="A285" t="s">
        <v>6534</v>
      </c>
      <c r="B285" t="s">
        <v>6535</v>
      </c>
      <c r="E285" t="b">
        <v>1</v>
      </c>
    </row>
    <row r="286" spans="1:5" x14ac:dyDescent="0.25">
      <c r="A286" t="s">
        <v>5926</v>
      </c>
      <c r="B286" t="s">
        <v>5927</v>
      </c>
      <c r="E286" t="b">
        <v>1</v>
      </c>
    </row>
    <row r="287" spans="1:5" x14ac:dyDescent="0.25">
      <c r="A287" t="s">
        <v>5928</v>
      </c>
      <c r="B287" t="s">
        <v>5929</v>
      </c>
      <c r="E287" t="b">
        <v>1</v>
      </c>
    </row>
    <row r="288" spans="1:5" x14ac:dyDescent="0.25">
      <c r="A288" t="s">
        <v>5930</v>
      </c>
      <c r="B288" t="s">
        <v>5931</v>
      </c>
      <c r="E288" t="b">
        <v>1</v>
      </c>
    </row>
    <row r="289" spans="1:5" x14ac:dyDescent="0.25">
      <c r="A289" t="s">
        <v>5932</v>
      </c>
      <c r="B289" t="s">
        <v>5933</v>
      </c>
      <c r="E289" t="b">
        <v>1</v>
      </c>
    </row>
    <row r="290" spans="1:5" x14ac:dyDescent="0.25">
      <c r="A290" t="s">
        <v>1991</v>
      </c>
      <c r="B290" t="s">
        <v>5934</v>
      </c>
      <c r="E290" t="b">
        <v>1</v>
      </c>
    </row>
    <row r="291" spans="1:5" x14ac:dyDescent="0.25">
      <c r="A291" t="s">
        <v>5935</v>
      </c>
      <c r="B291" t="s">
        <v>5936</v>
      </c>
      <c r="E291" t="b">
        <v>1</v>
      </c>
    </row>
    <row r="292" spans="1:5" x14ac:dyDescent="0.25">
      <c r="A292" t="s">
        <v>5937</v>
      </c>
      <c r="B292" t="s">
        <v>5938</v>
      </c>
      <c r="E292" t="b">
        <v>1</v>
      </c>
    </row>
    <row r="293" spans="1:5" x14ac:dyDescent="0.25">
      <c r="A293" t="s">
        <v>5939</v>
      </c>
      <c r="B293" t="s">
        <v>5940</v>
      </c>
      <c r="E293" t="b">
        <v>1</v>
      </c>
    </row>
    <row r="294" spans="1:5" x14ac:dyDescent="0.25">
      <c r="A294" t="s">
        <v>5941</v>
      </c>
      <c r="B294" t="s">
        <v>5942</v>
      </c>
      <c r="E294" t="b">
        <v>1</v>
      </c>
    </row>
    <row r="295" spans="1:5" x14ac:dyDescent="0.25">
      <c r="A295" t="s">
        <v>5943</v>
      </c>
      <c r="B295" t="s">
        <v>5944</v>
      </c>
      <c r="E295" t="b">
        <v>1</v>
      </c>
    </row>
    <row r="296" spans="1:5" x14ac:dyDescent="0.25">
      <c r="A296" t="s">
        <v>5945</v>
      </c>
      <c r="B296" t="s">
        <v>5946</v>
      </c>
      <c r="E296" t="b">
        <v>1</v>
      </c>
    </row>
    <row r="297" spans="1:5" x14ac:dyDescent="0.25">
      <c r="A297" t="s">
        <v>4205</v>
      </c>
      <c r="B297" t="s">
        <v>5947</v>
      </c>
      <c r="E297" t="b">
        <v>1</v>
      </c>
    </row>
    <row r="298" spans="1:5" x14ac:dyDescent="0.25">
      <c r="A298" t="s">
        <v>5948</v>
      </c>
      <c r="B298" t="s">
        <v>5949</v>
      </c>
      <c r="E298" t="b">
        <v>1</v>
      </c>
    </row>
    <row r="299" spans="1:5" x14ac:dyDescent="0.25">
      <c r="A299" t="s">
        <v>5950</v>
      </c>
      <c r="B299" t="s">
        <v>5951</v>
      </c>
      <c r="E299" t="b">
        <v>1</v>
      </c>
    </row>
    <row r="300" spans="1:5" x14ac:dyDescent="0.25">
      <c r="A300" t="s">
        <v>5952</v>
      </c>
      <c r="B300" t="s">
        <v>5953</v>
      </c>
      <c r="E300" t="b">
        <v>1</v>
      </c>
    </row>
    <row r="301" spans="1:5" x14ac:dyDescent="0.25">
      <c r="A301" t="s">
        <v>5954</v>
      </c>
      <c r="B301" t="s">
        <v>5955</v>
      </c>
      <c r="E301" t="b">
        <v>1</v>
      </c>
    </row>
    <row r="302" spans="1:5" x14ac:dyDescent="0.25">
      <c r="A302" t="s">
        <v>5956</v>
      </c>
      <c r="B302" t="s">
        <v>5957</v>
      </c>
      <c r="E302" t="b">
        <v>1</v>
      </c>
    </row>
    <row r="303" spans="1:5" x14ac:dyDescent="0.25">
      <c r="A303" t="s">
        <v>5958</v>
      </c>
      <c r="B303" t="s">
        <v>5959</v>
      </c>
      <c r="E303" t="b">
        <v>1</v>
      </c>
    </row>
    <row r="304" spans="1:5" x14ac:dyDescent="0.25">
      <c r="A304" t="s">
        <v>5960</v>
      </c>
      <c r="B304" t="s">
        <v>5961</v>
      </c>
      <c r="E304" t="b">
        <v>1</v>
      </c>
    </row>
    <row r="305" spans="1:5" x14ac:dyDescent="0.25">
      <c r="A305" t="s">
        <v>4849</v>
      </c>
      <c r="B305" t="s">
        <v>5962</v>
      </c>
      <c r="E305" t="b">
        <v>1</v>
      </c>
    </row>
    <row r="306" spans="1:5" x14ac:dyDescent="0.25">
      <c r="A306" t="s">
        <v>5963</v>
      </c>
      <c r="B306" t="s">
        <v>5964</v>
      </c>
      <c r="E306" t="b">
        <v>1</v>
      </c>
    </row>
    <row r="307" spans="1:5" x14ac:dyDescent="0.25">
      <c r="A307" t="s">
        <v>5965</v>
      </c>
      <c r="B307" t="s">
        <v>5966</v>
      </c>
      <c r="E307" t="b">
        <v>1</v>
      </c>
    </row>
    <row r="308" spans="1:5" x14ac:dyDescent="0.25">
      <c r="A308" t="s">
        <v>5967</v>
      </c>
      <c r="B308" t="s">
        <v>5968</v>
      </c>
      <c r="E308" t="b">
        <v>1</v>
      </c>
    </row>
    <row r="309" spans="1:5" x14ac:dyDescent="0.25">
      <c r="A309" t="s">
        <v>5969</v>
      </c>
      <c r="B309" t="s">
        <v>5970</v>
      </c>
      <c r="E309" t="b">
        <v>1</v>
      </c>
    </row>
    <row r="310" spans="1:5" x14ac:dyDescent="0.25">
      <c r="A310" t="s">
        <v>5971</v>
      </c>
      <c r="B310" t="s">
        <v>5972</v>
      </c>
      <c r="E310" t="b">
        <v>1</v>
      </c>
    </row>
    <row r="311" spans="1:5" x14ac:dyDescent="0.25">
      <c r="A311" t="s">
        <v>5973</v>
      </c>
      <c r="B311" t="s">
        <v>5974</v>
      </c>
      <c r="E311" t="b">
        <v>1</v>
      </c>
    </row>
    <row r="312" spans="1:5" x14ac:dyDescent="0.25">
      <c r="A312" t="s">
        <v>3429</v>
      </c>
      <c r="B312" t="s">
        <v>5975</v>
      </c>
      <c r="E312" t="b">
        <v>1</v>
      </c>
    </row>
    <row r="313" spans="1:5" x14ac:dyDescent="0.25">
      <c r="A313" t="s">
        <v>5976</v>
      </c>
      <c r="B313" t="s">
        <v>5977</v>
      </c>
      <c r="E313" t="b">
        <v>1</v>
      </c>
    </row>
    <row r="314" spans="1:5" x14ac:dyDescent="0.25">
      <c r="A314" t="s">
        <v>5978</v>
      </c>
      <c r="B314" t="s">
        <v>5979</v>
      </c>
      <c r="E314" t="b">
        <v>1</v>
      </c>
    </row>
    <row r="315" spans="1:5" x14ac:dyDescent="0.25">
      <c r="A315" t="s">
        <v>5980</v>
      </c>
      <c r="B315" t="s">
        <v>5981</v>
      </c>
      <c r="E315" t="b">
        <v>1</v>
      </c>
    </row>
    <row r="316" spans="1:5" x14ac:dyDescent="0.25">
      <c r="A316" t="s">
        <v>5982</v>
      </c>
      <c r="B316" t="s">
        <v>5983</v>
      </c>
      <c r="E316" t="b">
        <v>1</v>
      </c>
    </row>
    <row r="317" spans="1:5" x14ac:dyDescent="0.25">
      <c r="A317" t="s">
        <v>5984</v>
      </c>
      <c r="B317" t="s">
        <v>5985</v>
      </c>
      <c r="E317" t="b">
        <v>1</v>
      </c>
    </row>
    <row r="318" spans="1:5" x14ac:dyDescent="0.25">
      <c r="A318" t="s">
        <v>5986</v>
      </c>
      <c r="B318" t="s">
        <v>5987</v>
      </c>
      <c r="E318" t="b">
        <v>1</v>
      </c>
    </row>
    <row r="319" spans="1:5" x14ac:dyDescent="0.25">
      <c r="A319" t="s">
        <v>5988</v>
      </c>
      <c r="B319" t="s">
        <v>5989</v>
      </c>
      <c r="E319" t="b">
        <v>1</v>
      </c>
    </row>
    <row r="320" spans="1:5" x14ac:dyDescent="0.25">
      <c r="A320" t="s">
        <v>4349</v>
      </c>
      <c r="B320" t="s">
        <v>5990</v>
      </c>
      <c r="E320" t="b">
        <v>1</v>
      </c>
    </row>
    <row r="321" spans="1:5" x14ac:dyDescent="0.25">
      <c r="A321" t="s">
        <v>1989</v>
      </c>
      <c r="B321" t="s">
        <v>5991</v>
      </c>
      <c r="E321" t="b">
        <v>1</v>
      </c>
    </row>
    <row r="322" spans="1:5" x14ac:dyDescent="0.25">
      <c r="A322" t="s">
        <v>5992</v>
      </c>
      <c r="B322" t="s">
        <v>5993</v>
      </c>
      <c r="E322" t="b">
        <v>1</v>
      </c>
    </row>
    <row r="323" spans="1:5" x14ac:dyDescent="0.25">
      <c r="A323" t="s">
        <v>5994</v>
      </c>
      <c r="B323" t="s">
        <v>5995</v>
      </c>
      <c r="E323" t="b">
        <v>1</v>
      </c>
    </row>
    <row r="324" spans="1:5" x14ac:dyDescent="0.25">
      <c r="A324" t="s">
        <v>2737</v>
      </c>
      <c r="B324" t="s">
        <v>5996</v>
      </c>
      <c r="E324" t="b">
        <v>1</v>
      </c>
    </row>
    <row r="325" spans="1:5" x14ac:dyDescent="0.25">
      <c r="A325" t="s">
        <v>5997</v>
      </c>
      <c r="B325" t="s">
        <v>5998</v>
      </c>
      <c r="E325" t="b">
        <v>1</v>
      </c>
    </row>
    <row r="326" spans="1:5" x14ac:dyDescent="0.25">
      <c r="A326" t="s">
        <v>5999</v>
      </c>
      <c r="B326" t="s">
        <v>6000</v>
      </c>
      <c r="E326" t="b">
        <v>1</v>
      </c>
    </row>
    <row r="327" spans="1:5" x14ac:dyDescent="0.25">
      <c r="A327" t="s">
        <v>6001</v>
      </c>
      <c r="B327" t="s">
        <v>6002</v>
      </c>
      <c r="E327" t="b">
        <v>1</v>
      </c>
    </row>
    <row r="328" spans="1:5" x14ac:dyDescent="0.25">
      <c r="A328" t="s">
        <v>6003</v>
      </c>
      <c r="B328" t="s">
        <v>6004</v>
      </c>
      <c r="E328" t="b">
        <v>1</v>
      </c>
    </row>
    <row r="329" spans="1:5" x14ac:dyDescent="0.25">
      <c r="A329" t="s">
        <v>6005</v>
      </c>
      <c r="B329" t="s">
        <v>6006</v>
      </c>
      <c r="E329" t="b">
        <v>1</v>
      </c>
    </row>
    <row r="330" spans="1:5" x14ac:dyDescent="0.25">
      <c r="A330" t="s">
        <v>1145</v>
      </c>
      <c r="B330" t="s">
        <v>5916</v>
      </c>
      <c r="E330" t="b">
        <v>1</v>
      </c>
    </row>
    <row r="331" spans="1:5" x14ac:dyDescent="0.25">
      <c r="A331" t="s">
        <v>1433</v>
      </c>
      <c r="B331" t="s">
        <v>5917</v>
      </c>
      <c r="E331" t="b">
        <v>1</v>
      </c>
    </row>
    <row r="332" spans="1:5" x14ac:dyDescent="0.25">
      <c r="A332" t="s">
        <v>5918</v>
      </c>
      <c r="B332" t="s">
        <v>5919</v>
      </c>
      <c r="E332" t="b">
        <v>1</v>
      </c>
    </row>
    <row r="333" spans="1:5" x14ac:dyDescent="0.25">
      <c r="A333" t="s">
        <v>5769</v>
      </c>
      <c r="B333" t="s">
        <v>5920</v>
      </c>
      <c r="E333" t="b">
        <v>1</v>
      </c>
    </row>
    <row r="334" spans="1:5" x14ac:dyDescent="0.25">
      <c r="A334" t="s">
        <v>6641</v>
      </c>
      <c r="B334" t="s">
        <v>6642</v>
      </c>
      <c r="E334" t="b">
        <v>1</v>
      </c>
    </row>
    <row r="335" spans="1:5" x14ac:dyDescent="0.25">
      <c r="A335" t="s">
        <v>6639</v>
      </c>
      <c r="B335" t="s">
        <v>6640</v>
      </c>
      <c r="E335" t="b">
        <v>1</v>
      </c>
    </row>
    <row r="336" spans="1:5" x14ac:dyDescent="0.25">
      <c r="A336" t="s">
        <v>1005</v>
      </c>
      <c r="B336" t="s">
        <v>5921</v>
      </c>
      <c r="E336" t="b">
        <v>1</v>
      </c>
    </row>
    <row r="337" spans="1:5" x14ac:dyDescent="0.25">
      <c r="A337" t="s">
        <v>433</v>
      </c>
      <c r="B337" t="s">
        <v>5922</v>
      </c>
      <c r="E337" t="b">
        <v>1</v>
      </c>
    </row>
    <row r="338" spans="1:5" x14ac:dyDescent="0.25">
      <c r="A338" t="s">
        <v>3371</v>
      </c>
      <c r="B338" t="s">
        <v>5923</v>
      </c>
      <c r="E338" t="b">
        <v>1</v>
      </c>
    </row>
    <row r="339" spans="1:5" x14ac:dyDescent="0.25">
      <c r="A339" t="s">
        <v>2665</v>
      </c>
      <c r="B339" t="s">
        <v>5924</v>
      </c>
      <c r="E339" t="b">
        <v>1</v>
      </c>
    </row>
    <row r="340" spans="1:5" x14ac:dyDescent="0.25">
      <c r="A340" t="s">
        <v>5399</v>
      </c>
      <c r="B340" t="s">
        <v>5925</v>
      </c>
      <c r="E340" t="b">
        <v>1</v>
      </c>
    </row>
    <row r="341" spans="1:5" x14ac:dyDescent="0.25">
      <c r="A341" t="s">
        <v>6679</v>
      </c>
      <c r="B341" t="s">
        <v>6680</v>
      </c>
      <c r="E341" t="b">
        <v>1</v>
      </c>
    </row>
    <row r="342" spans="1:5" x14ac:dyDescent="0.25">
      <c r="A342" t="s">
        <v>5688</v>
      </c>
      <c r="B342" t="s">
        <v>6007</v>
      </c>
      <c r="E342" t="b">
        <v>1</v>
      </c>
    </row>
    <row r="343" spans="1:5" x14ac:dyDescent="0.25">
      <c r="A343" t="s">
        <v>5686</v>
      </c>
      <c r="B343" t="s">
        <v>6008</v>
      </c>
      <c r="E343" t="b">
        <v>1</v>
      </c>
    </row>
    <row r="344" spans="1:5" x14ac:dyDescent="0.25">
      <c r="A344" t="s">
        <v>6663</v>
      </c>
      <c r="B344" t="s">
        <v>6664</v>
      </c>
      <c r="E344" t="b">
        <v>1</v>
      </c>
    </row>
    <row r="345" spans="1:5" x14ac:dyDescent="0.25">
      <c r="A345" t="s">
        <v>5621</v>
      </c>
      <c r="B345" t="s">
        <v>6009</v>
      </c>
      <c r="E345" t="b">
        <v>1</v>
      </c>
    </row>
    <row r="346" spans="1:5" x14ac:dyDescent="0.25">
      <c r="A346" t="s">
        <v>5678</v>
      </c>
      <c r="B346" t="s">
        <v>6010</v>
      </c>
      <c r="E346" t="b">
        <v>1</v>
      </c>
    </row>
    <row r="347" spans="1:5" x14ac:dyDescent="0.25">
      <c r="A347" t="s">
        <v>5682</v>
      </c>
      <c r="B347" t="s">
        <v>6011</v>
      </c>
      <c r="E347" t="b">
        <v>1</v>
      </c>
    </row>
    <row r="348" spans="1:5" x14ac:dyDescent="0.25">
      <c r="A348" t="s">
        <v>5676</v>
      </c>
      <c r="B348" t="s">
        <v>6012</v>
      </c>
      <c r="E348" t="b">
        <v>1</v>
      </c>
    </row>
    <row r="349" spans="1:5" x14ac:dyDescent="0.25">
      <c r="A349" t="s">
        <v>5680</v>
      </c>
      <c r="B349" t="s">
        <v>6013</v>
      </c>
      <c r="E349" t="b">
        <v>1</v>
      </c>
    </row>
    <row r="350" spans="1:5" x14ac:dyDescent="0.25">
      <c r="A350" t="s">
        <v>5619</v>
      </c>
      <c r="B350" t="s">
        <v>6014</v>
      </c>
      <c r="E350" t="b">
        <v>1</v>
      </c>
    </row>
    <row r="351" spans="1:5" x14ac:dyDescent="0.25">
      <c r="A351" t="s">
        <v>5615</v>
      </c>
      <c r="B351" t="s">
        <v>6015</v>
      </c>
      <c r="E351" t="b">
        <v>1</v>
      </c>
    </row>
    <row r="352" spans="1:5" x14ac:dyDescent="0.25">
      <c r="A352" t="s">
        <v>6536</v>
      </c>
      <c r="B352" t="s">
        <v>6537</v>
      </c>
      <c r="E352" t="b">
        <v>1</v>
      </c>
    </row>
    <row r="353" spans="1:5" x14ac:dyDescent="0.25">
      <c r="A353" t="s">
        <v>6538</v>
      </c>
      <c r="B353" t="s">
        <v>6539</v>
      </c>
      <c r="E353" t="b">
        <v>1</v>
      </c>
    </row>
    <row r="354" spans="1:5" x14ac:dyDescent="0.25">
      <c r="A354" t="s">
        <v>6540</v>
      </c>
      <c r="B354" t="s">
        <v>6541</v>
      </c>
      <c r="E354" t="b">
        <v>1</v>
      </c>
    </row>
    <row r="355" spans="1:5" x14ac:dyDescent="0.25">
      <c r="A355" t="s">
        <v>6542</v>
      </c>
      <c r="B355" t="s">
        <v>6543</v>
      </c>
      <c r="E355" t="b">
        <v>1</v>
      </c>
    </row>
    <row r="356" spans="1:5" x14ac:dyDescent="0.25">
      <c r="A356" t="s">
        <v>6544</v>
      </c>
      <c r="B356" t="s">
        <v>6545</v>
      </c>
      <c r="E356" t="b">
        <v>1</v>
      </c>
    </row>
    <row r="357" spans="1:5" x14ac:dyDescent="0.25">
      <c r="A357" t="s">
        <v>6546</v>
      </c>
      <c r="B357" t="s">
        <v>6547</v>
      </c>
      <c r="E357" t="b">
        <v>1</v>
      </c>
    </row>
    <row r="358" spans="1:5" x14ac:dyDescent="0.25">
      <c r="A358" t="s">
        <v>5449</v>
      </c>
      <c r="B358" t="s">
        <v>6037</v>
      </c>
      <c r="E358" t="b">
        <v>1</v>
      </c>
    </row>
    <row r="359" spans="1:5" x14ac:dyDescent="0.25">
      <c r="A359" t="s">
        <v>2795</v>
      </c>
      <c r="B359" t="s">
        <v>6038</v>
      </c>
      <c r="E359" t="b">
        <v>1</v>
      </c>
    </row>
    <row r="360" spans="1:5" x14ac:dyDescent="0.25">
      <c r="A360" t="s">
        <v>4283</v>
      </c>
      <c r="B360" t="s">
        <v>6039</v>
      </c>
      <c r="E360" t="b">
        <v>1</v>
      </c>
    </row>
    <row r="361" spans="1:5" x14ac:dyDescent="0.25">
      <c r="A361" t="s">
        <v>6040</v>
      </c>
      <c r="B361" t="s">
        <v>6041</v>
      </c>
      <c r="E361" t="b">
        <v>1</v>
      </c>
    </row>
    <row r="362" spans="1:5" x14ac:dyDescent="0.25">
      <c r="A362" t="s">
        <v>2633</v>
      </c>
      <c r="B362" t="s">
        <v>6042</v>
      </c>
      <c r="E362" t="b">
        <v>1</v>
      </c>
    </row>
    <row r="363" spans="1:5" x14ac:dyDescent="0.25">
      <c r="A363" t="s">
        <v>4217</v>
      </c>
      <c r="B363" t="s">
        <v>6043</v>
      </c>
      <c r="E363" t="b">
        <v>1</v>
      </c>
    </row>
    <row r="364" spans="1:5" x14ac:dyDescent="0.25">
      <c r="A364" t="s">
        <v>6044</v>
      </c>
      <c r="B364" t="s">
        <v>6045</v>
      </c>
      <c r="E364" t="b">
        <v>1</v>
      </c>
    </row>
    <row r="365" spans="1:5" x14ac:dyDescent="0.25">
      <c r="A365" t="s">
        <v>6046</v>
      </c>
      <c r="B365" t="s">
        <v>6047</v>
      </c>
      <c r="E365" t="b">
        <v>1</v>
      </c>
    </row>
    <row r="366" spans="1:5" x14ac:dyDescent="0.25">
      <c r="A366" t="s">
        <v>6048</v>
      </c>
      <c r="B366" t="s">
        <v>6049</v>
      </c>
      <c r="E366" t="b">
        <v>1</v>
      </c>
    </row>
    <row r="367" spans="1:5" x14ac:dyDescent="0.25">
      <c r="A367" t="s">
        <v>411</v>
      </c>
      <c r="B367" t="s">
        <v>6050</v>
      </c>
      <c r="E367" t="b">
        <v>1</v>
      </c>
    </row>
    <row r="368" spans="1:5" x14ac:dyDescent="0.25">
      <c r="A368" t="s">
        <v>6016</v>
      </c>
      <c r="B368" t="s">
        <v>6017</v>
      </c>
      <c r="E368" t="b">
        <v>1</v>
      </c>
    </row>
    <row r="369" spans="1:5" x14ac:dyDescent="0.25">
      <c r="A369" t="s">
        <v>4275</v>
      </c>
      <c r="B369" t="s">
        <v>6306</v>
      </c>
      <c r="E369" t="b">
        <v>1</v>
      </c>
    </row>
    <row r="370" spans="1:5" x14ac:dyDescent="0.25">
      <c r="A370" t="s">
        <v>6018</v>
      </c>
      <c r="B370" t="s">
        <v>6019</v>
      </c>
      <c r="E370" t="b">
        <v>1</v>
      </c>
    </row>
    <row r="371" spans="1:5" x14ac:dyDescent="0.25">
      <c r="A371" t="s">
        <v>2147</v>
      </c>
      <c r="B371" t="s">
        <v>6020</v>
      </c>
      <c r="E371" t="b">
        <v>1</v>
      </c>
    </row>
    <row r="372" spans="1:5" x14ac:dyDescent="0.25">
      <c r="A372" t="s">
        <v>6021</v>
      </c>
      <c r="B372" t="s">
        <v>6022</v>
      </c>
      <c r="E372" t="b">
        <v>1</v>
      </c>
    </row>
    <row r="373" spans="1:5" x14ac:dyDescent="0.25">
      <c r="A373" t="s">
        <v>6023</v>
      </c>
      <c r="B373" t="s">
        <v>6024</v>
      </c>
      <c r="E373" t="b">
        <v>1</v>
      </c>
    </row>
    <row r="374" spans="1:5" x14ac:dyDescent="0.25">
      <c r="A374" t="s">
        <v>837</v>
      </c>
      <c r="B374" t="s">
        <v>6025</v>
      </c>
      <c r="E374" t="b">
        <v>1</v>
      </c>
    </row>
    <row r="375" spans="1:5" x14ac:dyDescent="0.25">
      <c r="A375" t="s">
        <v>839</v>
      </c>
      <c r="B375" t="s">
        <v>6026</v>
      </c>
      <c r="E375" t="b">
        <v>1</v>
      </c>
    </row>
    <row r="376" spans="1:5" x14ac:dyDescent="0.25">
      <c r="A376" t="s">
        <v>6643</v>
      </c>
      <c r="B376" t="s">
        <v>6644</v>
      </c>
      <c r="E376" t="b">
        <v>1</v>
      </c>
    </row>
    <row r="377" spans="1:5" x14ac:dyDescent="0.25">
      <c r="A377" t="s">
        <v>6027</v>
      </c>
      <c r="B377" t="s">
        <v>6028</v>
      </c>
      <c r="E377" t="b">
        <v>1</v>
      </c>
    </row>
    <row r="378" spans="1:5" x14ac:dyDescent="0.25">
      <c r="A378" t="s">
        <v>6029</v>
      </c>
      <c r="B378" t="s">
        <v>6030</v>
      </c>
      <c r="E378" t="b">
        <v>1</v>
      </c>
    </row>
    <row r="379" spans="1:5" x14ac:dyDescent="0.25">
      <c r="A379" t="s">
        <v>6031</v>
      </c>
      <c r="B379" t="s">
        <v>6032</v>
      </c>
      <c r="E379" t="b">
        <v>1</v>
      </c>
    </row>
    <row r="380" spans="1:5" x14ac:dyDescent="0.25">
      <c r="A380" t="s">
        <v>6033</v>
      </c>
      <c r="B380" t="s">
        <v>6034</v>
      </c>
      <c r="E380" t="b">
        <v>1</v>
      </c>
    </row>
    <row r="381" spans="1:5" x14ac:dyDescent="0.25">
      <c r="A381" t="s">
        <v>6035</v>
      </c>
      <c r="B381" t="s">
        <v>6036</v>
      </c>
      <c r="E381" t="b">
        <v>1</v>
      </c>
    </row>
    <row r="382" spans="1:5" x14ac:dyDescent="0.25">
      <c r="A382" t="s">
        <v>6681</v>
      </c>
      <c r="B382" t="s">
        <v>6682</v>
      </c>
      <c r="E382" t="b">
        <v>1</v>
      </c>
    </row>
    <row r="383" spans="1:5" x14ac:dyDescent="0.25">
      <c r="A383" t="s">
        <v>5696</v>
      </c>
      <c r="B383" t="s">
        <v>6101</v>
      </c>
      <c r="E383" t="b">
        <v>1</v>
      </c>
    </row>
    <row r="384" spans="1:5" x14ac:dyDescent="0.25">
      <c r="A384" t="s">
        <v>5694</v>
      </c>
      <c r="B384" t="s">
        <v>6102</v>
      </c>
      <c r="E384" t="b">
        <v>1</v>
      </c>
    </row>
    <row r="385" spans="1:5" x14ac:dyDescent="0.25">
      <c r="A385" t="s">
        <v>5698</v>
      </c>
      <c r="B385" t="s">
        <v>6103</v>
      </c>
      <c r="E385" t="b">
        <v>1</v>
      </c>
    </row>
    <row r="386" spans="1:5" x14ac:dyDescent="0.25">
      <c r="A386" t="s">
        <v>6673</v>
      </c>
      <c r="B386" t="s">
        <v>6674</v>
      </c>
      <c r="E386" t="b">
        <v>1</v>
      </c>
    </row>
    <row r="387" spans="1:5" x14ac:dyDescent="0.25">
      <c r="A387" t="s">
        <v>2419</v>
      </c>
      <c r="B387" t="s">
        <v>6131</v>
      </c>
      <c r="E387" t="b">
        <v>1</v>
      </c>
    </row>
    <row r="388" spans="1:5" x14ac:dyDescent="0.25">
      <c r="A388" t="s">
        <v>6645</v>
      </c>
      <c r="B388" t="s">
        <v>6646</v>
      </c>
      <c r="E388" t="b">
        <v>1</v>
      </c>
    </row>
    <row r="389" spans="1:5" x14ac:dyDescent="0.25">
      <c r="A389" t="s">
        <v>843</v>
      </c>
      <c r="B389" t="s">
        <v>6104</v>
      </c>
      <c r="E389" t="b">
        <v>1</v>
      </c>
    </row>
    <row r="390" spans="1:5" x14ac:dyDescent="0.25">
      <c r="A390" t="s">
        <v>6105</v>
      </c>
      <c r="B390" t="s">
        <v>6106</v>
      </c>
      <c r="E390" t="b">
        <v>1</v>
      </c>
    </row>
    <row r="391" spans="1:5" x14ac:dyDescent="0.25">
      <c r="A391" t="s">
        <v>6107</v>
      </c>
      <c r="B391" t="s">
        <v>6108</v>
      </c>
      <c r="E391" t="b">
        <v>1</v>
      </c>
    </row>
    <row r="392" spans="1:5" x14ac:dyDescent="0.25">
      <c r="A392" t="s">
        <v>6109</v>
      </c>
      <c r="B392" t="s">
        <v>6110</v>
      </c>
      <c r="E392" t="b">
        <v>1</v>
      </c>
    </row>
    <row r="393" spans="1:5" x14ac:dyDescent="0.25">
      <c r="A393" t="s">
        <v>6111</v>
      </c>
      <c r="B393" t="s">
        <v>6112</v>
      </c>
      <c r="E393" t="b">
        <v>1</v>
      </c>
    </row>
    <row r="394" spans="1:5" x14ac:dyDescent="0.25">
      <c r="A394" t="s">
        <v>6113</v>
      </c>
      <c r="B394" t="s">
        <v>6114</v>
      </c>
      <c r="E394" t="b">
        <v>1</v>
      </c>
    </row>
    <row r="395" spans="1:5" x14ac:dyDescent="0.25">
      <c r="A395" t="s">
        <v>6115</v>
      </c>
      <c r="B395" t="s">
        <v>6116</v>
      </c>
      <c r="E395" t="b">
        <v>1</v>
      </c>
    </row>
    <row r="396" spans="1:5" x14ac:dyDescent="0.25">
      <c r="A396" t="s">
        <v>6117</v>
      </c>
      <c r="B396" t="s">
        <v>6118</v>
      </c>
      <c r="E396" t="b">
        <v>1</v>
      </c>
    </row>
    <row r="397" spans="1:5" x14ac:dyDescent="0.25">
      <c r="A397" t="s">
        <v>6119</v>
      </c>
      <c r="B397" t="s">
        <v>6120</v>
      </c>
      <c r="E397" t="b">
        <v>1</v>
      </c>
    </row>
    <row r="398" spans="1:5" x14ac:dyDescent="0.25">
      <c r="A398" t="s">
        <v>6121</v>
      </c>
      <c r="B398" t="s">
        <v>6122</v>
      </c>
      <c r="E398" t="b">
        <v>1</v>
      </c>
    </row>
    <row r="399" spans="1:5" x14ac:dyDescent="0.25">
      <c r="A399" t="s">
        <v>6123</v>
      </c>
      <c r="B399" t="s">
        <v>6124</v>
      </c>
      <c r="E399" t="b">
        <v>1</v>
      </c>
    </row>
    <row r="400" spans="1:5" x14ac:dyDescent="0.25">
      <c r="A400" t="s">
        <v>6125</v>
      </c>
      <c r="B400" t="s">
        <v>6126</v>
      </c>
      <c r="E400" t="b">
        <v>1</v>
      </c>
    </row>
    <row r="401" spans="1:5" x14ac:dyDescent="0.25">
      <c r="A401" t="s">
        <v>6127</v>
      </c>
      <c r="B401" t="s">
        <v>6128</v>
      </c>
      <c r="E401" t="b">
        <v>1</v>
      </c>
    </row>
    <row r="402" spans="1:5" x14ac:dyDescent="0.25">
      <c r="A402" t="s">
        <v>6129</v>
      </c>
      <c r="B402" t="s">
        <v>6130</v>
      </c>
      <c r="E402" t="b">
        <v>1</v>
      </c>
    </row>
    <row r="403" spans="1:5" x14ac:dyDescent="0.25">
      <c r="A403" t="s">
        <v>6051</v>
      </c>
      <c r="B403" t="s">
        <v>6052</v>
      </c>
      <c r="E403" t="b">
        <v>1</v>
      </c>
    </row>
    <row r="404" spans="1:5" x14ac:dyDescent="0.25">
      <c r="A404" t="s">
        <v>6053</v>
      </c>
      <c r="B404" t="s">
        <v>6054</v>
      </c>
      <c r="E404" t="b">
        <v>1</v>
      </c>
    </row>
    <row r="405" spans="1:5" x14ac:dyDescent="0.25">
      <c r="A405" t="s">
        <v>6055</v>
      </c>
      <c r="B405" t="s">
        <v>6056</v>
      </c>
      <c r="E405" t="b">
        <v>1</v>
      </c>
    </row>
    <row r="406" spans="1:5" x14ac:dyDescent="0.25">
      <c r="A406" t="s">
        <v>6057</v>
      </c>
      <c r="B406" t="s">
        <v>6058</v>
      </c>
      <c r="E406" t="b">
        <v>1</v>
      </c>
    </row>
    <row r="407" spans="1:5" x14ac:dyDescent="0.25">
      <c r="A407" t="s">
        <v>6059</v>
      </c>
      <c r="B407" t="s">
        <v>6060</v>
      </c>
      <c r="E407" t="b">
        <v>1</v>
      </c>
    </row>
    <row r="408" spans="1:5" x14ac:dyDescent="0.25">
      <c r="A408" t="s">
        <v>6061</v>
      </c>
      <c r="B408" t="s">
        <v>6062</v>
      </c>
      <c r="E408" t="b">
        <v>1</v>
      </c>
    </row>
    <row r="409" spans="1:5" x14ac:dyDescent="0.25">
      <c r="A409" t="s">
        <v>6063</v>
      </c>
      <c r="B409" t="s">
        <v>6064</v>
      </c>
      <c r="E409" t="b">
        <v>1</v>
      </c>
    </row>
    <row r="410" spans="1:5" x14ac:dyDescent="0.25">
      <c r="A410" t="s">
        <v>6065</v>
      </c>
      <c r="B410" t="s">
        <v>6066</v>
      </c>
      <c r="E410" t="b">
        <v>1</v>
      </c>
    </row>
    <row r="411" spans="1:5" x14ac:dyDescent="0.25">
      <c r="A411" t="s">
        <v>6067</v>
      </c>
      <c r="B411" t="s">
        <v>6068</v>
      </c>
      <c r="E411" t="b">
        <v>1</v>
      </c>
    </row>
    <row r="412" spans="1:5" x14ac:dyDescent="0.25">
      <c r="A412" t="s">
        <v>6069</v>
      </c>
      <c r="B412" t="s">
        <v>6070</v>
      </c>
      <c r="E412" t="b">
        <v>1</v>
      </c>
    </row>
    <row r="413" spans="1:5" x14ac:dyDescent="0.25">
      <c r="A413" t="s">
        <v>6071</v>
      </c>
      <c r="B413" t="s">
        <v>6072</v>
      </c>
      <c r="E413" t="b">
        <v>1</v>
      </c>
    </row>
    <row r="414" spans="1:5" x14ac:dyDescent="0.25">
      <c r="A414" t="s">
        <v>6073</v>
      </c>
      <c r="B414" t="s">
        <v>6074</v>
      </c>
      <c r="E414" t="b">
        <v>1</v>
      </c>
    </row>
    <row r="415" spans="1:5" x14ac:dyDescent="0.25">
      <c r="A415" t="s">
        <v>6075</v>
      </c>
      <c r="B415" t="s">
        <v>6076</v>
      </c>
      <c r="E415" t="b">
        <v>1</v>
      </c>
    </row>
    <row r="416" spans="1:5" x14ac:dyDescent="0.25">
      <c r="A416" t="s">
        <v>6077</v>
      </c>
      <c r="B416" t="s">
        <v>6078</v>
      </c>
      <c r="E416" t="b">
        <v>1</v>
      </c>
    </row>
    <row r="417" spans="1:5" x14ac:dyDescent="0.25">
      <c r="A417" t="s">
        <v>6079</v>
      </c>
      <c r="B417" t="s">
        <v>6080</v>
      </c>
      <c r="E417" t="b">
        <v>1</v>
      </c>
    </row>
    <row r="418" spans="1:5" x14ac:dyDescent="0.25">
      <c r="A418" t="s">
        <v>6081</v>
      </c>
      <c r="B418" t="s">
        <v>6082</v>
      </c>
      <c r="E418" t="b">
        <v>1</v>
      </c>
    </row>
    <row r="419" spans="1:5" x14ac:dyDescent="0.25">
      <c r="A419" t="s">
        <v>5441</v>
      </c>
      <c r="B419" t="s">
        <v>6548</v>
      </c>
      <c r="E419" t="b">
        <v>1</v>
      </c>
    </row>
    <row r="420" spans="1:5" x14ac:dyDescent="0.25">
      <c r="A420" t="s">
        <v>3829</v>
      </c>
      <c r="B420" t="s">
        <v>6603</v>
      </c>
      <c r="E420" t="b">
        <v>1</v>
      </c>
    </row>
    <row r="421" spans="1:5" x14ac:dyDescent="0.25">
      <c r="A421" t="s">
        <v>4539</v>
      </c>
      <c r="B421" t="s">
        <v>6604</v>
      </c>
      <c r="E421" t="b">
        <v>1</v>
      </c>
    </row>
    <row r="422" spans="1:5" x14ac:dyDescent="0.25">
      <c r="A422" t="s">
        <v>6605</v>
      </c>
      <c r="B422" t="s">
        <v>6606</v>
      </c>
      <c r="E422" t="b">
        <v>1</v>
      </c>
    </row>
    <row r="423" spans="1:5" x14ac:dyDescent="0.25">
      <c r="A423" t="s">
        <v>6607</v>
      </c>
      <c r="B423" t="s">
        <v>6608</v>
      </c>
      <c r="E423" t="b">
        <v>1</v>
      </c>
    </row>
    <row r="424" spans="1:5" x14ac:dyDescent="0.25">
      <c r="A424" t="s">
        <v>3991</v>
      </c>
      <c r="B424" t="s">
        <v>6609</v>
      </c>
      <c r="E424" t="b">
        <v>1</v>
      </c>
    </row>
    <row r="425" spans="1:5" x14ac:dyDescent="0.25">
      <c r="A425" t="s">
        <v>6587</v>
      </c>
      <c r="B425" t="s">
        <v>6588</v>
      </c>
      <c r="E425" t="b">
        <v>1</v>
      </c>
    </row>
    <row r="426" spans="1:5" x14ac:dyDescent="0.25">
      <c r="A426" t="s">
        <v>6589</v>
      </c>
      <c r="B426" t="s">
        <v>6590</v>
      </c>
      <c r="E426" t="b">
        <v>1</v>
      </c>
    </row>
    <row r="427" spans="1:5" x14ac:dyDescent="0.25">
      <c r="A427" t="s">
        <v>6591</v>
      </c>
      <c r="B427" t="s">
        <v>6592</v>
      </c>
      <c r="E427" t="b">
        <v>1</v>
      </c>
    </row>
    <row r="428" spans="1:5" x14ac:dyDescent="0.25">
      <c r="A428" t="s">
        <v>6593</v>
      </c>
      <c r="B428" t="s">
        <v>6594</v>
      </c>
      <c r="E428" t="b">
        <v>1</v>
      </c>
    </row>
    <row r="429" spans="1:5" x14ac:dyDescent="0.25">
      <c r="A429" t="s">
        <v>6595</v>
      </c>
      <c r="B429" t="s">
        <v>6596</v>
      </c>
      <c r="E429" t="b">
        <v>1</v>
      </c>
    </row>
    <row r="430" spans="1:5" x14ac:dyDescent="0.25">
      <c r="A430" t="s">
        <v>6597</v>
      </c>
      <c r="B430" t="s">
        <v>6598</v>
      </c>
      <c r="E430" t="b">
        <v>1</v>
      </c>
    </row>
    <row r="431" spans="1:5" x14ac:dyDescent="0.25">
      <c r="A431" t="s">
        <v>6599</v>
      </c>
      <c r="B431" t="s">
        <v>6600</v>
      </c>
      <c r="E431" t="b">
        <v>1</v>
      </c>
    </row>
    <row r="432" spans="1:5" x14ac:dyDescent="0.25">
      <c r="A432" t="s">
        <v>6601</v>
      </c>
      <c r="B432" t="s">
        <v>6602</v>
      </c>
      <c r="E432" t="b">
        <v>1</v>
      </c>
    </row>
    <row r="433" spans="1:5" x14ac:dyDescent="0.25">
      <c r="A433" t="s">
        <v>3159</v>
      </c>
      <c r="B433" t="s">
        <v>6083</v>
      </c>
      <c r="E433" t="b">
        <v>1</v>
      </c>
    </row>
    <row r="434" spans="1:5" x14ac:dyDescent="0.25">
      <c r="A434" t="s">
        <v>1361</v>
      </c>
      <c r="B434" t="s">
        <v>6084</v>
      </c>
      <c r="E434" t="b">
        <v>1</v>
      </c>
    </row>
    <row r="435" spans="1:5" x14ac:dyDescent="0.25">
      <c r="A435" t="s">
        <v>6085</v>
      </c>
      <c r="B435" t="s">
        <v>6086</v>
      </c>
      <c r="E435" t="b">
        <v>1</v>
      </c>
    </row>
    <row r="436" spans="1:5" x14ac:dyDescent="0.25">
      <c r="A436" t="s">
        <v>5792</v>
      </c>
      <c r="B436" t="s">
        <v>6087</v>
      </c>
      <c r="E436" t="b">
        <v>1</v>
      </c>
    </row>
    <row r="437" spans="1:5" x14ac:dyDescent="0.25">
      <c r="A437" t="s">
        <v>3889</v>
      </c>
      <c r="B437" t="s">
        <v>6088</v>
      </c>
      <c r="E437" t="b">
        <v>1</v>
      </c>
    </row>
    <row r="438" spans="1:5" x14ac:dyDescent="0.25">
      <c r="A438" t="s">
        <v>3891</v>
      </c>
      <c r="B438" t="s">
        <v>6089</v>
      </c>
      <c r="E438" t="b">
        <v>1</v>
      </c>
    </row>
    <row r="439" spans="1:5" x14ac:dyDescent="0.25">
      <c r="A439" t="s">
        <v>5796</v>
      </c>
      <c r="B439" t="s">
        <v>6090</v>
      </c>
      <c r="E439" t="b">
        <v>1</v>
      </c>
    </row>
    <row r="440" spans="1:5" x14ac:dyDescent="0.25">
      <c r="A440" t="s">
        <v>383</v>
      </c>
      <c r="B440" t="s">
        <v>6091</v>
      </c>
      <c r="E440" t="b">
        <v>1</v>
      </c>
    </row>
    <row r="441" spans="1:5" x14ac:dyDescent="0.25">
      <c r="A441" t="s">
        <v>6092</v>
      </c>
      <c r="B441" t="s">
        <v>6093</v>
      </c>
      <c r="E441" t="b">
        <v>1</v>
      </c>
    </row>
    <row r="442" spans="1:5" x14ac:dyDescent="0.25">
      <c r="A442" t="s">
        <v>2659</v>
      </c>
      <c r="B442" t="s">
        <v>6094</v>
      </c>
      <c r="E442" t="b">
        <v>1</v>
      </c>
    </row>
    <row r="443" spans="1:5" x14ac:dyDescent="0.25">
      <c r="A443" t="s">
        <v>3747</v>
      </c>
      <c r="B443" t="s">
        <v>6095</v>
      </c>
      <c r="E443" t="b">
        <v>1</v>
      </c>
    </row>
    <row r="444" spans="1:5" x14ac:dyDescent="0.25">
      <c r="A444" t="s">
        <v>4193</v>
      </c>
      <c r="B444" t="s">
        <v>6096</v>
      </c>
      <c r="E444" t="b">
        <v>1</v>
      </c>
    </row>
    <row r="445" spans="1:5" x14ac:dyDescent="0.25">
      <c r="A445" t="s">
        <v>1393</v>
      </c>
      <c r="B445" t="s">
        <v>6097</v>
      </c>
      <c r="E445" t="b">
        <v>1</v>
      </c>
    </row>
    <row r="446" spans="1:5" x14ac:dyDescent="0.25">
      <c r="A446" t="s">
        <v>1133</v>
      </c>
      <c r="B446" t="s">
        <v>6098</v>
      </c>
      <c r="E446" t="b">
        <v>1</v>
      </c>
    </row>
    <row r="447" spans="1:5" x14ac:dyDescent="0.25">
      <c r="A447" t="s">
        <v>2879</v>
      </c>
      <c r="B447" t="s">
        <v>6099</v>
      </c>
      <c r="E447" t="b">
        <v>1</v>
      </c>
    </row>
    <row r="448" spans="1:5" x14ac:dyDescent="0.25">
      <c r="A448" t="s">
        <v>2343</v>
      </c>
      <c r="B448" t="s">
        <v>6100</v>
      </c>
      <c r="E448" t="b">
        <v>1</v>
      </c>
    </row>
    <row r="449" spans="1:5" x14ac:dyDescent="0.25">
      <c r="A449" t="s">
        <v>6610</v>
      </c>
      <c r="B449" t="s">
        <v>6611</v>
      </c>
      <c r="E449" t="b">
        <v>1</v>
      </c>
    </row>
    <row r="450" spans="1:5" x14ac:dyDescent="0.25">
      <c r="A450" t="s">
        <v>6612</v>
      </c>
      <c r="B450" t="s">
        <v>6613</v>
      </c>
      <c r="E450" t="b">
        <v>1</v>
      </c>
    </row>
    <row r="451" spans="1:5" x14ac:dyDescent="0.25">
      <c r="A451" t="s">
        <v>6614</v>
      </c>
      <c r="B451" t="s">
        <v>6615</v>
      </c>
      <c r="E451" t="b">
        <v>1</v>
      </c>
    </row>
    <row r="452" spans="1:5" x14ac:dyDescent="0.25">
      <c r="A452" t="s">
        <v>6616</v>
      </c>
      <c r="B452" t="s">
        <v>6617</v>
      </c>
      <c r="E452" t="b">
        <v>1</v>
      </c>
    </row>
    <row r="453" spans="1:5" x14ac:dyDescent="0.25">
      <c r="A453" t="s">
        <v>6618</v>
      </c>
      <c r="B453" t="s">
        <v>6619</v>
      </c>
      <c r="E453" t="b">
        <v>1</v>
      </c>
    </row>
    <row r="454" spans="1:5" x14ac:dyDescent="0.25">
      <c r="A454" t="s">
        <v>6620</v>
      </c>
      <c r="B454" t="s">
        <v>6621</v>
      </c>
      <c r="E454" t="b">
        <v>1</v>
      </c>
    </row>
    <row r="455" spans="1:5" x14ac:dyDescent="0.25">
      <c r="A455" t="s">
        <v>1775</v>
      </c>
      <c r="B455" t="s">
        <v>6132</v>
      </c>
      <c r="E455" t="b">
        <v>1</v>
      </c>
    </row>
    <row r="456" spans="1:5" x14ac:dyDescent="0.25">
      <c r="A456" t="s">
        <v>6133</v>
      </c>
      <c r="B456" t="s">
        <v>6134</v>
      </c>
      <c r="E456" t="b">
        <v>1</v>
      </c>
    </row>
    <row r="457" spans="1:5" x14ac:dyDescent="0.25">
      <c r="A457" t="s">
        <v>6135</v>
      </c>
      <c r="B457" t="s">
        <v>6136</v>
      </c>
      <c r="E457" t="b">
        <v>1</v>
      </c>
    </row>
    <row r="458" spans="1:5" x14ac:dyDescent="0.25">
      <c r="A458" t="s">
        <v>6137</v>
      </c>
      <c r="B458" t="s">
        <v>6138</v>
      </c>
      <c r="E458" t="b">
        <v>1</v>
      </c>
    </row>
    <row r="459" spans="1:5" x14ac:dyDescent="0.25">
      <c r="A459" t="s">
        <v>6139</v>
      </c>
      <c r="B459" t="s">
        <v>6140</v>
      </c>
      <c r="E459" t="b">
        <v>1</v>
      </c>
    </row>
    <row r="460" spans="1:5" x14ac:dyDescent="0.25">
      <c r="A460" t="s">
        <v>6141</v>
      </c>
      <c r="B460" t="s">
        <v>6142</v>
      </c>
      <c r="E460" t="b">
        <v>1</v>
      </c>
    </row>
    <row r="461" spans="1:5" x14ac:dyDescent="0.25">
      <c r="A461" t="s">
        <v>6143</v>
      </c>
      <c r="B461" t="s">
        <v>6144</v>
      </c>
      <c r="E461" t="b">
        <v>1</v>
      </c>
    </row>
    <row r="462" spans="1:5" x14ac:dyDescent="0.25">
      <c r="A462" t="s">
        <v>6145</v>
      </c>
      <c r="B462" t="s">
        <v>6146</v>
      </c>
      <c r="E462" t="b">
        <v>1</v>
      </c>
    </row>
    <row r="463" spans="1:5" x14ac:dyDescent="0.25">
      <c r="A463" t="s">
        <v>6147</v>
      </c>
      <c r="B463" t="s">
        <v>6148</v>
      </c>
      <c r="E463" t="b">
        <v>1</v>
      </c>
    </row>
    <row r="464" spans="1:5" x14ac:dyDescent="0.25">
      <c r="A464" t="s">
        <v>713</v>
      </c>
      <c r="B464" t="s">
        <v>6149</v>
      </c>
      <c r="E464" t="b">
        <v>1</v>
      </c>
    </row>
    <row r="465" spans="1:5" x14ac:dyDescent="0.25">
      <c r="A465" t="s">
        <v>6334</v>
      </c>
      <c r="B465" t="s">
        <v>6149</v>
      </c>
      <c r="E465" t="b">
        <v>1</v>
      </c>
    </row>
    <row r="466" spans="1:5" x14ac:dyDescent="0.25">
      <c r="A466" t="s">
        <v>6337</v>
      </c>
      <c r="B466" t="s">
        <v>6149</v>
      </c>
      <c r="E466" t="b">
        <v>1</v>
      </c>
    </row>
    <row r="467" spans="1:5" x14ac:dyDescent="0.25">
      <c r="A467" t="s">
        <v>6344</v>
      </c>
      <c r="B467" t="s">
        <v>6149</v>
      </c>
      <c r="E467" t="b">
        <v>1</v>
      </c>
    </row>
    <row r="468" spans="1:5" x14ac:dyDescent="0.25">
      <c r="A468" t="s">
        <v>6349</v>
      </c>
      <c r="B468" t="s">
        <v>6149</v>
      </c>
      <c r="E468" t="b">
        <v>1</v>
      </c>
    </row>
    <row r="469" spans="1:5" x14ac:dyDescent="0.25">
      <c r="A469" t="s">
        <v>1583</v>
      </c>
      <c r="B469" t="s">
        <v>6149</v>
      </c>
      <c r="E469" t="b">
        <v>1</v>
      </c>
    </row>
    <row r="470" spans="1:5" x14ac:dyDescent="0.25">
      <c r="A470" t="s">
        <v>6651</v>
      </c>
      <c r="B470" t="s">
        <v>6149</v>
      </c>
      <c r="E470" t="b">
        <v>1</v>
      </c>
    </row>
    <row r="471" spans="1:5" x14ac:dyDescent="0.25">
      <c r="A471" t="s">
        <v>1757</v>
      </c>
      <c r="B471" t="s">
        <v>6150</v>
      </c>
      <c r="E471" t="b">
        <v>1</v>
      </c>
    </row>
    <row r="472" spans="1:5" x14ac:dyDescent="0.25">
      <c r="A472" t="s">
        <v>6335</v>
      </c>
      <c r="B472" t="s">
        <v>6336</v>
      </c>
      <c r="E472" t="b">
        <v>1</v>
      </c>
    </row>
    <row r="473" spans="1:5" x14ac:dyDescent="0.25">
      <c r="A473" t="s">
        <v>6338</v>
      </c>
      <c r="B473" t="s">
        <v>6339</v>
      </c>
      <c r="E473" t="b">
        <v>1</v>
      </c>
    </row>
    <row r="474" spans="1:5" x14ac:dyDescent="0.25">
      <c r="A474" t="s">
        <v>6345</v>
      </c>
      <c r="B474" t="s">
        <v>6346</v>
      </c>
      <c r="E474" t="b">
        <v>1</v>
      </c>
    </row>
    <row r="475" spans="1:5" x14ac:dyDescent="0.25">
      <c r="A475" t="s">
        <v>6350</v>
      </c>
      <c r="B475" t="s">
        <v>6351</v>
      </c>
      <c r="E475" t="b">
        <v>1</v>
      </c>
    </row>
    <row r="476" spans="1:5" x14ac:dyDescent="0.25">
      <c r="A476" t="s">
        <v>6549</v>
      </c>
      <c r="B476" t="s">
        <v>6550</v>
      </c>
      <c r="E476" t="b">
        <v>1</v>
      </c>
    </row>
    <row r="477" spans="1:5" x14ac:dyDescent="0.25">
      <c r="A477" t="s">
        <v>6649</v>
      </c>
      <c r="B477" t="s">
        <v>6650</v>
      </c>
      <c r="E477" t="b">
        <v>1</v>
      </c>
    </row>
    <row r="478" spans="1:5" x14ac:dyDescent="0.25">
      <c r="A478" t="s">
        <v>5189</v>
      </c>
      <c r="B478" t="s">
        <v>6151</v>
      </c>
      <c r="E478" t="b">
        <v>1</v>
      </c>
    </row>
    <row r="479" spans="1:5" x14ac:dyDescent="0.25">
      <c r="A479" t="s">
        <v>6340</v>
      </c>
      <c r="B479" t="s">
        <v>6341</v>
      </c>
      <c r="E479" t="b">
        <v>1</v>
      </c>
    </row>
    <row r="480" spans="1:5" x14ac:dyDescent="0.25">
      <c r="A480" t="s">
        <v>6342</v>
      </c>
      <c r="B480" t="s">
        <v>6343</v>
      </c>
      <c r="E480" t="b">
        <v>1</v>
      </c>
    </row>
    <row r="481" spans="1:5" x14ac:dyDescent="0.25">
      <c r="A481" t="s">
        <v>6347</v>
      </c>
      <c r="B481" t="s">
        <v>6348</v>
      </c>
      <c r="E481" t="b">
        <v>1</v>
      </c>
    </row>
    <row r="482" spans="1:5" x14ac:dyDescent="0.25">
      <c r="A482" t="s">
        <v>6352</v>
      </c>
      <c r="B482" t="s">
        <v>6353</v>
      </c>
      <c r="E482" t="b">
        <v>1</v>
      </c>
    </row>
    <row r="483" spans="1:5" x14ac:dyDescent="0.25">
      <c r="A483" t="s">
        <v>6551</v>
      </c>
      <c r="B483" t="s">
        <v>6552</v>
      </c>
      <c r="E483" t="b">
        <v>1</v>
      </c>
    </row>
    <row r="484" spans="1:5" x14ac:dyDescent="0.25">
      <c r="A484" t="s">
        <v>6647</v>
      </c>
      <c r="B484" t="s">
        <v>6648</v>
      </c>
      <c r="E484" t="b">
        <v>1</v>
      </c>
    </row>
    <row r="485" spans="1:5" x14ac:dyDescent="0.25">
      <c r="A485" t="s">
        <v>1983</v>
      </c>
      <c r="B485" t="s">
        <v>6152</v>
      </c>
      <c r="E485" t="b">
        <v>1</v>
      </c>
    </row>
    <row r="486" spans="1:5" x14ac:dyDescent="0.25">
      <c r="A486" t="s">
        <v>6354</v>
      </c>
      <c r="B486" t="s">
        <v>6152</v>
      </c>
      <c r="E486" t="b">
        <v>1</v>
      </c>
    </row>
    <row r="487" spans="1:5" x14ac:dyDescent="0.25">
      <c r="A487" t="s">
        <v>6359</v>
      </c>
      <c r="B487" t="s">
        <v>6152</v>
      </c>
      <c r="E487" t="b">
        <v>1</v>
      </c>
    </row>
    <row r="488" spans="1:5" x14ac:dyDescent="0.25">
      <c r="A488" t="s">
        <v>6364</v>
      </c>
      <c r="B488" t="s">
        <v>6152</v>
      </c>
      <c r="E488" t="b">
        <v>1</v>
      </c>
    </row>
    <row r="489" spans="1:5" x14ac:dyDescent="0.25">
      <c r="A489" t="s">
        <v>6369</v>
      </c>
      <c r="B489" t="s">
        <v>6152</v>
      </c>
      <c r="E489" t="b">
        <v>1</v>
      </c>
    </row>
    <row r="490" spans="1:5" x14ac:dyDescent="0.25">
      <c r="A490" t="s">
        <v>4355</v>
      </c>
      <c r="B490" t="s">
        <v>6152</v>
      </c>
      <c r="E490" t="b">
        <v>1</v>
      </c>
    </row>
    <row r="491" spans="1:5" x14ac:dyDescent="0.25">
      <c r="A491" t="s">
        <v>6652</v>
      </c>
      <c r="B491" t="s">
        <v>6152</v>
      </c>
      <c r="E491" t="b">
        <v>1</v>
      </c>
    </row>
    <row r="492" spans="1:5" x14ac:dyDescent="0.25">
      <c r="A492" t="s">
        <v>6153</v>
      </c>
      <c r="B492" t="s">
        <v>6154</v>
      </c>
      <c r="E492" t="b">
        <v>1</v>
      </c>
    </row>
    <row r="493" spans="1:5" x14ac:dyDescent="0.25">
      <c r="A493" t="s">
        <v>6355</v>
      </c>
      <c r="B493" t="s">
        <v>6356</v>
      </c>
      <c r="E493" t="b">
        <v>1</v>
      </c>
    </row>
    <row r="494" spans="1:5" x14ac:dyDescent="0.25">
      <c r="A494" t="s">
        <v>6360</v>
      </c>
      <c r="B494" t="s">
        <v>6361</v>
      </c>
      <c r="E494" t="b">
        <v>1</v>
      </c>
    </row>
    <row r="495" spans="1:5" x14ac:dyDescent="0.25">
      <c r="A495" t="s">
        <v>6365</v>
      </c>
      <c r="B495" t="s">
        <v>6366</v>
      </c>
      <c r="E495" t="b">
        <v>1</v>
      </c>
    </row>
    <row r="496" spans="1:5" x14ac:dyDescent="0.25">
      <c r="A496" t="s">
        <v>6370</v>
      </c>
      <c r="B496" t="s">
        <v>6371</v>
      </c>
      <c r="E496" t="b">
        <v>1</v>
      </c>
    </row>
    <row r="497" spans="1:5" x14ac:dyDescent="0.25">
      <c r="A497" t="s">
        <v>1955</v>
      </c>
      <c r="B497" t="s">
        <v>6553</v>
      </c>
      <c r="E497" t="b">
        <v>1</v>
      </c>
    </row>
    <row r="498" spans="1:5" x14ac:dyDescent="0.25">
      <c r="A498" t="s">
        <v>6655</v>
      </c>
      <c r="B498" t="s">
        <v>6656</v>
      </c>
      <c r="E498" t="b">
        <v>1</v>
      </c>
    </row>
    <row r="499" spans="1:5" x14ac:dyDescent="0.25">
      <c r="A499" t="s">
        <v>6155</v>
      </c>
      <c r="B499" t="s">
        <v>6156</v>
      </c>
      <c r="E499" t="b">
        <v>1</v>
      </c>
    </row>
    <row r="500" spans="1:5" x14ac:dyDescent="0.25">
      <c r="A500" t="s">
        <v>6357</v>
      </c>
      <c r="B500" t="s">
        <v>6358</v>
      </c>
      <c r="E500" t="b">
        <v>1</v>
      </c>
    </row>
    <row r="501" spans="1:5" x14ac:dyDescent="0.25">
      <c r="A501" t="s">
        <v>6362</v>
      </c>
      <c r="B501" t="s">
        <v>6363</v>
      </c>
      <c r="E501" t="b">
        <v>1</v>
      </c>
    </row>
    <row r="502" spans="1:5" x14ac:dyDescent="0.25">
      <c r="A502" t="s">
        <v>6367</v>
      </c>
      <c r="B502" t="s">
        <v>6368</v>
      </c>
      <c r="E502" t="b">
        <v>1</v>
      </c>
    </row>
    <row r="503" spans="1:5" x14ac:dyDescent="0.25">
      <c r="A503" t="s">
        <v>6372</v>
      </c>
      <c r="B503" t="s">
        <v>6373</v>
      </c>
      <c r="E503" t="b">
        <v>1</v>
      </c>
    </row>
    <row r="504" spans="1:5" x14ac:dyDescent="0.25">
      <c r="A504" t="s">
        <v>4135</v>
      </c>
      <c r="B504" t="s">
        <v>6554</v>
      </c>
      <c r="E504" t="b">
        <v>1</v>
      </c>
    </row>
    <row r="505" spans="1:5" x14ac:dyDescent="0.25">
      <c r="A505" t="s">
        <v>6653</v>
      </c>
      <c r="B505" t="s">
        <v>6654</v>
      </c>
      <c r="E505" t="b">
        <v>1</v>
      </c>
    </row>
    <row r="506" spans="1:5" x14ac:dyDescent="0.25">
      <c r="A506" t="s">
        <v>5451</v>
      </c>
      <c r="B506" t="s">
        <v>6163</v>
      </c>
      <c r="E506" t="b">
        <v>1</v>
      </c>
    </row>
    <row r="507" spans="1:5" x14ac:dyDescent="0.25">
      <c r="A507" t="s">
        <v>6157</v>
      </c>
      <c r="B507" t="s">
        <v>6158</v>
      </c>
      <c r="E507" t="b">
        <v>1</v>
      </c>
    </row>
    <row r="508" spans="1:5" x14ac:dyDescent="0.25">
      <c r="A508" t="s">
        <v>6161</v>
      </c>
      <c r="B508" t="s">
        <v>6162</v>
      </c>
      <c r="E508" t="b">
        <v>1</v>
      </c>
    </row>
    <row r="509" spans="1:5" x14ac:dyDescent="0.25">
      <c r="A509" t="s">
        <v>6159</v>
      </c>
      <c r="B509" t="s">
        <v>6160</v>
      </c>
      <c r="E509" t="b">
        <v>1</v>
      </c>
    </row>
    <row r="510" spans="1:5" x14ac:dyDescent="0.25">
      <c r="A510" t="s">
        <v>3413</v>
      </c>
      <c r="B510" t="s">
        <v>6167</v>
      </c>
      <c r="E510" t="b">
        <v>1</v>
      </c>
    </row>
    <row r="511" spans="1:5" x14ac:dyDescent="0.25">
      <c r="A511" t="s">
        <v>4671</v>
      </c>
      <c r="B511" t="s">
        <v>6164</v>
      </c>
      <c r="E511" t="b">
        <v>1</v>
      </c>
    </row>
    <row r="512" spans="1:5" x14ac:dyDescent="0.25">
      <c r="A512" t="s">
        <v>2915</v>
      </c>
      <c r="B512" t="s">
        <v>6166</v>
      </c>
      <c r="E512" t="b">
        <v>1</v>
      </c>
    </row>
    <row r="513" spans="1:5" x14ac:dyDescent="0.25">
      <c r="A513" t="s">
        <v>5389</v>
      </c>
      <c r="B513" t="s">
        <v>6165</v>
      </c>
      <c r="E513" t="b">
        <v>1</v>
      </c>
    </row>
    <row r="514" spans="1:5" x14ac:dyDescent="0.25">
      <c r="A514" t="s">
        <v>6320</v>
      </c>
      <c r="B514" t="s">
        <v>6321</v>
      </c>
      <c r="E514" t="b">
        <v>1</v>
      </c>
    </row>
    <row r="515" spans="1:5" x14ac:dyDescent="0.25">
      <c r="A515" t="s">
        <v>6314</v>
      </c>
      <c r="B515" t="s">
        <v>6315</v>
      </c>
      <c r="E515" t="b">
        <v>1</v>
      </c>
    </row>
    <row r="516" spans="1:5" x14ac:dyDescent="0.25">
      <c r="A516" t="s">
        <v>6318</v>
      </c>
      <c r="B516" t="s">
        <v>6319</v>
      </c>
      <c r="E516" t="b">
        <v>1</v>
      </c>
    </row>
    <row r="517" spans="1:5" x14ac:dyDescent="0.25">
      <c r="A517" t="s">
        <v>6316</v>
      </c>
      <c r="B517" t="s">
        <v>6317</v>
      </c>
      <c r="E517" t="b">
        <v>1</v>
      </c>
    </row>
    <row r="518" spans="1:5" x14ac:dyDescent="0.25">
      <c r="A518" t="s">
        <v>1319</v>
      </c>
      <c r="B518" t="s">
        <v>6313</v>
      </c>
      <c r="E518" t="b">
        <v>1</v>
      </c>
    </row>
    <row r="519" spans="1:5" x14ac:dyDescent="0.25">
      <c r="A519" t="s">
        <v>6307</v>
      </c>
      <c r="B519" t="s">
        <v>6308</v>
      </c>
      <c r="E519" t="b">
        <v>1</v>
      </c>
    </row>
    <row r="520" spans="1:5" x14ac:dyDescent="0.25">
      <c r="A520" t="s">
        <v>6311</v>
      </c>
      <c r="B520" t="s">
        <v>6312</v>
      </c>
      <c r="E520" t="b">
        <v>1</v>
      </c>
    </row>
    <row r="521" spans="1:5" x14ac:dyDescent="0.25">
      <c r="A521" t="s">
        <v>6309</v>
      </c>
      <c r="B521" t="s">
        <v>6310</v>
      </c>
      <c r="E521" t="b">
        <v>1</v>
      </c>
    </row>
    <row r="522" spans="1:5" x14ac:dyDescent="0.25">
      <c r="A522" t="s">
        <v>6168</v>
      </c>
      <c r="B522" t="s">
        <v>6169</v>
      </c>
      <c r="E522" t="b">
        <v>1</v>
      </c>
    </row>
    <row r="523" spans="1:5" x14ac:dyDescent="0.25">
      <c r="A523" t="s">
        <v>6374</v>
      </c>
      <c r="B523" t="s">
        <v>6169</v>
      </c>
      <c r="E523" t="b">
        <v>1</v>
      </c>
    </row>
    <row r="524" spans="1:5" x14ac:dyDescent="0.25">
      <c r="A524" t="s">
        <v>6377</v>
      </c>
      <c r="B524" t="s">
        <v>6169</v>
      </c>
      <c r="E524" t="b">
        <v>1</v>
      </c>
    </row>
    <row r="525" spans="1:5" x14ac:dyDescent="0.25">
      <c r="A525" t="s">
        <v>1923</v>
      </c>
      <c r="B525" t="s">
        <v>6169</v>
      </c>
      <c r="E525" t="b">
        <v>1</v>
      </c>
    </row>
    <row r="526" spans="1:5" x14ac:dyDescent="0.25">
      <c r="A526" t="s">
        <v>6382</v>
      </c>
      <c r="B526" t="s">
        <v>6169</v>
      </c>
      <c r="E526" t="b">
        <v>1</v>
      </c>
    </row>
    <row r="527" spans="1:5" x14ac:dyDescent="0.25">
      <c r="A527" t="s">
        <v>6555</v>
      </c>
      <c r="B527" t="s">
        <v>6169</v>
      </c>
      <c r="E527" t="b">
        <v>1</v>
      </c>
    </row>
    <row r="528" spans="1:5" x14ac:dyDescent="0.25">
      <c r="A528" t="s">
        <v>6657</v>
      </c>
      <c r="B528" t="s">
        <v>6169</v>
      </c>
      <c r="E528" t="b">
        <v>1</v>
      </c>
    </row>
    <row r="529" spans="1:5" x14ac:dyDescent="0.25">
      <c r="A529" t="s">
        <v>6170</v>
      </c>
      <c r="B529" t="s">
        <v>6171</v>
      </c>
      <c r="E529" t="b">
        <v>1</v>
      </c>
    </row>
    <row r="530" spans="1:5" x14ac:dyDescent="0.25">
      <c r="A530" t="s">
        <v>6375</v>
      </c>
      <c r="B530" t="s">
        <v>6376</v>
      </c>
      <c r="E530" t="b">
        <v>1</v>
      </c>
    </row>
    <row r="531" spans="1:5" x14ac:dyDescent="0.25">
      <c r="A531" t="s">
        <v>6378</v>
      </c>
      <c r="B531" t="s">
        <v>6379</v>
      </c>
      <c r="E531" t="b">
        <v>1</v>
      </c>
    </row>
    <row r="532" spans="1:5" x14ac:dyDescent="0.25">
      <c r="A532" t="s">
        <v>6380</v>
      </c>
      <c r="B532" t="s">
        <v>6381</v>
      </c>
      <c r="E532" t="b">
        <v>1</v>
      </c>
    </row>
    <row r="533" spans="1:5" x14ac:dyDescent="0.25">
      <c r="A533" t="s">
        <v>6383</v>
      </c>
      <c r="B533" t="s">
        <v>6384</v>
      </c>
      <c r="E533" t="b">
        <v>1</v>
      </c>
    </row>
    <row r="534" spans="1:5" x14ac:dyDescent="0.25">
      <c r="A534" t="s">
        <v>6556</v>
      </c>
      <c r="B534" t="s">
        <v>6557</v>
      </c>
      <c r="E534" t="b">
        <v>1</v>
      </c>
    </row>
    <row r="535" spans="1:5" x14ac:dyDescent="0.25">
      <c r="A535" t="s">
        <v>4005</v>
      </c>
      <c r="B535" t="s">
        <v>6660</v>
      </c>
      <c r="E535" t="b">
        <v>1</v>
      </c>
    </row>
    <row r="536" spans="1:5" x14ac:dyDescent="0.25">
      <c r="A536" t="s">
        <v>6172</v>
      </c>
      <c r="B536" t="s">
        <v>6173</v>
      </c>
      <c r="E536" t="b">
        <v>1</v>
      </c>
    </row>
    <row r="537" spans="1:5" x14ac:dyDescent="0.25">
      <c r="A537" t="s">
        <v>6385</v>
      </c>
      <c r="B537" t="s">
        <v>6173</v>
      </c>
      <c r="E537" t="b">
        <v>1</v>
      </c>
    </row>
    <row r="538" spans="1:5" x14ac:dyDescent="0.25">
      <c r="A538" t="s">
        <v>6388</v>
      </c>
      <c r="B538" t="s">
        <v>6173</v>
      </c>
      <c r="E538" t="b">
        <v>1</v>
      </c>
    </row>
    <row r="539" spans="1:5" x14ac:dyDescent="0.25">
      <c r="A539" t="s">
        <v>6391</v>
      </c>
      <c r="B539" t="s">
        <v>6173</v>
      </c>
      <c r="E539" t="b">
        <v>1</v>
      </c>
    </row>
    <row r="540" spans="1:5" x14ac:dyDescent="0.25">
      <c r="A540" t="s">
        <v>6394</v>
      </c>
      <c r="B540" t="s">
        <v>6173</v>
      </c>
      <c r="E540" t="b">
        <v>1</v>
      </c>
    </row>
    <row r="541" spans="1:5" x14ac:dyDescent="0.25">
      <c r="A541" t="s">
        <v>6558</v>
      </c>
      <c r="B541" t="s">
        <v>6173</v>
      </c>
      <c r="E541" t="b">
        <v>1</v>
      </c>
    </row>
    <row r="542" spans="1:5" x14ac:dyDescent="0.25">
      <c r="A542" t="s">
        <v>6658</v>
      </c>
      <c r="B542" t="s">
        <v>6173</v>
      </c>
      <c r="E542" t="b">
        <v>1</v>
      </c>
    </row>
    <row r="543" spans="1:5" x14ac:dyDescent="0.25">
      <c r="A543" t="s">
        <v>6174</v>
      </c>
      <c r="B543" t="s">
        <v>6175</v>
      </c>
      <c r="E543" t="b">
        <v>1</v>
      </c>
    </row>
    <row r="544" spans="1:5" x14ac:dyDescent="0.25">
      <c r="A544" t="s">
        <v>6386</v>
      </c>
      <c r="B544" t="s">
        <v>6387</v>
      </c>
      <c r="E544" t="b">
        <v>1</v>
      </c>
    </row>
    <row r="545" spans="1:5" x14ac:dyDescent="0.25">
      <c r="A545" t="s">
        <v>6389</v>
      </c>
      <c r="B545" t="s">
        <v>6390</v>
      </c>
      <c r="E545" t="b">
        <v>1</v>
      </c>
    </row>
    <row r="546" spans="1:5" x14ac:dyDescent="0.25">
      <c r="A546" t="s">
        <v>6392</v>
      </c>
      <c r="B546" t="s">
        <v>6393</v>
      </c>
      <c r="E546" t="b">
        <v>1</v>
      </c>
    </row>
    <row r="547" spans="1:5" x14ac:dyDescent="0.25">
      <c r="A547" t="s">
        <v>6395</v>
      </c>
      <c r="B547" t="s">
        <v>6396</v>
      </c>
      <c r="E547" t="b">
        <v>1</v>
      </c>
    </row>
    <row r="548" spans="1:5" x14ac:dyDescent="0.25">
      <c r="A548" t="s">
        <v>6559</v>
      </c>
      <c r="B548" t="s">
        <v>6560</v>
      </c>
      <c r="E548" t="b">
        <v>1</v>
      </c>
    </row>
    <row r="549" spans="1:5" x14ac:dyDescent="0.25">
      <c r="A549" t="s">
        <v>4815</v>
      </c>
      <c r="B549" t="s">
        <v>6659</v>
      </c>
      <c r="E549" t="b">
        <v>1</v>
      </c>
    </row>
    <row r="550" spans="1:5" x14ac:dyDescent="0.25">
      <c r="A550" t="s">
        <v>4873</v>
      </c>
      <c r="B550" t="s">
        <v>6622</v>
      </c>
      <c r="E550" t="b">
        <v>1</v>
      </c>
    </row>
    <row r="551" spans="1:5" x14ac:dyDescent="0.25">
      <c r="A551" t="s">
        <v>3081</v>
      </c>
      <c r="B551" t="s">
        <v>6291</v>
      </c>
      <c r="E551" t="b">
        <v>1</v>
      </c>
    </row>
    <row r="552" spans="1:5" x14ac:dyDescent="0.25">
      <c r="A552" t="s">
        <v>1569</v>
      </c>
      <c r="B552" t="s">
        <v>6292</v>
      </c>
      <c r="E552" t="b">
        <v>1</v>
      </c>
    </row>
    <row r="553" spans="1:5" x14ac:dyDescent="0.25">
      <c r="A553" t="s">
        <v>455</v>
      </c>
      <c r="B553" t="s">
        <v>6293</v>
      </c>
      <c r="E553" t="b">
        <v>1</v>
      </c>
    </row>
    <row r="554" spans="1:5" x14ac:dyDescent="0.25">
      <c r="A554" t="s">
        <v>2669</v>
      </c>
      <c r="B554" t="s">
        <v>6290</v>
      </c>
      <c r="E554" t="b">
        <v>1</v>
      </c>
    </row>
    <row r="555" spans="1:5" x14ac:dyDescent="0.25">
      <c r="A555" t="s">
        <v>5623</v>
      </c>
      <c r="B555" t="s">
        <v>6294</v>
      </c>
      <c r="E555" t="b">
        <v>1</v>
      </c>
    </row>
    <row r="556" spans="1:5" x14ac:dyDescent="0.25">
      <c r="A556" t="s">
        <v>5613</v>
      </c>
      <c r="B556" t="s">
        <v>6295</v>
      </c>
      <c r="E556" t="b">
        <v>1</v>
      </c>
    </row>
    <row r="557" spans="1:5" x14ac:dyDescent="0.25">
      <c r="A557" t="s">
        <v>6671</v>
      </c>
      <c r="B557" t="s">
        <v>6672</v>
      </c>
      <c r="E557" t="b">
        <v>1</v>
      </c>
    </row>
    <row r="558" spans="1:5" x14ac:dyDescent="0.25">
      <c r="A558" t="s">
        <v>1489</v>
      </c>
      <c r="B558" t="s">
        <v>6296</v>
      </c>
      <c r="E558" t="b">
        <v>1</v>
      </c>
    </row>
    <row r="559" spans="1:5" x14ac:dyDescent="0.25">
      <c r="A559" t="s">
        <v>5617</v>
      </c>
      <c r="B559" t="s">
        <v>6297</v>
      </c>
      <c r="E559" t="b">
        <v>1</v>
      </c>
    </row>
    <row r="560" spans="1:5" x14ac:dyDescent="0.25">
      <c r="A560" t="s">
        <v>5629</v>
      </c>
      <c r="B560" t="s">
        <v>6298</v>
      </c>
      <c r="E560" t="b">
        <v>1</v>
      </c>
    </row>
    <row r="561" spans="1:5" x14ac:dyDescent="0.25">
      <c r="A561" t="s">
        <v>6623</v>
      </c>
      <c r="B561" t="s">
        <v>6624</v>
      </c>
      <c r="E561" t="b">
        <v>1</v>
      </c>
    </row>
    <row r="562" spans="1:5" x14ac:dyDescent="0.25">
      <c r="A562" t="s">
        <v>1351</v>
      </c>
      <c r="B562" t="s">
        <v>6625</v>
      </c>
      <c r="E562" t="b">
        <v>1</v>
      </c>
    </row>
    <row r="563" spans="1:5" x14ac:dyDescent="0.25">
      <c r="A563" t="s">
        <v>6626</v>
      </c>
      <c r="B563" t="s">
        <v>6627</v>
      </c>
      <c r="E563" t="b">
        <v>1</v>
      </c>
    </row>
    <row r="564" spans="1:5" x14ac:dyDescent="0.25">
      <c r="A564" t="s">
        <v>6628</v>
      </c>
      <c r="B564" t="s">
        <v>6629</v>
      </c>
      <c r="E564" t="b">
        <v>1</v>
      </c>
    </row>
    <row r="565" spans="1:5" x14ac:dyDescent="0.25">
      <c r="A565" t="s">
        <v>6630</v>
      </c>
      <c r="B565" t="s">
        <v>6631</v>
      </c>
      <c r="E565" t="b">
        <v>1</v>
      </c>
    </row>
    <row r="566" spans="1:5" x14ac:dyDescent="0.25">
      <c r="A566" t="s">
        <v>6632</v>
      </c>
      <c r="B566" t="s">
        <v>6633</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F206C-969D-4A33-95B7-92AFDB72368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5814</v>
      </c>
      <c r="B2" t="s">
        <v>5815</v>
      </c>
      <c r="E2" t="b">
        <v>1</v>
      </c>
    </row>
    <row r="3" spans="1:5" x14ac:dyDescent="0.25">
      <c r="A3" t="s">
        <v>5816</v>
      </c>
      <c r="B3" t="s">
        <v>5817</v>
      </c>
      <c r="E3" t="b">
        <v>1</v>
      </c>
    </row>
    <row r="4" spans="1:5" x14ac:dyDescent="0.25">
      <c r="A4" t="s">
        <v>5818</v>
      </c>
      <c r="B4" t="s">
        <v>5819</v>
      </c>
      <c r="E4" t="b">
        <v>1</v>
      </c>
    </row>
    <row r="5" spans="1:5" x14ac:dyDescent="0.25">
      <c r="A5" t="s">
        <v>5820</v>
      </c>
      <c r="B5" t="s">
        <v>5821</v>
      </c>
      <c r="E5" t="b">
        <v>1</v>
      </c>
    </row>
    <row r="6" spans="1:5" x14ac:dyDescent="0.25">
      <c r="A6" t="s">
        <v>5822</v>
      </c>
      <c r="B6" t="s">
        <v>5823</v>
      </c>
      <c r="E6" t="b">
        <v>1</v>
      </c>
    </row>
    <row r="7" spans="1:5" x14ac:dyDescent="0.25">
      <c r="A7" t="s">
        <v>5824</v>
      </c>
      <c r="B7" t="s">
        <v>5825</v>
      </c>
      <c r="E7" t="b">
        <v>1</v>
      </c>
    </row>
    <row r="8" spans="1:5" x14ac:dyDescent="0.25">
      <c r="A8" t="s">
        <v>5826</v>
      </c>
      <c r="B8" t="s">
        <v>5827</v>
      </c>
      <c r="E8" t="b">
        <v>1</v>
      </c>
    </row>
    <row r="9" spans="1:5" x14ac:dyDescent="0.25">
      <c r="A9" t="s">
        <v>5828</v>
      </c>
      <c r="B9" t="s">
        <v>5829</v>
      </c>
      <c r="E9" t="b">
        <v>1</v>
      </c>
    </row>
    <row r="10" spans="1:5" x14ac:dyDescent="0.25">
      <c r="A10" t="s">
        <v>5830</v>
      </c>
      <c r="B10" t="s">
        <v>5831</v>
      </c>
      <c r="E10" t="b">
        <v>1</v>
      </c>
    </row>
    <row r="11" spans="1:5" x14ac:dyDescent="0.25">
      <c r="A11" t="s">
        <v>5832</v>
      </c>
      <c r="B11" t="s">
        <v>5626</v>
      </c>
      <c r="E11" t="b">
        <v>1</v>
      </c>
    </row>
    <row r="12" spans="1:5" x14ac:dyDescent="0.25">
      <c r="A12" t="s">
        <v>5833</v>
      </c>
      <c r="B12" t="s">
        <v>5834</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F6110-1846-4098-AFEB-C8F21E496E3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5688</v>
      </c>
      <c r="B2" t="s">
        <v>5739</v>
      </c>
      <c r="E2" t="b">
        <v>1</v>
      </c>
    </row>
    <row r="3" spans="1:5" x14ac:dyDescent="0.25">
      <c r="A3" t="s">
        <v>4217</v>
      </c>
      <c r="B3" t="s">
        <v>5781</v>
      </c>
      <c r="E3" t="b">
        <v>1</v>
      </c>
    </row>
    <row r="4" spans="1:5" x14ac:dyDescent="0.25">
      <c r="A4" t="s">
        <v>5765</v>
      </c>
      <c r="B4" t="s">
        <v>5766</v>
      </c>
      <c r="E4" t="b">
        <v>1</v>
      </c>
    </row>
    <row r="5" spans="1:5" x14ac:dyDescent="0.25">
      <c r="A5" t="s">
        <v>661</v>
      </c>
      <c r="B5" t="s">
        <v>5808</v>
      </c>
      <c r="E5" t="b">
        <v>1</v>
      </c>
    </row>
    <row r="6" spans="1:5" x14ac:dyDescent="0.25">
      <c r="A6" t="s">
        <v>5702</v>
      </c>
      <c r="B6" t="s">
        <v>5746</v>
      </c>
      <c r="E6" t="b">
        <v>1</v>
      </c>
    </row>
    <row r="7" spans="1:5" x14ac:dyDescent="0.25">
      <c r="A7" t="s">
        <v>3271</v>
      </c>
      <c r="B7" t="s">
        <v>5771</v>
      </c>
      <c r="E7" t="b">
        <v>1</v>
      </c>
    </row>
    <row r="8" spans="1:5" x14ac:dyDescent="0.25">
      <c r="A8" t="s">
        <v>5393</v>
      </c>
      <c r="B8" t="s">
        <v>5789</v>
      </c>
      <c r="E8" t="b">
        <v>1</v>
      </c>
    </row>
    <row r="9" spans="1:5" x14ac:dyDescent="0.25">
      <c r="A9" t="s">
        <v>5761</v>
      </c>
      <c r="B9" t="s">
        <v>5762</v>
      </c>
      <c r="E9" t="b">
        <v>1</v>
      </c>
    </row>
    <row r="10" spans="1:5" x14ac:dyDescent="0.25">
      <c r="A10" t="s">
        <v>5625</v>
      </c>
      <c r="B10" t="s">
        <v>5727</v>
      </c>
      <c r="E10" t="b">
        <v>1</v>
      </c>
    </row>
    <row r="11" spans="1:5" x14ac:dyDescent="0.25">
      <c r="A11" t="s">
        <v>5696</v>
      </c>
      <c r="B11" t="s">
        <v>5743</v>
      </c>
      <c r="E11" t="b">
        <v>1</v>
      </c>
    </row>
    <row r="12" spans="1:5" x14ac:dyDescent="0.25">
      <c r="A12" t="s">
        <v>5767</v>
      </c>
      <c r="B12" t="s">
        <v>5768</v>
      </c>
      <c r="E12" t="b">
        <v>1</v>
      </c>
    </row>
    <row r="13" spans="1:5" x14ac:dyDescent="0.25">
      <c r="A13" t="s">
        <v>629</v>
      </c>
      <c r="B13" t="s">
        <v>5809</v>
      </c>
      <c r="E13" t="b">
        <v>1</v>
      </c>
    </row>
    <row r="14" spans="1:5" x14ac:dyDescent="0.25">
      <c r="A14" t="s">
        <v>5712</v>
      </c>
      <c r="B14" t="s">
        <v>5751</v>
      </c>
      <c r="E14" t="b">
        <v>1</v>
      </c>
    </row>
    <row r="15" spans="1:5" x14ac:dyDescent="0.25">
      <c r="A15" t="s">
        <v>5704</v>
      </c>
      <c r="B15" t="s">
        <v>5747</v>
      </c>
      <c r="E15" t="b">
        <v>1</v>
      </c>
    </row>
    <row r="16" spans="1:5" x14ac:dyDescent="0.25">
      <c r="A16" t="s">
        <v>4339</v>
      </c>
      <c r="B16" t="s">
        <v>5772</v>
      </c>
      <c r="E16" t="b">
        <v>1</v>
      </c>
    </row>
    <row r="17" spans="1:5" x14ac:dyDescent="0.25">
      <c r="A17" t="s">
        <v>2343</v>
      </c>
      <c r="B17" t="s">
        <v>5803</v>
      </c>
      <c r="E17" t="b">
        <v>1</v>
      </c>
    </row>
    <row r="18" spans="1:5" x14ac:dyDescent="0.25">
      <c r="A18" t="s">
        <v>2001</v>
      </c>
      <c r="B18" t="s">
        <v>5813</v>
      </c>
      <c r="E18" t="b">
        <v>1</v>
      </c>
    </row>
    <row r="19" spans="1:5" x14ac:dyDescent="0.25">
      <c r="A19" t="s">
        <v>5627</v>
      </c>
      <c r="B19" t="s">
        <v>5726</v>
      </c>
      <c r="E19" t="b">
        <v>1</v>
      </c>
    </row>
    <row r="20" spans="1:5" x14ac:dyDescent="0.25">
      <c r="A20" t="s">
        <v>5678</v>
      </c>
      <c r="B20" t="s">
        <v>5734</v>
      </c>
      <c r="E20" t="b">
        <v>1</v>
      </c>
    </row>
    <row r="21" spans="1:5" x14ac:dyDescent="0.25">
      <c r="A21" t="s">
        <v>5708</v>
      </c>
      <c r="B21" t="s">
        <v>5749</v>
      </c>
      <c r="E21" t="b">
        <v>1</v>
      </c>
    </row>
    <row r="22" spans="1:5" x14ac:dyDescent="0.25">
      <c r="A22" t="s">
        <v>5700</v>
      </c>
      <c r="B22" t="s">
        <v>5745</v>
      </c>
      <c r="E22" t="b">
        <v>1</v>
      </c>
    </row>
    <row r="23" spans="1:5" x14ac:dyDescent="0.25">
      <c r="A23" t="s">
        <v>5698</v>
      </c>
      <c r="B23" t="s">
        <v>5744</v>
      </c>
      <c r="E23" t="b">
        <v>1</v>
      </c>
    </row>
    <row r="24" spans="1:5" x14ac:dyDescent="0.25">
      <c r="A24" t="s">
        <v>4299</v>
      </c>
      <c r="B24" t="s">
        <v>5783</v>
      </c>
      <c r="E24" t="b">
        <v>1</v>
      </c>
    </row>
    <row r="25" spans="1:5" x14ac:dyDescent="0.25">
      <c r="A25" t="s">
        <v>5621</v>
      </c>
      <c r="B25" t="s">
        <v>5731</v>
      </c>
      <c r="E25" t="b">
        <v>1</v>
      </c>
    </row>
    <row r="26" spans="1:5" x14ac:dyDescent="0.25">
      <c r="A26" t="s">
        <v>5449</v>
      </c>
      <c r="B26" t="s">
        <v>5777</v>
      </c>
      <c r="E26" t="b">
        <v>1</v>
      </c>
    </row>
    <row r="27" spans="1:5" x14ac:dyDescent="0.25">
      <c r="A27" t="s">
        <v>1393</v>
      </c>
      <c r="B27" t="s">
        <v>5801</v>
      </c>
      <c r="E27" t="b">
        <v>1</v>
      </c>
    </row>
    <row r="28" spans="1:5" x14ac:dyDescent="0.25">
      <c r="A28" t="s">
        <v>3159</v>
      </c>
      <c r="B28" t="s">
        <v>5790</v>
      </c>
      <c r="E28" t="b">
        <v>1</v>
      </c>
    </row>
    <row r="29" spans="1:5" x14ac:dyDescent="0.25">
      <c r="A29" t="s">
        <v>1361</v>
      </c>
      <c r="B29" t="s">
        <v>5791</v>
      </c>
      <c r="E29" t="b">
        <v>1</v>
      </c>
    </row>
    <row r="30" spans="1:5" x14ac:dyDescent="0.25">
      <c r="A30" t="s">
        <v>3891</v>
      </c>
      <c r="B30" t="s">
        <v>5794</v>
      </c>
      <c r="E30" t="b">
        <v>1</v>
      </c>
    </row>
    <row r="31" spans="1:5" x14ac:dyDescent="0.25">
      <c r="A31" t="s">
        <v>2659</v>
      </c>
      <c r="B31" t="s">
        <v>5798</v>
      </c>
      <c r="E31" t="b">
        <v>1</v>
      </c>
    </row>
    <row r="32" spans="1:5" x14ac:dyDescent="0.25">
      <c r="A32" t="s">
        <v>5690</v>
      </c>
      <c r="B32" t="s">
        <v>5740</v>
      </c>
      <c r="E32" t="b">
        <v>1</v>
      </c>
    </row>
    <row r="33" spans="1:5" x14ac:dyDescent="0.25">
      <c r="A33" t="s">
        <v>5710</v>
      </c>
      <c r="B33" t="s">
        <v>5750</v>
      </c>
      <c r="E33" t="b">
        <v>1</v>
      </c>
    </row>
    <row r="34" spans="1:5" x14ac:dyDescent="0.25">
      <c r="A34" t="s">
        <v>2633</v>
      </c>
      <c r="B34" t="s">
        <v>5780</v>
      </c>
      <c r="E34" t="b">
        <v>1</v>
      </c>
    </row>
    <row r="35" spans="1:5" x14ac:dyDescent="0.25">
      <c r="A35" t="s">
        <v>4283</v>
      </c>
      <c r="B35" t="s">
        <v>5779</v>
      </c>
      <c r="E35" t="b">
        <v>1</v>
      </c>
    </row>
    <row r="36" spans="1:5" x14ac:dyDescent="0.25">
      <c r="A36" t="s">
        <v>5792</v>
      </c>
      <c r="B36" t="s">
        <v>5793</v>
      </c>
      <c r="E36" t="b">
        <v>1</v>
      </c>
    </row>
    <row r="37" spans="1:5" x14ac:dyDescent="0.25">
      <c r="A37" t="s">
        <v>1775</v>
      </c>
      <c r="B37" t="s">
        <v>5804</v>
      </c>
      <c r="E37" t="b">
        <v>1</v>
      </c>
    </row>
    <row r="38" spans="1:5" x14ac:dyDescent="0.25">
      <c r="A38" t="s">
        <v>2879</v>
      </c>
      <c r="B38" t="s">
        <v>5802</v>
      </c>
      <c r="E38" t="b">
        <v>1</v>
      </c>
    </row>
    <row r="39" spans="1:5" x14ac:dyDescent="0.25">
      <c r="A39" t="s">
        <v>1133</v>
      </c>
      <c r="B39" t="s">
        <v>5800</v>
      </c>
      <c r="E39" t="b">
        <v>1</v>
      </c>
    </row>
    <row r="40" spans="1:5" x14ac:dyDescent="0.25">
      <c r="A40" t="s">
        <v>3025</v>
      </c>
      <c r="B40" t="s">
        <v>5810</v>
      </c>
      <c r="E40" t="b">
        <v>1</v>
      </c>
    </row>
    <row r="41" spans="1:5" x14ac:dyDescent="0.25">
      <c r="A41" t="s">
        <v>5706</v>
      </c>
      <c r="B41" t="s">
        <v>5748</v>
      </c>
      <c r="E41" t="b">
        <v>1</v>
      </c>
    </row>
    <row r="42" spans="1:5" x14ac:dyDescent="0.25">
      <c r="A42" t="s">
        <v>5757</v>
      </c>
      <c r="B42" t="s">
        <v>5758</v>
      </c>
      <c r="E42" t="b">
        <v>1</v>
      </c>
    </row>
    <row r="43" spans="1:5" x14ac:dyDescent="0.25">
      <c r="A43" t="s">
        <v>775</v>
      </c>
      <c r="B43" t="s">
        <v>5773</v>
      </c>
      <c r="E43" t="b">
        <v>1</v>
      </c>
    </row>
    <row r="44" spans="1:5" x14ac:dyDescent="0.25">
      <c r="A44" t="s">
        <v>5755</v>
      </c>
      <c r="B44" t="s">
        <v>5756</v>
      </c>
      <c r="E44" t="b">
        <v>1</v>
      </c>
    </row>
    <row r="45" spans="1:5" x14ac:dyDescent="0.25">
      <c r="A45" t="s">
        <v>5714</v>
      </c>
      <c r="B45" t="s">
        <v>5754</v>
      </c>
      <c r="E45" t="b">
        <v>1</v>
      </c>
    </row>
    <row r="46" spans="1:5" x14ac:dyDescent="0.25">
      <c r="A46" t="s">
        <v>5759</v>
      </c>
      <c r="B46" t="s">
        <v>5760</v>
      </c>
      <c r="E46" t="b">
        <v>1</v>
      </c>
    </row>
    <row r="47" spans="1:5" x14ac:dyDescent="0.25">
      <c r="A47" t="s">
        <v>2065</v>
      </c>
      <c r="B47" t="s">
        <v>5774</v>
      </c>
      <c r="E47" t="b">
        <v>1</v>
      </c>
    </row>
    <row r="48" spans="1:5" x14ac:dyDescent="0.25">
      <c r="A48" t="s">
        <v>5775</v>
      </c>
      <c r="B48" t="s">
        <v>5776</v>
      </c>
      <c r="E48" t="b">
        <v>1</v>
      </c>
    </row>
    <row r="49" spans="1:5" x14ac:dyDescent="0.25">
      <c r="A49" t="s">
        <v>5752</v>
      </c>
      <c r="B49" t="s">
        <v>5753</v>
      </c>
      <c r="E49" t="b">
        <v>1</v>
      </c>
    </row>
    <row r="50" spans="1:5" x14ac:dyDescent="0.25">
      <c r="A50" t="s">
        <v>2095</v>
      </c>
      <c r="B50" t="s">
        <v>5805</v>
      </c>
      <c r="E50" t="b">
        <v>1</v>
      </c>
    </row>
    <row r="51" spans="1:5" x14ac:dyDescent="0.25">
      <c r="A51" t="s">
        <v>5684</v>
      </c>
      <c r="B51" t="s">
        <v>5737</v>
      </c>
      <c r="E51" t="b">
        <v>1</v>
      </c>
    </row>
    <row r="52" spans="1:5" x14ac:dyDescent="0.25">
      <c r="A52" t="s">
        <v>2795</v>
      </c>
      <c r="B52" t="s">
        <v>5778</v>
      </c>
      <c r="E52" t="b">
        <v>1</v>
      </c>
    </row>
    <row r="53" spans="1:5" x14ac:dyDescent="0.25">
      <c r="A53" t="s">
        <v>411</v>
      </c>
      <c r="B53" t="s">
        <v>5782</v>
      </c>
      <c r="E53" t="b">
        <v>1</v>
      </c>
    </row>
    <row r="54" spans="1:5" x14ac:dyDescent="0.25">
      <c r="A54" t="s">
        <v>5615</v>
      </c>
      <c r="B54" t="s">
        <v>5732</v>
      </c>
      <c r="E54" t="b">
        <v>1</v>
      </c>
    </row>
    <row r="55" spans="1:5" x14ac:dyDescent="0.25">
      <c r="A55" t="s">
        <v>5387</v>
      </c>
      <c r="B55" t="s">
        <v>5811</v>
      </c>
      <c r="E55" t="b">
        <v>1</v>
      </c>
    </row>
    <row r="56" spans="1:5" x14ac:dyDescent="0.25">
      <c r="A56" t="s">
        <v>5692</v>
      </c>
      <c r="B56" t="s">
        <v>5741</v>
      </c>
      <c r="E56" t="b">
        <v>1</v>
      </c>
    </row>
    <row r="57" spans="1:5" x14ac:dyDescent="0.25">
      <c r="A57" t="s">
        <v>1489</v>
      </c>
      <c r="B57" t="s">
        <v>5784</v>
      </c>
      <c r="E57" t="b">
        <v>1</v>
      </c>
    </row>
    <row r="58" spans="1:5" x14ac:dyDescent="0.25">
      <c r="A58" t="s">
        <v>5786</v>
      </c>
      <c r="B58" t="s">
        <v>5787</v>
      </c>
      <c r="E58" t="b">
        <v>1</v>
      </c>
    </row>
    <row r="59" spans="1:5" x14ac:dyDescent="0.25">
      <c r="A59" t="s">
        <v>2419</v>
      </c>
      <c r="B59" t="s">
        <v>5785</v>
      </c>
      <c r="E59" t="b">
        <v>1</v>
      </c>
    </row>
    <row r="60" spans="1:5" x14ac:dyDescent="0.25">
      <c r="A60" t="s">
        <v>5676</v>
      </c>
      <c r="B60" t="s">
        <v>5733</v>
      </c>
      <c r="E60" t="b">
        <v>1</v>
      </c>
    </row>
    <row r="61" spans="1:5" x14ac:dyDescent="0.25">
      <c r="A61" t="s">
        <v>5617</v>
      </c>
      <c r="B61" t="s">
        <v>5724</v>
      </c>
      <c r="E61" t="b">
        <v>1</v>
      </c>
    </row>
    <row r="62" spans="1:5" x14ac:dyDescent="0.25">
      <c r="A62" t="s">
        <v>5619</v>
      </c>
      <c r="B62" t="s">
        <v>5730</v>
      </c>
      <c r="E62" t="b">
        <v>1</v>
      </c>
    </row>
    <row r="63" spans="1:5" x14ac:dyDescent="0.25">
      <c r="A63" t="s">
        <v>5613</v>
      </c>
      <c r="B63" t="s">
        <v>5729</v>
      </c>
      <c r="E63" t="b">
        <v>1</v>
      </c>
    </row>
    <row r="64" spans="1:5" x14ac:dyDescent="0.25">
      <c r="A64" t="s">
        <v>2007</v>
      </c>
      <c r="B64" t="s">
        <v>5812</v>
      </c>
      <c r="E64" t="b">
        <v>1</v>
      </c>
    </row>
    <row r="65" spans="1:5" x14ac:dyDescent="0.25">
      <c r="A65" t="s">
        <v>5763</v>
      </c>
      <c r="B65" t="s">
        <v>5764</v>
      </c>
      <c r="E65" t="b">
        <v>1</v>
      </c>
    </row>
    <row r="66" spans="1:5" x14ac:dyDescent="0.25">
      <c r="A66" t="s">
        <v>5694</v>
      </c>
      <c r="B66" t="s">
        <v>5742</v>
      </c>
      <c r="E66" t="b">
        <v>1</v>
      </c>
    </row>
    <row r="67" spans="1:5" x14ac:dyDescent="0.25">
      <c r="A67" t="s">
        <v>4193</v>
      </c>
      <c r="B67" t="s">
        <v>5799</v>
      </c>
      <c r="E67" t="b">
        <v>1</v>
      </c>
    </row>
    <row r="68" spans="1:5" x14ac:dyDescent="0.25">
      <c r="A68" t="s">
        <v>3863</v>
      </c>
      <c r="B68" t="s">
        <v>5807</v>
      </c>
      <c r="E68" t="b">
        <v>1</v>
      </c>
    </row>
    <row r="69" spans="1:5" x14ac:dyDescent="0.25">
      <c r="A69" t="s">
        <v>3747</v>
      </c>
      <c r="B69" t="s">
        <v>5795</v>
      </c>
      <c r="E69" t="b">
        <v>1</v>
      </c>
    </row>
    <row r="70" spans="1:5" x14ac:dyDescent="0.25">
      <c r="A70" t="s">
        <v>5796</v>
      </c>
      <c r="B70" t="s">
        <v>5797</v>
      </c>
      <c r="E70" t="b">
        <v>1</v>
      </c>
    </row>
    <row r="71" spans="1:5" x14ac:dyDescent="0.25">
      <c r="A71" t="s">
        <v>5769</v>
      </c>
      <c r="B71" t="s">
        <v>5770</v>
      </c>
      <c r="E71" t="b">
        <v>1</v>
      </c>
    </row>
    <row r="72" spans="1:5" x14ac:dyDescent="0.25">
      <c r="A72" t="s">
        <v>3965</v>
      </c>
      <c r="B72" t="s">
        <v>5806</v>
      </c>
      <c r="E72" t="b">
        <v>1</v>
      </c>
    </row>
    <row r="73" spans="1:5" x14ac:dyDescent="0.25">
      <c r="A73" t="s">
        <v>5686</v>
      </c>
      <c r="B73" t="s">
        <v>5738</v>
      </c>
      <c r="E73" t="b">
        <v>1</v>
      </c>
    </row>
    <row r="74" spans="1:5" x14ac:dyDescent="0.25">
      <c r="A74" t="s">
        <v>5629</v>
      </c>
      <c r="B74" t="s">
        <v>5725</v>
      </c>
      <c r="E74" t="b">
        <v>1</v>
      </c>
    </row>
    <row r="75" spans="1:5" x14ac:dyDescent="0.25">
      <c r="A75" t="s">
        <v>5623</v>
      </c>
      <c r="B75" t="s">
        <v>5728</v>
      </c>
      <c r="E75" t="b">
        <v>1</v>
      </c>
    </row>
    <row r="76" spans="1:5" x14ac:dyDescent="0.25">
      <c r="A76" t="s">
        <v>5682</v>
      </c>
      <c r="B76" t="s">
        <v>5736</v>
      </c>
      <c r="E76" t="b">
        <v>1</v>
      </c>
    </row>
    <row r="77" spans="1:5" x14ac:dyDescent="0.25">
      <c r="A77" t="s">
        <v>5680</v>
      </c>
      <c r="B77" t="s">
        <v>5735</v>
      </c>
      <c r="E77" t="b">
        <v>1</v>
      </c>
    </row>
    <row r="78" spans="1:5" x14ac:dyDescent="0.25">
      <c r="A78" t="s">
        <v>843</v>
      </c>
      <c r="B78" t="s">
        <v>5788</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51E13-4A0B-4093-9BD6-B3FEDF35457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5716</v>
      </c>
      <c r="E2" t="b">
        <v>1</v>
      </c>
    </row>
    <row r="3" spans="1:5" x14ac:dyDescent="0.25">
      <c r="A3" t="s">
        <v>5619</v>
      </c>
      <c r="B3" t="s">
        <v>5722</v>
      </c>
      <c r="E3" t="b">
        <v>1</v>
      </c>
    </row>
    <row r="4" spans="1:5" x14ac:dyDescent="0.25">
      <c r="A4" t="s">
        <v>3121</v>
      </c>
      <c r="B4" t="s">
        <v>5722</v>
      </c>
      <c r="E4" t="b">
        <v>1</v>
      </c>
    </row>
    <row r="5" spans="1:5" x14ac:dyDescent="0.25">
      <c r="A5" t="s">
        <v>5629</v>
      </c>
      <c r="B5" t="s">
        <v>5717</v>
      </c>
      <c r="E5" t="b">
        <v>1</v>
      </c>
    </row>
    <row r="6" spans="1:5" x14ac:dyDescent="0.25">
      <c r="A6" t="s">
        <v>5627</v>
      </c>
      <c r="B6" t="s">
        <v>5718</v>
      </c>
      <c r="E6" t="b">
        <v>1</v>
      </c>
    </row>
    <row r="7" spans="1:5" x14ac:dyDescent="0.25">
      <c r="A7" t="s">
        <v>2707</v>
      </c>
      <c r="B7" t="s">
        <v>5723</v>
      </c>
      <c r="E7" t="b">
        <v>1</v>
      </c>
    </row>
    <row r="8" spans="1:5" x14ac:dyDescent="0.25">
      <c r="A8" t="s">
        <v>5621</v>
      </c>
      <c r="B8" t="s">
        <v>5723</v>
      </c>
      <c r="E8" t="b">
        <v>1</v>
      </c>
    </row>
    <row r="9" spans="1:5" x14ac:dyDescent="0.25">
      <c r="A9" t="s">
        <v>5625</v>
      </c>
      <c r="B9" t="s">
        <v>5719</v>
      </c>
      <c r="E9" t="b">
        <v>1</v>
      </c>
    </row>
    <row r="10" spans="1:5" x14ac:dyDescent="0.25">
      <c r="A10" t="s">
        <v>5623</v>
      </c>
      <c r="B10" t="s">
        <v>5720</v>
      </c>
      <c r="E10" t="b">
        <v>1</v>
      </c>
    </row>
    <row r="11" spans="1:5" x14ac:dyDescent="0.25">
      <c r="A11" t="s">
        <v>5613</v>
      </c>
      <c r="B11" t="s">
        <v>5721</v>
      </c>
      <c r="E1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EAF51-3539-4CF4-BB77-F3583983675B}">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5666</v>
      </c>
      <c r="E2" t="b">
        <v>1</v>
      </c>
    </row>
    <row r="3" spans="1:5" x14ac:dyDescent="0.25">
      <c r="A3" t="s">
        <v>5629</v>
      </c>
      <c r="B3" t="s">
        <v>5667</v>
      </c>
      <c r="E3" t="b">
        <v>1</v>
      </c>
    </row>
    <row r="4" spans="1:5" x14ac:dyDescent="0.25">
      <c r="A4" t="s">
        <v>5627</v>
      </c>
      <c r="B4" t="s">
        <v>5668</v>
      </c>
      <c r="E4" t="b">
        <v>1</v>
      </c>
    </row>
    <row r="5" spans="1:5" x14ac:dyDescent="0.25">
      <c r="A5" t="s">
        <v>5625</v>
      </c>
      <c r="B5" t="s">
        <v>5669</v>
      </c>
      <c r="E5" t="b">
        <v>1</v>
      </c>
    </row>
    <row r="6" spans="1:5" x14ac:dyDescent="0.25">
      <c r="A6" t="s">
        <v>5623</v>
      </c>
      <c r="B6" t="s">
        <v>5670</v>
      </c>
      <c r="E6" t="b">
        <v>1</v>
      </c>
    </row>
    <row r="7" spans="1:5" x14ac:dyDescent="0.25">
      <c r="A7" t="s">
        <v>5613</v>
      </c>
      <c r="B7" t="s">
        <v>5671</v>
      </c>
      <c r="E7" t="b">
        <v>1</v>
      </c>
    </row>
    <row r="8" spans="1:5" x14ac:dyDescent="0.25">
      <c r="A8" t="s">
        <v>5619</v>
      </c>
      <c r="B8" t="s">
        <v>5672</v>
      </c>
      <c r="E8" t="b">
        <v>1</v>
      </c>
    </row>
    <row r="9" spans="1:5" x14ac:dyDescent="0.25">
      <c r="A9" t="s">
        <v>5621</v>
      </c>
      <c r="B9" t="s">
        <v>5673</v>
      </c>
      <c r="E9" t="b">
        <v>1</v>
      </c>
    </row>
    <row r="10" spans="1:5" x14ac:dyDescent="0.25">
      <c r="A10" t="s">
        <v>2707</v>
      </c>
      <c r="B10" t="s">
        <v>5674</v>
      </c>
      <c r="E10" t="b">
        <v>1</v>
      </c>
    </row>
    <row r="11" spans="1:5" x14ac:dyDescent="0.25">
      <c r="A11" t="s">
        <v>5615</v>
      </c>
      <c r="B11" t="s">
        <v>5675</v>
      </c>
      <c r="E11" t="b">
        <v>1</v>
      </c>
    </row>
    <row r="12" spans="1:5" x14ac:dyDescent="0.25">
      <c r="A12" t="s">
        <v>5676</v>
      </c>
      <c r="B12" t="s">
        <v>5677</v>
      </c>
      <c r="E12" t="b">
        <v>1</v>
      </c>
    </row>
    <row r="13" spans="1:5" x14ac:dyDescent="0.25">
      <c r="A13" t="s">
        <v>5678</v>
      </c>
      <c r="B13" t="s">
        <v>5679</v>
      </c>
      <c r="E13" t="b">
        <v>1</v>
      </c>
    </row>
    <row r="14" spans="1:5" x14ac:dyDescent="0.25">
      <c r="A14" t="s">
        <v>5680</v>
      </c>
      <c r="B14" t="s">
        <v>5681</v>
      </c>
      <c r="E14" t="b">
        <v>1</v>
      </c>
    </row>
    <row r="15" spans="1:5" x14ac:dyDescent="0.25">
      <c r="A15" t="s">
        <v>5682</v>
      </c>
      <c r="B15" t="s">
        <v>5683</v>
      </c>
      <c r="E15" t="b">
        <v>1</v>
      </c>
    </row>
    <row r="16" spans="1:5" x14ac:dyDescent="0.25">
      <c r="A16" t="s">
        <v>5684</v>
      </c>
      <c r="B16" t="s">
        <v>5685</v>
      </c>
      <c r="E16" t="b">
        <v>1</v>
      </c>
    </row>
    <row r="17" spans="1:5" x14ac:dyDescent="0.25">
      <c r="A17" t="s">
        <v>5686</v>
      </c>
      <c r="B17" t="s">
        <v>5687</v>
      </c>
      <c r="E17" t="b">
        <v>1</v>
      </c>
    </row>
    <row r="18" spans="1:5" x14ac:dyDescent="0.25">
      <c r="A18" t="s">
        <v>5688</v>
      </c>
      <c r="B18" t="s">
        <v>5689</v>
      </c>
      <c r="E18" t="b">
        <v>1</v>
      </c>
    </row>
    <row r="19" spans="1:5" x14ac:dyDescent="0.25">
      <c r="A19" t="s">
        <v>5690</v>
      </c>
      <c r="B19" t="s">
        <v>5691</v>
      </c>
      <c r="E19" t="b">
        <v>1</v>
      </c>
    </row>
    <row r="20" spans="1:5" x14ac:dyDescent="0.25">
      <c r="A20" t="s">
        <v>5692</v>
      </c>
      <c r="B20" t="s">
        <v>5693</v>
      </c>
      <c r="E20" t="b">
        <v>1</v>
      </c>
    </row>
    <row r="21" spans="1:5" x14ac:dyDescent="0.25">
      <c r="A21" t="s">
        <v>5694</v>
      </c>
      <c r="B21" t="s">
        <v>5695</v>
      </c>
      <c r="E21" t="b">
        <v>1</v>
      </c>
    </row>
    <row r="22" spans="1:5" x14ac:dyDescent="0.25">
      <c r="A22" t="s">
        <v>5696</v>
      </c>
      <c r="B22" t="s">
        <v>5697</v>
      </c>
      <c r="E22" t="b">
        <v>1</v>
      </c>
    </row>
    <row r="23" spans="1:5" x14ac:dyDescent="0.25">
      <c r="A23" t="s">
        <v>5698</v>
      </c>
      <c r="B23" t="s">
        <v>5699</v>
      </c>
      <c r="E23" t="b">
        <v>1</v>
      </c>
    </row>
    <row r="24" spans="1:5" x14ac:dyDescent="0.25">
      <c r="A24" t="s">
        <v>5700</v>
      </c>
      <c r="B24" t="s">
        <v>5701</v>
      </c>
      <c r="E24" t="b">
        <v>1</v>
      </c>
    </row>
    <row r="25" spans="1:5" x14ac:dyDescent="0.25">
      <c r="A25" t="s">
        <v>5702</v>
      </c>
      <c r="B25" t="s">
        <v>5703</v>
      </c>
      <c r="E25" t="b">
        <v>1</v>
      </c>
    </row>
    <row r="26" spans="1:5" x14ac:dyDescent="0.25">
      <c r="A26" t="s">
        <v>5704</v>
      </c>
      <c r="B26" t="s">
        <v>5705</v>
      </c>
      <c r="E26" t="b">
        <v>1</v>
      </c>
    </row>
    <row r="27" spans="1:5" x14ac:dyDescent="0.25">
      <c r="A27" t="s">
        <v>5706</v>
      </c>
      <c r="B27" t="s">
        <v>5707</v>
      </c>
      <c r="E27" t="b">
        <v>1</v>
      </c>
    </row>
    <row r="28" spans="1:5" x14ac:dyDescent="0.25">
      <c r="A28" t="s">
        <v>5710</v>
      </c>
      <c r="B28" t="s">
        <v>5711</v>
      </c>
      <c r="E28" t="b">
        <v>1</v>
      </c>
    </row>
    <row r="29" spans="1:5" x14ac:dyDescent="0.25">
      <c r="A29" t="s">
        <v>5708</v>
      </c>
      <c r="B29" t="s">
        <v>5709</v>
      </c>
      <c r="E29" t="b">
        <v>1</v>
      </c>
    </row>
    <row r="30" spans="1:5" x14ac:dyDescent="0.25">
      <c r="A30" t="s">
        <v>5712</v>
      </c>
      <c r="B30" t="s">
        <v>5713</v>
      </c>
      <c r="E30" t="b">
        <v>1</v>
      </c>
    </row>
    <row r="31" spans="1:5" x14ac:dyDescent="0.25">
      <c r="A31" t="s">
        <v>5714</v>
      </c>
      <c r="B31" t="s">
        <v>5715</v>
      </c>
      <c r="E31"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3309B-7D66-4A37-8C41-DD52972CD37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5492</v>
      </c>
      <c r="B2" t="s">
        <v>5647</v>
      </c>
      <c r="E2" t="b">
        <v>1</v>
      </c>
    </row>
    <row r="3" spans="1:5" x14ac:dyDescent="0.25">
      <c r="A3" t="s">
        <v>5648</v>
      </c>
      <c r="B3" t="s">
        <v>5649</v>
      </c>
      <c r="E3" t="b">
        <v>1</v>
      </c>
    </row>
    <row r="4" spans="1:5" x14ac:dyDescent="0.25">
      <c r="A4" t="s">
        <v>5645</v>
      </c>
      <c r="B4" t="s">
        <v>5646</v>
      </c>
      <c r="E4" t="b">
        <v>1</v>
      </c>
    </row>
    <row r="5" spans="1:5" x14ac:dyDescent="0.25">
      <c r="A5" t="s">
        <v>5631</v>
      </c>
      <c r="B5" t="s">
        <v>5632</v>
      </c>
      <c r="E5" t="b">
        <v>1</v>
      </c>
    </row>
    <row r="6" spans="1:5" x14ac:dyDescent="0.25">
      <c r="A6" t="s">
        <v>5635</v>
      </c>
      <c r="B6" t="s">
        <v>5636</v>
      </c>
      <c r="E6" t="b">
        <v>1</v>
      </c>
    </row>
    <row r="7" spans="1:5" x14ac:dyDescent="0.25">
      <c r="A7" t="s">
        <v>5639</v>
      </c>
      <c r="B7" t="s">
        <v>5640</v>
      </c>
      <c r="E7" t="b">
        <v>1</v>
      </c>
    </row>
    <row r="8" spans="1:5" x14ac:dyDescent="0.25">
      <c r="A8" t="s">
        <v>5633</v>
      </c>
      <c r="B8" t="s">
        <v>5634</v>
      </c>
      <c r="E8" t="b">
        <v>1</v>
      </c>
    </row>
    <row r="9" spans="1:5" x14ac:dyDescent="0.25">
      <c r="A9" t="s">
        <v>5637</v>
      </c>
      <c r="B9" t="s">
        <v>5638</v>
      </c>
      <c r="E9" t="b">
        <v>1</v>
      </c>
    </row>
    <row r="10" spans="1:5" x14ac:dyDescent="0.25">
      <c r="A10" t="s">
        <v>5641</v>
      </c>
      <c r="B10" t="s">
        <v>5642</v>
      </c>
      <c r="E10" t="b">
        <v>1</v>
      </c>
    </row>
    <row r="11" spans="1:5" x14ac:dyDescent="0.25">
      <c r="A11" t="s">
        <v>5538</v>
      </c>
      <c r="B11" t="s">
        <v>5539</v>
      </c>
      <c r="E11" t="b">
        <v>1</v>
      </c>
    </row>
    <row r="12" spans="1:5" x14ac:dyDescent="0.25">
      <c r="A12" t="s">
        <v>5652</v>
      </c>
      <c r="B12" t="s">
        <v>5653</v>
      </c>
      <c r="E12" t="b">
        <v>1</v>
      </c>
    </row>
    <row r="13" spans="1:5" x14ac:dyDescent="0.25">
      <c r="A13" t="s">
        <v>5654</v>
      </c>
      <c r="B13" t="s">
        <v>5655</v>
      </c>
      <c r="E13" t="b">
        <v>1</v>
      </c>
    </row>
    <row r="14" spans="1:5" x14ac:dyDescent="0.25">
      <c r="A14" t="s">
        <v>5664</v>
      </c>
      <c r="B14" t="s">
        <v>5665</v>
      </c>
      <c r="E14" t="b">
        <v>1</v>
      </c>
    </row>
    <row r="15" spans="1:5" x14ac:dyDescent="0.25">
      <c r="A15" t="s">
        <v>5643</v>
      </c>
      <c r="B15" t="s">
        <v>5644</v>
      </c>
      <c r="E15" t="b">
        <v>1</v>
      </c>
    </row>
    <row r="16" spans="1:5" x14ac:dyDescent="0.25">
      <c r="A16" t="s">
        <v>5650</v>
      </c>
      <c r="B16" t="s">
        <v>5651</v>
      </c>
      <c r="E16" t="b">
        <v>1</v>
      </c>
    </row>
    <row r="17" spans="1:5" x14ac:dyDescent="0.25">
      <c r="A17" t="s">
        <v>5660</v>
      </c>
      <c r="B17" t="s">
        <v>5661</v>
      </c>
      <c r="E17" t="b">
        <v>1</v>
      </c>
    </row>
    <row r="18" spans="1:5" x14ac:dyDescent="0.25">
      <c r="A18" t="s">
        <v>5662</v>
      </c>
      <c r="B18" t="s">
        <v>5663</v>
      </c>
      <c r="E18" t="b">
        <v>1</v>
      </c>
    </row>
    <row r="19" spans="1:5" x14ac:dyDescent="0.25">
      <c r="A19" t="s">
        <v>5656</v>
      </c>
      <c r="B19" t="s">
        <v>5657</v>
      </c>
      <c r="E19" t="b">
        <v>1</v>
      </c>
    </row>
    <row r="20" spans="1:5" x14ac:dyDescent="0.25">
      <c r="A20" t="s">
        <v>5658</v>
      </c>
      <c r="B20" t="s">
        <v>5659</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02194-50DA-476A-B733-F64EE5C7010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5613</v>
      </c>
      <c r="B2" t="s">
        <v>5614</v>
      </c>
      <c r="E2" t="b">
        <v>1</v>
      </c>
    </row>
    <row r="3" spans="1:5" x14ac:dyDescent="0.25">
      <c r="A3" t="s">
        <v>5615</v>
      </c>
      <c r="B3" t="s">
        <v>5616</v>
      </c>
      <c r="E3" t="b">
        <v>1</v>
      </c>
    </row>
    <row r="4" spans="1:5" x14ac:dyDescent="0.25">
      <c r="A4" t="s">
        <v>5617</v>
      </c>
      <c r="B4" t="s">
        <v>5618</v>
      </c>
      <c r="E4" t="b">
        <v>1</v>
      </c>
    </row>
    <row r="5" spans="1:5" x14ac:dyDescent="0.25">
      <c r="A5" t="s">
        <v>5619</v>
      </c>
      <c r="B5" t="s">
        <v>5620</v>
      </c>
      <c r="E5" t="b">
        <v>1</v>
      </c>
    </row>
    <row r="6" spans="1:5" x14ac:dyDescent="0.25">
      <c r="A6" t="s">
        <v>5621</v>
      </c>
      <c r="B6" t="s">
        <v>5622</v>
      </c>
      <c r="E6" t="b">
        <v>1</v>
      </c>
    </row>
    <row r="7" spans="1:5" x14ac:dyDescent="0.25">
      <c r="A7" t="s">
        <v>5623</v>
      </c>
      <c r="B7" t="s">
        <v>5624</v>
      </c>
      <c r="E7" t="b">
        <v>1</v>
      </c>
    </row>
    <row r="8" spans="1:5" x14ac:dyDescent="0.25">
      <c r="A8" t="s">
        <v>5625</v>
      </c>
      <c r="B8" t="s">
        <v>5626</v>
      </c>
      <c r="E8" t="b">
        <v>1</v>
      </c>
    </row>
    <row r="9" spans="1:5" x14ac:dyDescent="0.25">
      <c r="A9" t="s">
        <v>5627</v>
      </c>
      <c r="B9" t="s">
        <v>5628</v>
      </c>
      <c r="E9" t="b">
        <v>1</v>
      </c>
    </row>
    <row r="10" spans="1:5" x14ac:dyDescent="0.25">
      <c r="A10" t="s">
        <v>5629</v>
      </c>
      <c r="B10" t="s">
        <v>5630</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39EA7-D2BF-4FFD-BA35-7D9E247B20CA}">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5461</v>
      </c>
      <c r="B2" t="s">
        <v>5462</v>
      </c>
      <c r="E2" t="b">
        <v>1</v>
      </c>
    </row>
    <row r="3" spans="1:5" x14ac:dyDescent="0.25">
      <c r="A3" t="s">
        <v>5463</v>
      </c>
      <c r="B3" t="s">
        <v>5464</v>
      </c>
      <c r="E3" t="b">
        <v>1</v>
      </c>
    </row>
    <row r="4" spans="1:5" x14ac:dyDescent="0.25">
      <c r="A4" t="s">
        <v>5465</v>
      </c>
      <c r="B4" t="s">
        <v>5466</v>
      </c>
      <c r="E4" t="b">
        <v>1</v>
      </c>
    </row>
    <row r="5" spans="1:5" x14ac:dyDescent="0.25">
      <c r="A5" t="s">
        <v>5467</v>
      </c>
      <c r="B5" t="s">
        <v>5468</v>
      </c>
      <c r="E5" t="b">
        <v>1</v>
      </c>
    </row>
    <row r="6" spans="1:5" x14ac:dyDescent="0.25">
      <c r="A6" t="s">
        <v>4437</v>
      </c>
      <c r="B6" t="s">
        <v>5469</v>
      </c>
      <c r="E6" t="b">
        <v>1</v>
      </c>
    </row>
    <row r="7" spans="1:5" x14ac:dyDescent="0.25">
      <c r="A7" t="s">
        <v>5470</v>
      </c>
      <c r="B7" t="s">
        <v>5471</v>
      </c>
      <c r="E7" t="b">
        <v>1</v>
      </c>
    </row>
    <row r="8" spans="1:5" x14ac:dyDescent="0.25">
      <c r="A8" t="s">
        <v>5472</v>
      </c>
      <c r="B8" t="s">
        <v>5473</v>
      </c>
      <c r="E8" t="b">
        <v>1</v>
      </c>
    </row>
    <row r="9" spans="1:5" x14ac:dyDescent="0.25">
      <c r="A9" t="s">
        <v>5474</v>
      </c>
      <c r="B9" t="s">
        <v>5475</v>
      </c>
      <c r="E9" t="b">
        <v>1</v>
      </c>
    </row>
    <row r="10" spans="1:5" x14ac:dyDescent="0.25">
      <c r="A10" t="s">
        <v>5476</v>
      </c>
      <c r="B10" t="s">
        <v>5477</v>
      </c>
      <c r="E10" t="b">
        <v>1</v>
      </c>
    </row>
    <row r="11" spans="1:5" x14ac:dyDescent="0.25">
      <c r="A11" t="s">
        <v>5478</v>
      </c>
      <c r="B11" t="s">
        <v>5479</v>
      </c>
      <c r="E11" t="b">
        <v>1</v>
      </c>
    </row>
    <row r="12" spans="1:5" x14ac:dyDescent="0.25">
      <c r="A12" t="s">
        <v>5480</v>
      </c>
      <c r="B12" t="s">
        <v>5481</v>
      </c>
      <c r="E12" t="b">
        <v>1</v>
      </c>
    </row>
    <row r="13" spans="1:5" x14ac:dyDescent="0.25">
      <c r="A13" t="s">
        <v>5482</v>
      </c>
      <c r="B13" t="s">
        <v>5483</v>
      </c>
      <c r="E13" t="b">
        <v>1</v>
      </c>
    </row>
    <row r="14" spans="1:5" x14ac:dyDescent="0.25">
      <c r="A14" t="s">
        <v>5484</v>
      </c>
      <c r="B14" t="s">
        <v>5485</v>
      </c>
      <c r="E14" t="b">
        <v>1</v>
      </c>
    </row>
    <row r="15" spans="1:5" x14ac:dyDescent="0.25">
      <c r="A15" t="s">
        <v>5486</v>
      </c>
      <c r="B15" t="s">
        <v>5487</v>
      </c>
      <c r="E15" t="b">
        <v>1</v>
      </c>
    </row>
    <row r="16" spans="1:5" x14ac:dyDescent="0.25">
      <c r="A16" t="s">
        <v>5488</v>
      </c>
      <c r="B16" t="s">
        <v>5489</v>
      </c>
      <c r="E16" t="b">
        <v>1</v>
      </c>
    </row>
    <row r="17" spans="1:5" x14ac:dyDescent="0.25">
      <c r="A17" t="s">
        <v>5490</v>
      </c>
      <c r="B17" t="s">
        <v>5491</v>
      </c>
      <c r="E17" t="b">
        <v>1</v>
      </c>
    </row>
    <row r="18" spans="1:5" x14ac:dyDescent="0.25">
      <c r="A18" t="s">
        <v>5492</v>
      </c>
      <c r="B18" t="s">
        <v>5493</v>
      </c>
      <c r="E18" t="b">
        <v>1</v>
      </c>
    </row>
    <row r="19" spans="1:5" x14ac:dyDescent="0.25">
      <c r="A19" t="s">
        <v>5494</v>
      </c>
      <c r="B19" t="s">
        <v>5495</v>
      </c>
      <c r="E19" t="b">
        <v>1</v>
      </c>
    </row>
    <row r="20" spans="1:5" x14ac:dyDescent="0.25">
      <c r="A20" t="s">
        <v>5496</v>
      </c>
      <c r="B20" t="s">
        <v>5497</v>
      </c>
      <c r="E20" t="b">
        <v>1</v>
      </c>
    </row>
    <row r="21" spans="1:5" x14ac:dyDescent="0.25">
      <c r="A21" t="s">
        <v>5498</v>
      </c>
      <c r="B21" t="s">
        <v>5499</v>
      </c>
      <c r="E21" t="b">
        <v>1</v>
      </c>
    </row>
    <row r="22" spans="1:5" x14ac:dyDescent="0.25">
      <c r="A22" t="s">
        <v>5500</v>
      </c>
      <c r="B22" t="s">
        <v>5501</v>
      </c>
      <c r="E22" t="b">
        <v>1</v>
      </c>
    </row>
    <row r="23" spans="1:5" x14ac:dyDescent="0.25">
      <c r="A23" t="s">
        <v>5502</v>
      </c>
      <c r="B23" t="s">
        <v>5503</v>
      </c>
      <c r="E23" t="b">
        <v>1</v>
      </c>
    </row>
    <row r="24" spans="1:5" x14ac:dyDescent="0.25">
      <c r="A24" t="s">
        <v>5504</v>
      </c>
      <c r="B24" t="s">
        <v>5505</v>
      </c>
      <c r="E24" t="b">
        <v>1</v>
      </c>
    </row>
    <row r="25" spans="1:5" x14ac:dyDescent="0.25">
      <c r="A25" t="s">
        <v>5506</v>
      </c>
      <c r="B25" t="s">
        <v>5507</v>
      </c>
      <c r="E25" t="b">
        <v>1</v>
      </c>
    </row>
    <row r="26" spans="1:5" x14ac:dyDescent="0.25">
      <c r="A26" t="s">
        <v>5508</v>
      </c>
      <c r="B26" t="s">
        <v>5509</v>
      </c>
      <c r="E26" t="b">
        <v>1</v>
      </c>
    </row>
    <row r="27" spans="1:5" x14ac:dyDescent="0.25">
      <c r="A27" t="s">
        <v>5510</v>
      </c>
      <c r="B27" t="s">
        <v>5511</v>
      </c>
      <c r="E27" t="b">
        <v>1</v>
      </c>
    </row>
    <row r="28" spans="1:5" x14ac:dyDescent="0.25">
      <c r="A28" t="s">
        <v>5512</v>
      </c>
      <c r="B28" t="s">
        <v>5513</v>
      </c>
      <c r="E28" t="b">
        <v>1</v>
      </c>
    </row>
    <row r="29" spans="1:5" x14ac:dyDescent="0.25">
      <c r="A29" t="s">
        <v>5514</v>
      </c>
      <c r="B29" t="s">
        <v>5515</v>
      </c>
      <c r="E29" t="b">
        <v>1</v>
      </c>
    </row>
    <row r="30" spans="1:5" x14ac:dyDescent="0.25">
      <c r="A30" t="s">
        <v>5516</v>
      </c>
      <c r="B30" t="s">
        <v>5517</v>
      </c>
      <c r="E30" t="b">
        <v>1</v>
      </c>
    </row>
    <row r="31" spans="1:5" x14ac:dyDescent="0.25">
      <c r="A31" t="s">
        <v>5518</v>
      </c>
      <c r="B31" t="s">
        <v>5519</v>
      </c>
      <c r="E31" t="b">
        <v>1</v>
      </c>
    </row>
    <row r="32" spans="1:5" x14ac:dyDescent="0.25">
      <c r="A32" t="s">
        <v>5520</v>
      </c>
      <c r="B32" t="s">
        <v>5521</v>
      </c>
      <c r="E32" t="b">
        <v>1</v>
      </c>
    </row>
    <row r="33" spans="1:5" x14ac:dyDescent="0.25">
      <c r="A33" t="s">
        <v>5522</v>
      </c>
      <c r="B33" t="s">
        <v>5523</v>
      </c>
      <c r="E33" t="b">
        <v>1</v>
      </c>
    </row>
    <row r="34" spans="1:5" x14ac:dyDescent="0.25">
      <c r="A34" t="s">
        <v>5524</v>
      </c>
      <c r="B34" t="s">
        <v>5525</v>
      </c>
      <c r="E34" t="b">
        <v>1</v>
      </c>
    </row>
    <row r="35" spans="1:5" x14ac:dyDescent="0.25">
      <c r="A35" t="s">
        <v>5526</v>
      </c>
      <c r="B35" t="s">
        <v>5527</v>
      </c>
      <c r="E35" t="b">
        <v>1</v>
      </c>
    </row>
    <row r="36" spans="1:5" x14ac:dyDescent="0.25">
      <c r="A36" t="s">
        <v>5528</v>
      </c>
      <c r="B36" t="s">
        <v>5529</v>
      </c>
      <c r="E36" t="b">
        <v>1</v>
      </c>
    </row>
    <row r="37" spans="1:5" x14ac:dyDescent="0.25">
      <c r="A37" t="s">
        <v>5530</v>
      </c>
      <c r="B37" t="s">
        <v>5531</v>
      </c>
      <c r="E37" t="b">
        <v>1</v>
      </c>
    </row>
    <row r="38" spans="1:5" x14ac:dyDescent="0.25">
      <c r="A38" t="s">
        <v>5532</v>
      </c>
      <c r="B38" t="s">
        <v>5533</v>
      </c>
      <c r="E38" t="b">
        <v>1</v>
      </c>
    </row>
    <row r="39" spans="1:5" x14ac:dyDescent="0.25">
      <c r="A39" t="s">
        <v>5534</v>
      </c>
      <c r="B39" t="s">
        <v>5535</v>
      </c>
      <c r="E39" t="b">
        <v>1</v>
      </c>
    </row>
    <row r="40" spans="1:5" x14ac:dyDescent="0.25">
      <c r="A40" t="s">
        <v>5536</v>
      </c>
      <c r="B40" t="s">
        <v>5537</v>
      </c>
      <c r="E40" t="b">
        <v>1</v>
      </c>
    </row>
    <row r="41" spans="1:5" x14ac:dyDescent="0.25">
      <c r="A41" t="s">
        <v>5538</v>
      </c>
      <c r="B41" t="s">
        <v>5539</v>
      </c>
      <c r="E41" t="b">
        <v>1</v>
      </c>
    </row>
    <row r="42" spans="1:5" x14ac:dyDescent="0.25">
      <c r="A42" t="s">
        <v>5540</v>
      </c>
      <c r="B42" t="s">
        <v>5541</v>
      </c>
      <c r="E42" t="b">
        <v>1</v>
      </c>
    </row>
    <row r="43" spans="1:5" x14ac:dyDescent="0.25">
      <c r="A43" t="s">
        <v>5542</v>
      </c>
      <c r="B43" t="s">
        <v>5543</v>
      </c>
      <c r="E43" t="b">
        <v>1</v>
      </c>
    </row>
    <row r="44" spans="1:5" x14ac:dyDescent="0.25">
      <c r="A44" t="s">
        <v>5544</v>
      </c>
      <c r="B44" t="s">
        <v>5545</v>
      </c>
      <c r="E44" t="b">
        <v>1</v>
      </c>
    </row>
    <row r="45" spans="1:5" x14ac:dyDescent="0.25">
      <c r="A45" t="s">
        <v>5546</v>
      </c>
      <c r="B45" t="s">
        <v>5547</v>
      </c>
      <c r="E45" t="b">
        <v>1</v>
      </c>
    </row>
    <row r="46" spans="1:5" x14ac:dyDescent="0.25">
      <c r="A46" t="s">
        <v>5548</v>
      </c>
      <c r="B46" t="s">
        <v>5549</v>
      </c>
      <c r="E46" t="b">
        <v>1</v>
      </c>
    </row>
    <row r="47" spans="1:5" x14ac:dyDescent="0.25">
      <c r="A47" t="s">
        <v>5550</v>
      </c>
      <c r="B47" t="s">
        <v>5551</v>
      </c>
      <c r="E47" t="b">
        <v>1</v>
      </c>
    </row>
    <row r="48" spans="1:5" x14ac:dyDescent="0.25">
      <c r="A48" t="s">
        <v>5552</v>
      </c>
      <c r="B48" t="s">
        <v>5553</v>
      </c>
      <c r="E48" t="b">
        <v>1</v>
      </c>
    </row>
    <row r="49" spans="1:5" x14ac:dyDescent="0.25">
      <c r="A49" t="s">
        <v>5554</v>
      </c>
      <c r="B49" t="s">
        <v>5555</v>
      </c>
      <c r="E49" t="b">
        <v>1</v>
      </c>
    </row>
    <row r="50" spans="1:5" x14ac:dyDescent="0.25">
      <c r="A50" t="s">
        <v>5556</v>
      </c>
      <c r="B50" t="s">
        <v>5557</v>
      </c>
      <c r="E50" t="b">
        <v>1</v>
      </c>
    </row>
    <row r="51" spans="1:5" x14ac:dyDescent="0.25">
      <c r="A51" t="s">
        <v>5558</v>
      </c>
      <c r="B51" t="s">
        <v>5559</v>
      </c>
      <c r="E51" t="b">
        <v>1</v>
      </c>
    </row>
    <row r="52" spans="1:5" x14ac:dyDescent="0.25">
      <c r="A52" t="s">
        <v>5560</v>
      </c>
      <c r="B52" t="s">
        <v>5561</v>
      </c>
      <c r="E52" t="b">
        <v>1</v>
      </c>
    </row>
    <row r="53" spans="1:5" x14ac:dyDescent="0.25">
      <c r="A53" t="s">
        <v>5562</v>
      </c>
      <c r="B53" t="s">
        <v>5563</v>
      </c>
      <c r="E53" t="b">
        <v>1</v>
      </c>
    </row>
    <row r="54" spans="1:5" x14ac:dyDescent="0.25">
      <c r="A54" t="s">
        <v>5564</v>
      </c>
      <c r="B54" t="s">
        <v>5565</v>
      </c>
      <c r="E54" t="b">
        <v>1</v>
      </c>
    </row>
    <row r="55" spans="1:5" x14ac:dyDescent="0.25">
      <c r="A55" t="s">
        <v>5566</v>
      </c>
      <c r="B55" t="s">
        <v>5567</v>
      </c>
      <c r="E55" t="b">
        <v>1</v>
      </c>
    </row>
    <row r="56" spans="1:5" x14ac:dyDescent="0.25">
      <c r="A56" t="s">
        <v>5568</v>
      </c>
      <c r="B56" t="s">
        <v>5569</v>
      </c>
      <c r="E56" t="b">
        <v>1</v>
      </c>
    </row>
    <row r="57" spans="1:5" x14ac:dyDescent="0.25">
      <c r="A57" t="s">
        <v>5570</v>
      </c>
      <c r="B57" t="s">
        <v>5571</v>
      </c>
      <c r="E57" t="b">
        <v>1</v>
      </c>
    </row>
    <row r="58" spans="1:5" x14ac:dyDescent="0.25">
      <c r="A58" t="s">
        <v>5572</v>
      </c>
      <c r="B58" t="s">
        <v>5573</v>
      </c>
      <c r="E58" t="b">
        <v>1</v>
      </c>
    </row>
    <row r="59" spans="1:5" x14ac:dyDescent="0.25">
      <c r="A59" t="s">
        <v>5574</v>
      </c>
      <c r="B59" t="s">
        <v>5575</v>
      </c>
      <c r="E59" t="b">
        <v>1</v>
      </c>
    </row>
    <row r="60" spans="1:5" x14ac:dyDescent="0.25">
      <c r="A60" t="s">
        <v>5576</v>
      </c>
      <c r="B60" t="s">
        <v>5577</v>
      </c>
      <c r="E60" t="b">
        <v>1</v>
      </c>
    </row>
    <row r="61" spans="1:5" x14ac:dyDescent="0.25">
      <c r="A61" t="s">
        <v>5578</v>
      </c>
      <c r="B61" t="s">
        <v>5579</v>
      </c>
      <c r="E61" t="b">
        <v>1</v>
      </c>
    </row>
    <row r="62" spans="1:5" x14ac:dyDescent="0.25">
      <c r="A62" t="s">
        <v>5580</v>
      </c>
      <c r="B62" t="s">
        <v>5581</v>
      </c>
      <c r="E62" t="b">
        <v>1</v>
      </c>
    </row>
    <row r="63" spans="1:5" x14ac:dyDescent="0.25">
      <c r="A63" t="s">
        <v>5582</v>
      </c>
      <c r="B63" t="s">
        <v>5583</v>
      </c>
      <c r="E63" t="b">
        <v>1</v>
      </c>
    </row>
    <row r="64" spans="1:5" x14ac:dyDescent="0.25">
      <c r="A64" t="s">
        <v>5584</v>
      </c>
      <c r="B64" t="s">
        <v>5585</v>
      </c>
      <c r="E64" t="b">
        <v>1</v>
      </c>
    </row>
    <row r="65" spans="1:5" x14ac:dyDescent="0.25">
      <c r="A65" t="s">
        <v>2419</v>
      </c>
      <c r="B65" t="s">
        <v>5586</v>
      </c>
      <c r="E65" t="b">
        <v>1</v>
      </c>
    </row>
    <row r="66" spans="1:5" x14ac:dyDescent="0.25">
      <c r="A66" t="s">
        <v>5587</v>
      </c>
      <c r="B66" t="s">
        <v>5588</v>
      </c>
      <c r="E66" t="b">
        <v>1</v>
      </c>
    </row>
    <row r="67" spans="1:5" x14ac:dyDescent="0.25">
      <c r="A67" t="s">
        <v>5589</v>
      </c>
      <c r="B67" t="s">
        <v>5590</v>
      </c>
      <c r="E67" t="b">
        <v>1</v>
      </c>
    </row>
    <row r="68" spans="1:5" x14ac:dyDescent="0.25">
      <c r="A68" t="s">
        <v>5591</v>
      </c>
      <c r="B68" t="s">
        <v>5592</v>
      </c>
      <c r="E68" t="b">
        <v>1</v>
      </c>
    </row>
    <row r="69" spans="1:5" x14ac:dyDescent="0.25">
      <c r="A69" t="s">
        <v>5593</v>
      </c>
      <c r="B69" t="s">
        <v>5594</v>
      </c>
      <c r="E69" t="b">
        <v>1</v>
      </c>
    </row>
    <row r="70" spans="1:5" x14ac:dyDescent="0.25">
      <c r="A70" t="s">
        <v>5595</v>
      </c>
      <c r="B70" t="s">
        <v>5596</v>
      </c>
      <c r="E70" t="b">
        <v>1</v>
      </c>
    </row>
    <row r="71" spans="1:5" x14ac:dyDescent="0.25">
      <c r="A71" t="s">
        <v>5597</v>
      </c>
      <c r="B71" t="s">
        <v>5598</v>
      </c>
      <c r="E71" t="b">
        <v>1</v>
      </c>
    </row>
    <row r="72" spans="1:5" x14ac:dyDescent="0.25">
      <c r="A72" t="s">
        <v>5151</v>
      </c>
      <c r="B72" t="s">
        <v>5599</v>
      </c>
      <c r="E72" t="b">
        <v>1</v>
      </c>
    </row>
    <row r="73" spans="1:5" x14ac:dyDescent="0.25">
      <c r="A73" t="s">
        <v>5600</v>
      </c>
      <c r="B73" t="s">
        <v>5601</v>
      </c>
      <c r="E73" t="b">
        <v>1</v>
      </c>
    </row>
    <row r="74" spans="1:5" x14ac:dyDescent="0.25">
      <c r="A74" t="s">
        <v>2331</v>
      </c>
      <c r="B74" t="s">
        <v>5602</v>
      </c>
      <c r="E74" t="b">
        <v>1</v>
      </c>
    </row>
    <row r="75" spans="1:5" x14ac:dyDescent="0.25">
      <c r="A75" t="s">
        <v>5603</v>
      </c>
      <c r="B75" t="s">
        <v>5604</v>
      </c>
      <c r="E75" t="b">
        <v>1</v>
      </c>
    </row>
    <row r="76" spans="1:5" x14ac:dyDescent="0.25">
      <c r="A76" t="s">
        <v>5605</v>
      </c>
      <c r="B76" t="s">
        <v>5606</v>
      </c>
      <c r="E76" t="b">
        <v>1</v>
      </c>
    </row>
    <row r="77" spans="1:5" x14ac:dyDescent="0.25">
      <c r="A77" t="s">
        <v>5607</v>
      </c>
      <c r="B77" t="s">
        <v>5608</v>
      </c>
      <c r="E77" t="b">
        <v>1</v>
      </c>
    </row>
    <row r="78" spans="1:5" x14ac:dyDescent="0.25">
      <c r="A78" t="s">
        <v>5609</v>
      </c>
      <c r="B78" t="s">
        <v>5610</v>
      </c>
      <c r="E78" t="b">
        <v>1</v>
      </c>
    </row>
    <row r="79" spans="1:5" x14ac:dyDescent="0.25">
      <c r="A79" t="s">
        <v>5611</v>
      </c>
      <c r="B79" t="s">
        <v>5612</v>
      </c>
      <c r="E7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13F44-219A-4259-BF49-89C2EC6E75B4}">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301</v>
      </c>
      <c r="B2" t="s">
        <v>302</v>
      </c>
      <c r="E2" t="b">
        <v>1</v>
      </c>
    </row>
    <row r="3" spans="1:5" x14ac:dyDescent="0.25">
      <c r="A3" t="s">
        <v>303</v>
      </c>
      <c r="B3" t="s">
        <v>304</v>
      </c>
      <c r="E3" t="b">
        <v>1</v>
      </c>
    </row>
    <row r="4" spans="1:5" x14ac:dyDescent="0.25">
      <c r="A4" t="s">
        <v>305</v>
      </c>
      <c r="B4" t="s">
        <v>306</v>
      </c>
      <c r="E4" t="b">
        <v>1</v>
      </c>
    </row>
    <row r="5" spans="1:5" x14ac:dyDescent="0.25">
      <c r="A5" t="s">
        <v>307</v>
      </c>
      <c r="B5" t="s">
        <v>308</v>
      </c>
      <c r="E5" t="b">
        <v>1</v>
      </c>
    </row>
    <row r="6" spans="1:5" x14ac:dyDescent="0.25">
      <c r="A6" t="s">
        <v>309</v>
      </c>
      <c r="B6" t="s">
        <v>310</v>
      </c>
      <c r="E6" t="b">
        <v>1</v>
      </c>
    </row>
    <row r="7" spans="1:5" x14ac:dyDescent="0.25">
      <c r="A7" t="s">
        <v>311</v>
      </c>
      <c r="B7" t="s">
        <v>312</v>
      </c>
      <c r="E7" t="b">
        <v>1</v>
      </c>
    </row>
    <row r="8" spans="1:5" x14ac:dyDescent="0.25">
      <c r="A8" t="s">
        <v>313</v>
      </c>
      <c r="B8" t="s">
        <v>314</v>
      </c>
      <c r="E8" t="b">
        <v>1</v>
      </c>
    </row>
    <row r="9" spans="1:5" x14ac:dyDescent="0.25">
      <c r="A9" t="s">
        <v>315</v>
      </c>
      <c r="B9" t="s">
        <v>316</v>
      </c>
      <c r="E9" t="b">
        <v>1</v>
      </c>
    </row>
    <row r="10" spans="1:5" x14ac:dyDescent="0.25">
      <c r="A10" t="s">
        <v>317</v>
      </c>
      <c r="B10" t="s">
        <v>318</v>
      </c>
      <c r="E10" t="b">
        <v>1</v>
      </c>
    </row>
    <row r="11" spans="1:5" x14ac:dyDescent="0.25">
      <c r="A11" t="s">
        <v>319</v>
      </c>
      <c r="B11" t="s">
        <v>320</v>
      </c>
      <c r="E11" t="b">
        <v>1</v>
      </c>
    </row>
    <row r="12" spans="1:5" x14ac:dyDescent="0.25">
      <c r="A12" t="s">
        <v>321</v>
      </c>
      <c r="B12" t="s">
        <v>322</v>
      </c>
      <c r="E12" t="b">
        <v>1</v>
      </c>
    </row>
    <row r="13" spans="1:5" x14ac:dyDescent="0.25">
      <c r="A13" t="s">
        <v>323</v>
      </c>
      <c r="B13" t="s">
        <v>324</v>
      </c>
      <c r="E13" t="b">
        <v>1</v>
      </c>
    </row>
    <row r="14" spans="1:5" x14ac:dyDescent="0.25">
      <c r="A14" t="s">
        <v>325</v>
      </c>
      <c r="B14" t="s">
        <v>326</v>
      </c>
      <c r="E14" t="b">
        <v>1</v>
      </c>
    </row>
    <row r="15" spans="1:5" x14ac:dyDescent="0.25">
      <c r="A15" t="s">
        <v>327</v>
      </c>
      <c r="B15" t="s">
        <v>328</v>
      </c>
      <c r="E15" t="b">
        <v>1</v>
      </c>
    </row>
    <row r="16" spans="1:5" x14ac:dyDescent="0.25">
      <c r="A16" t="s">
        <v>329</v>
      </c>
      <c r="B16" t="s">
        <v>330</v>
      </c>
      <c r="E16" t="b">
        <v>1</v>
      </c>
    </row>
    <row r="17" spans="1:5" x14ac:dyDescent="0.25">
      <c r="A17" t="s">
        <v>331</v>
      </c>
      <c r="B17" t="s">
        <v>332</v>
      </c>
      <c r="E17" t="b">
        <v>1</v>
      </c>
    </row>
    <row r="18" spans="1:5" x14ac:dyDescent="0.25">
      <c r="A18" t="s">
        <v>333</v>
      </c>
      <c r="B18" t="s">
        <v>334</v>
      </c>
      <c r="E18" t="b">
        <v>1</v>
      </c>
    </row>
    <row r="19" spans="1:5" x14ac:dyDescent="0.25">
      <c r="A19" t="s">
        <v>335</v>
      </c>
      <c r="B19" t="s">
        <v>336</v>
      </c>
      <c r="E19" t="b">
        <v>1</v>
      </c>
    </row>
    <row r="20" spans="1:5" x14ac:dyDescent="0.25">
      <c r="A20" t="s">
        <v>337</v>
      </c>
      <c r="B20" t="s">
        <v>338</v>
      </c>
      <c r="E20" t="b">
        <v>1</v>
      </c>
    </row>
    <row r="21" spans="1:5" x14ac:dyDescent="0.25">
      <c r="A21" t="s">
        <v>339</v>
      </c>
      <c r="B21" t="s">
        <v>340</v>
      </c>
      <c r="E21" t="b">
        <v>1</v>
      </c>
    </row>
    <row r="22" spans="1:5" x14ac:dyDescent="0.25">
      <c r="A22" t="s">
        <v>341</v>
      </c>
      <c r="B22" t="s">
        <v>342</v>
      </c>
      <c r="E22" t="b">
        <v>1</v>
      </c>
    </row>
    <row r="23" spans="1:5" x14ac:dyDescent="0.25">
      <c r="A23" t="s">
        <v>343</v>
      </c>
      <c r="B23" t="s">
        <v>344</v>
      </c>
      <c r="E23" t="b">
        <v>1</v>
      </c>
    </row>
    <row r="24" spans="1:5" x14ac:dyDescent="0.25">
      <c r="A24" t="s">
        <v>345</v>
      </c>
      <c r="B24" t="s">
        <v>346</v>
      </c>
      <c r="E24" t="b">
        <v>1</v>
      </c>
    </row>
    <row r="25" spans="1:5" x14ac:dyDescent="0.25">
      <c r="A25" t="s">
        <v>347</v>
      </c>
      <c r="B25" t="s">
        <v>348</v>
      </c>
      <c r="E25" t="b">
        <v>1</v>
      </c>
    </row>
    <row r="26" spans="1:5" x14ac:dyDescent="0.25">
      <c r="A26" t="s">
        <v>349</v>
      </c>
      <c r="B26" t="s">
        <v>350</v>
      </c>
      <c r="E26" t="b">
        <v>1</v>
      </c>
    </row>
    <row r="27" spans="1:5" x14ac:dyDescent="0.25">
      <c r="A27" t="s">
        <v>351</v>
      </c>
      <c r="B27" t="s">
        <v>352</v>
      </c>
      <c r="E27" t="b">
        <v>1</v>
      </c>
    </row>
    <row r="28" spans="1:5" x14ac:dyDescent="0.25">
      <c r="A28" t="s">
        <v>353</v>
      </c>
      <c r="B28" t="s">
        <v>354</v>
      </c>
      <c r="E28" t="b">
        <v>1</v>
      </c>
    </row>
    <row r="29" spans="1:5" x14ac:dyDescent="0.25">
      <c r="A29" t="s">
        <v>355</v>
      </c>
      <c r="B29" t="s">
        <v>356</v>
      </c>
      <c r="E29" t="b">
        <v>1</v>
      </c>
    </row>
    <row r="30" spans="1:5" x14ac:dyDescent="0.25">
      <c r="A30" t="s">
        <v>357</v>
      </c>
      <c r="B30" t="s">
        <v>358</v>
      </c>
      <c r="E30" t="b">
        <v>1</v>
      </c>
    </row>
    <row r="31" spans="1:5" x14ac:dyDescent="0.25">
      <c r="A31" t="s">
        <v>359</v>
      </c>
      <c r="B31" t="s">
        <v>360</v>
      </c>
      <c r="E31" t="b">
        <v>1</v>
      </c>
    </row>
    <row r="32" spans="1:5" x14ac:dyDescent="0.25">
      <c r="A32" t="s">
        <v>361</v>
      </c>
      <c r="B32" t="s">
        <v>362</v>
      </c>
      <c r="E32" t="b">
        <v>1</v>
      </c>
    </row>
    <row r="33" spans="1:5" x14ac:dyDescent="0.25">
      <c r="A33" t="s">
        <v>363</v>
      </c>
      <c r="B33" t="s">
        <v>364</v>
      </c>
      <c r="E33" t="b">
        <v>1</v>
      </c>
    </row>
    <row r="34" spans="1:5" x14ac:dyDescent="0.25">
      <c r="A34" t="s">
        <v>365</v>
      </c>
      <c r="B34" t="s">
        <v>366</v>
      </c>
      <c r="E34" t="b">
        <v>1</v>
      </c>
    </row>
    <row r="35" spans="1:5" x14ac:dyDescent="0.25">
      <c r="A35" t="s">
        <v>367</v>
      </c>
      <c r="B35" t="s">
        <v>368</v>
      </c>
      <c r="E35" t="b">
        <v>1</v>
      </c>
    </row>
    <row r="36" spans="1:5" x14ac:dyDescent="0.25">
      <c r="A36" t="s">
        <v>369</v>
      </c>
      <c r="B36" t="s">
        <v>370</v>
      </c>
      <c r="E36" t="b">
        <v>1</v>
      </c>
    </row>
    <row r="37" spans="1:5" x14ac:dyDescent="0.25">
      <c r="A37" t="s">
        <v>371</v>
      </c>
      <c r="B37" t="s">
        <v>372</v>
      </c>
      <c r="E37" t="b">
        <v>1</v>
      </c>
    </row>
    <row r="38" spans="1:5" x14ac:dyDescent="0.25">
      <c r="A38" t="s">
        <v>373</v>
      </c>
      <c r="B38" t="s">
        <v>374</v>
      </c>
      <c r="E38" t="b">
        <v>1</v>
      </c>
    </row>
    <row r="39" spans="1:5" x14ac:dyDescent="0.25">
      <c r="A39" t="s">
        <v>375</v>
      </c>
      <c r="B39" t="s">
        <v>376</v>
      </c>
      <c r="E39" t="b">
        <v>1</v>
      </c>
    </row>
    <row r="40" spans="1:5" x14ac:dyDescent="0.25">
      <c r="A40" t="s">
        <v>377</v>
      </c>
      <c r="B40" t="s">
        <v>378</v>
      </c>
      <c r="E40" t="b">
        <v>1</v>
      </c>
    </row>
    <row r="41" spans="1:5" x14ac:dyDescent="0.25">
      <c r="A41" t="s">
        <v>379</v>
      </c>
      <c r="B41" t="s">
        <v>380</v>
      </c>
      <c r="E41" t="b">
        <v>1</v>
      </c>
    </row>
    <row r="42" spans="1:5" x14ac:dyDescent="0.25">
      <c r="A42" t="s">
        <v>381</v>
      </c>
      <c r="B42" t="s">
        <v>382</v>
      </c>
      <c r="E42" t="b">
        <v>1</v>
      </c>
    </row>
    <row r="43" spans="1:5" x14ac:dyDescent="0.25">
      <c r="A43" t="s">
        <v>383</v>
      </c>
      <c r="B43" t="s">
        <v>384</v>
      </c>
      <c r="E43" t="b">
        <v>1</v>
      </c>
    </row>
    <row r="44" spans="1:5" x14ac:dyDescent="0.25">
      <c r="A44" t="s">
        <v>385</v>
      </c>
      <c r="B44" t="s">
        <v>386</v>
      </c>
      <c r="E44" t="b">
        <v>1</v>
      </c>
    </row>
    <row r="45" spans="1:5" x14ac:dyDescent="0.25">
      <c r="A45" t="s">
        <v>387</v>
      </c>
      <c r="B45" t="s">
        <v>388</v>
      </c>
      <c r="E45" t="b">
        <v>1</v>
      </c>
    </row>
    <row r="46" spans="1:5" x14ac:dyDescent="0.25">
      <c r="A46" t="s">
        <v>389</v>
      </c>
      <c r="B46" t="s">
        <v>390</v>
      </c>
      <c r="E46" t="b">
        <v>1</v>
      </c>
    </row>
    <row r="47" spans="1:5" x14ac:dyDescent="0.25">
      <c r="A47" t="s">
        <v>391</v>
      </c>
      <c r="B47" t="s">
        <v>392</v>
      </c>
      <c r="E47" t="b">
        <v>1</v>
      </c>
    </row>
    <row r="48" spans="1:5" x14ac:dyDescent="0.25">
      <c r="A48" t="s">
        <v>393</v>
      </c>
      <c r="B48" t="s">
        <v>394</v>
      </c>
      <c r="E48" t="b">
        <v>1</v>
      </c>
    </row>
    <row r="49" spans="1:5" x14ac:dyDescent="0.25">
      <c r="A49" t="s">
        <v>395</v>
      </c>
      <c r="B49" t="s">
        <v>396</v>
      </c>
      <c r="E49" t="b">
        <v>1</v>
      </c>
    </row>
    <row r="50" spans="1:5" x14ac:dyDescent="0.25">
      <c r="A50" t="s">
        <v>397</v>
      </c>
      <c r="B50" t="s">
        <v>398</v>
      </c>
      <c r="E50" t="b">
        <v>1</v>
      </c>
    </row>
    <row r="51" spans="1:5" x14ac:dyDescent="0.25">
      <c r="A51" t="s">
        <v>399</v>
      </c>
      <c r="B51" t="s">
        <v>400</v>
      </c>
      <c r="E51" t="b">
        <v>1</v>
      </c>
    </row>
    <row r="52" spans="1:5" x14ac:dyDescent="0.25">
      <c r="A52" t="s">
        <v>401</v>
      </c>
      <c r="B52" t="s">
        <v>402</v>
      </c>
      <c r="E52" t="b">
        <v>1</v>
      </c>
    </row>
    <row r="53" spans="1:5" x14ac:dyDescent="0.25">
      <c r="A53" t="s">
        <v>403</v>
      </c>
      <c r="B53" t="s">
        <v>404</v>
      </c>
      <c r="E53" t="b">
        <v>1</v>
      </c>
    </row>
    <row r="54" spans="1:5" x14ac:dyDescent="0.25">
      <c r="A54" t="s">
        <v>405</v>
      </c>
      <c r="B54" t="s">
        <v>406</v>
      </c>
      <c r="E54" t="b">
        <v>1</v>
      </c>
    </row>
    <row r="55" spans="1:5" x14ac:dyDescent="0.25">
      <c r="A55" t="s">
        <v>407</v>
      </c>
      <c r="B55" t="s">
        <v>408</v>
      </c>
      <c r="E55" t="b">
        <v>1</v>
      </c>
    </row>
    <row r="56" spans="1:5" x14ac:dyDescent="0.25">
      <c r="A56" t="s">
        <v>409</v>
      </c>
      <c r="B56" t="s">
        <v>410</v>
      </c>
      <c r="E56" t="b">
        <v>1</v>
      </c>
    </row>
    <row r="57" spans="1:5" x14ac:dyDescent="0.25">
      <c r="A57" t="s">
        <v>411</v>
      </c>
      <c r="B57" t="s">
        <v>412</v>
      </c>
      <c r="E57" t="b">
        <v>1</v>
      </c>
    </row>
    <row r="58" spans="1:5" x14ac:dyDescent="0.25">
      <c r="A58" t="s">
        <v>413</v>
      </c>
      <c r="B58" t="s">
        <v>414</v>
      </c>
      <c r="E58" t="b">
        <v>1</v>
      </c>
    </row>
    <row r="59" spans="1:5" x14ac:dyDescent="0.25">
      <c r="A59" t="s">
        <v>415</v>
      </c>
      <c r="B59" t="s">
        <v>416</v>
      </c>
      <c r="E59" t="b">
        <v>1</v>
      </c>
    </row>
    <row r="60" spans="1:5" x14ac:dyDescent="0.25">
      <c r="A60" t="s">
        <v>417</v>
      </c>
      <c r="B60" t="s">
        <v>418</v>
      </c>
      <c r="E60" t="b">
        <v>1</v>
      </c>
    </row>
    <row r="61" spans="1:5" x14ac:dyDescent="0.25">
      <c r="A61" t="s">
        <v>419</v>
      </c>
      <c r="B61" t="s">
        <v>420</v>
      </c>
      <c r="E61" t="b">
        <v>1</v>
      </c>
    </row>
    <row r="62" spans="1:5" x14ac:dyDescent="0.25">
      <c r="A62" t="s">
        <v>421</v>
      </c>
      <c r="B62" t="s">
        <v>422</v>
      </c>
      <c r="E62" t="b">
        <v>1</v>
      </c>
    </row>
    <row r="63" spans="1:5" x14ac:dyDescent="0.25">
      <c r="A63" t="s">
        <v>423</v>
      </c>
      <c r="B63" t="s">
        <v>424</v>
      </c>
      <c r="E63" t="b">
        <v>1</v>
      </c>
    </row>
    <row r="64" spans="1:5" x14ac:dyDescent="0.25">
      <c r="A64" t="s">
        <v>425</v>
      </c>
      <c r="B64" t="s">
        <v>426</v>
      </c>
      <c r="E64" t="b">
        <v>1</v>
      </c>
    </row>
    <row r="65" spans="1:5" x14ac:dyDescent="0.25">
      <c r="A65" t="s">
        <v>427</v>
      </c>
      <c r="B65" t="s">
        <v>428</v>
      </c>
      <c r="E65" t="b">
        <v>1</v>
      </c>
    </row>
    <row r="66" spans="1:5" x14ac:dyDescent="0.25">
      <c r="A66" t="s">
        <v>429</v>
      </c>
      <c r="B66" t="s">
        <v>430</v>
      </c>
      <c r="E66" t="b">
        <v>1</v>
      </c>
    </row>
    <row r="67" spans="1:5" x14ac:dyDescent="0.25">
      <c r="A67" t="s">
        <v>431</v>
      </c>
      <c r="B67" t="s">
        <v>432</v>
      </c>
      <c r="E67" t="b">
        <v>1</v>
      </c>
    </row>
    <row r="68" spans="1:5" x14ac:dyDescent="0.25">
      <c r="A68" t="s">
        <v>433</v>
      </c>
      <c r="B68" t="s">
        <v>434</v>
      </c>
      <c r="E68" t="b">
        <v>1</v>
      </c>
    </row>
    <row r="69" spans="1:5" x14ac:dyDescent="0.25">
      <c r="A69" t="s">
        <v>435</v>
      </c>
      <c r="B69" t="s">
        <v>436</v>
      </c>
      <c r="E69" t="b">
        <v>1</v>
      </c>
    </row>
    <row r="70" spans="1:5" x14ac:dyDescent="0.25">
      <c r="A70" t="s">
        <v>437</v>
      </c>
      <c r="B70" t="s">
        <v>438</v>
      </c>
      <c r="E70" t="b">
        <v>1</v>
      </c>
    </row>
    <row r="71" spans="1:5" x14ac:dyDescent="0.25">
      <c r="A71" t="s">
        <v>439</v>
      </c>
      <c r="B71" t="s">
        <v>440</v>
      </c>
      <c r="E71" t="b">
        <v>1</v>
      </c>
    </row>
    <row r="72" spans="1:5" x14ac:dyDescent="0.25">
      <c r="A72" t="s">
        <v>441</v>
      </c>
      <c r="B72" t="s">
        <v>442</v>
      </c>
      <c r="E72" t="b">
        <v>1</v>
      </c>
    </row>
    <row r="73" spans="1:5" x14ac:dyDescent="0.25">
      <c r="A73" t="s">
        <v>443</v>
      </c>
      <c r="B73" t="s">
        <v>444</v>
      </c>
      <c r="E73" t="b">
        <v>1</v>
      </c>
    </row>
    <row r="74" spans="1:5" x14ac:dyDescent="0.25">
      <c r="A74" t="s">
        <v>445</v>
      </c>
      <c r="B74" t="s">
        <v>446</v>
      </c>
      <c r="E74" t="b">
        <v>1</v>
      </c>
    </row>
    <row r="75" spans="1:5" x14ac:dyDescent="0.25">
      <c r="A75" t="s">
        <v>447</v>
      </c>
      <c r="B75" t="s">
        <v>448</v>
      </c>
      <c r="E75" t="b">
        <v>1</v>
      </c>
    </row>
    <row r="76" spans="1:5" x14ac:dyDescent="0.25">
      <c r="A76" t="s">
        <v>449</v>
      </c>
      <c r="B76" t="s">
        <v>450</v>
      </c>
      <c r="E76" t="b">
        <v>1</v>
      </c>
    </row>
    <row r="77" spans="1:5" x14ac:dyDescent="0.25">
      <c r="A77" t="s">
        <v>451</v>
      </c>
      <c r="B77" t="s">
        <v>452</v>
      </c>
      <c r="E77" t="b">
        <v>1</v>
      </c>
    </row>
    <row r="78" spans="1:5" x14ac:dyDescent="0.25">
      <c r="A78" t="s">
        <v>453</v>
      </c>
      <c r="B78" t="s">
        <v>454</v>
      </c>
      <c r="E78" t="b">
        <v>1</v>
      </c>
    </row>
    <row r="79" spans="1:5" x14ac:dyDescent="0.25">
      <c r="A79" t="s">
        <v>455</v>
      </c>
      <c r="B79" t="s">
        <v>456</v>
      </c>
      <c r="E79" t="b">
        <v>1</v>
      </c>
    </row>
    <row r="80" spans="1:5" x14ac:dyDescent="0.25">
      <c r="A80" t="s">
        <v>457</v>
      </c>
      <c r="B80" t="s">
        <v>458</v>
      </c>
      <c r="E80" t="b">
        <v>1</v>
      </c>
    </row>
    <row r="81" spans="1:5" x14ac:dyDescent="0.25">
      <c r="A81" t="s">
        <v>459</v>
      </c>
      <c r="B81" t="s">
        <v>460</v>
      </c>
      <c r="E81" t="b">
        <v>1</v>
      </c>
    </row>
    <row r="82" spans="1:5" x14ac:dyDescent="0.25">
      <c r="A82" t="s">
        <v>461</v>
      </c>
      <c r="B82" t="s">
        <v>462</v>
      </c>
      <c r="E82" t="b">
        <v>1</v>
      </c>
    </row>
    <row r="83" spans="1:5" x14ac:dyDescent="0.25">
      <c r="A83" t="s">
        <v>463</v>
      </c>
      <c r="B83" t="s">
        <v>464</v>
      </c>
      <c r="E83" t="b">
        <v>1</v>
      </c>
    </row>
    <row r="84" spans="1:5" x14ac:dyDescent="0.25">
      <c r="A84" t="s">
        <v>465</v>
      </c>
      <c r="B84" t="s">
        <v>466</v>
      </c>
      <c r="E84" t="b">
        <v>1</v>
      </c>
    </row>
    <row r="85" spans="1:5" x14ac:dyDescent="0.25">
      <c r="A85" t="s">
        <v>467</v>
      </c>
      <c r="B85" t="s">
        <v>468</v>
      </c>
      <c r="E85" t="b">
        <v>1</v>
      </c>
    </row>
    <row r="86" spans="1:5" x14ac:dyDescent="0.25">
      <c r="A86" t="s">
        <v>469</v>
      </c>
      <c r="B86" t="s">
        <v>470</v>
      </c>
      <c r="E86" t="b">
        <v>1</v>
      </c>
    </row>
    <row r="87" spans="1:5" x14ac:dyDescent="0.25">
      <c r="A87" t="s">
        <v>471</v>
      </c>
      <c r="B87" t="s">
        <v>472</v>
      </c>
      <c r="E87" t="b">
        <v>1</v>
      </c>
    </row>
    <row r="88" spans="1:5" x14ac:dyDescent="0.25">
      <c r="A88" t="s">
        <v>473</v>
      </c>
      <c r="B88" t="s">
        <v>474</v>
      </c>
      <c r="E88" t="b">
        <v>1</v>
      </c>
    </row>
    <row r="89" spans="1:5" x14ac:dyDescent="0.25">
      <c r="A89" t="s">
        <v>475</v>
      </c>
      <c r="B89" t="s">
        <v>476</v>
      </c>
      <c r="E89" t="b">
        <v>1</v>
      </c>
    </row>
    <row r="90" spans="1:5" x14ac:dyDescent="0.25">
      <c r="A90" t="s">
        <v>477</v>
      </c>
      <c r="B90" t="s">
        <v>478</v>
      </c>
      <c r="E90" t="b">
        <v>1</v>
      </c>
    </row>
    <row r="91" spans="1:5" x14ac:dyDescent="0.25">
      <c r="A91" t="s">
        <v>479</v>
      </c>
      <c r="B91" t="s">
        <v>480</v>
      </c>
      <c r="E91" t="b">
        <v>1</v>
      </c>
    </row>
    <row r="92" spans="1:5" x14ac:dyDescent="0.25">
      <c r="A92" t="s">
        <v>481</v>
      </c>
      <c r="B92" t="s">
        <v>482</v>
      </c>
      <c r="E92" t="b">
        <v>1</v>
      </c>
    </row>
    <row r="93" spans="1:5" x14ac:dyDescent="0.25">
      <c r="A93" t="s">
        <v>483</v>
      </c>
      <c r="B93" t="s">
        <v>484</v>
      </c>
      <c r="E93" t="b">
        <v>1</v>
      </c>
    </row>
    <row r="94" spans="1:5" x14ac:dyDescent="0.25">
      <c r="A94" t="s">
        <v>485</v>
      </c>
      <c r="B94" t="s">
        <v>486</v>
      </c>
      <c r="E94" t="b">
        <v>1</v>
      </c>
    </row>
    <row r="95" spans="1:5" x14ac:dyDescent="0.25">
      <c r="A95" t="s">
        <v>487</v>
      </c>
      <c r="B95" t="s">
        <v>488</v>
      </c>
      <c r="E95" t="b">
        <v>1</v>
      </c>
    </row>
    <row r="96" spans="1:5" x14ac:dyDescent="0.25">
      <c r="A96" t="s">
        <v>489</v>
      </c>
      <c r="B96" t="s">
        <v>490</v>
      </c>
      <c r="E96" t="b">
        <v>1</v>
      </c>
    </row>
    <row r="97" spans="1:5" x14ac:dyDescent="0.25">
      <c r="A97" t="s">
        <v>491</v>
      </c>
      <c r="B97" t="s">
        <v>492</v>
      </c>
      <c r="E97" t="b">
        <v>1</v>
      </c>
    </row>
    <row r="98" spans="1:5" x14ac:dyDescent="0.25">
      <c r="A98" t="s">
        <v>493</v>
      </c>
      <c r="B98" t="s">
        <v>494</v>
      </c>
      <c r="E98" t="b">
        <v>1</v>
      </c>
    </row>
    <row r="99" spans="1:5" x14ac:dyDescent="0.25">
      <c r="A99" t="s">
        <v>495</v>
      </c>
      <c r="B99" t="s">
        <v>496</v>
      </c>
      <c r="E99" t="b">
        <v>1</v>
      </c>
    </row>
    <row r="100" spans="1:5" x14ac:dyDescent="0.25">
      <c r="A100" t="s">
        <v>497</v>
      </c>
      <c r="B100" t="s">
        <v>498</v>
      </c>
      <c r="E100" t="b">
        <v>1</v>
      </c>
    </row>
    <row r="101" spans="1:5" x14ac:dyDescent="0.25">
      <c r="A101" t="s">
        <v>499</v>
      </c>
      <c r="B101" t="s">
        <v>500</v>
      </c>
      <c r="E101" t="b">
        <v>1</v>
      </c>
    </row>
    <row r="102" spans="1:5" x14ac:dyDescent="0.25">
      <c r="A102" t="s">
        <v>501</v>
      </c>
      <c r="B102" t="s">
        <v>502</v>
      </c>
      <c r="E102" t="b">
        <v>1</v>
      </c>
    </row>
    <row r="103" spans="1:5" x14ac:dyDescent="0.25">
      <c r="A103" t="s">
        <v>503</v>
      </c>
      <c r="B103" t="s">
        <v>504</v>
      </c>
      <c r="E103" t="b">
        <v>1</v>
      </c>
    </row>
    <row r="104" spans="1:5" x14ac:dyDescent="0.25">
      <c r="A104" t="s">
        <v>505</v>
      </c>
      <c r="B104" t="s">
        <v>506</v>
      </c>
      <c r="E104" t="b">
        <v>1</v>
      </c>
    </row>
    <row r="105" spans="1:5" x14ac:dyDescent="0.25">
      <c r="A105" t="s">
        <v>507</v>
      </c>
      <c r="B105" t="s">
        <v>508</v>
      </c>
      <c r="E105" t="b">
        <v>1</v>
      </c>
    </row>
    <row r="106" spans="1:5" x14ac:dyDescent="0.25">
      <c r="A106" t="s">
        <v>509</v>
      </c>
      <c r="B106" t="s">
        <v>510</v>
      </c>
      <c r="E106" t="b">
        <v>1</v>
      </c>
    </row>
    <row r="107" spans="1:5" x14ac:dyDescent="0.25">
      <c r="A107" t="s">
        <v>511</v>
      </c>
      <c r="B107" t="s">
        <v>512</v>
      </c>
      <c r="E107" t="b">
        <v>1</v>
      </c>
    </row>
    <row r="108" spans="1:5" x14ac:dyDescent="0.25">
      <c r="A108" t="s">
        <v>513</v>
      </c>
      <c r="B108" t="s">
        <v>514</v>
      </c>
      <c r="E108" t="b">
        <v>1</v>
      </c>
    </row>
    <row r="109" spans="1:5" x14ac:dyDescent="0.25">
      <c r="A109" t="s">
        <v>515</v>
      </c>
      <c r="B109" t="s">
        <v>516</v>
      </c>
      <c r="E109" t="b">
        <v>1</v>
      </c>
    </row>
    <row r="110" spans="1:5" x14ac:dyDescent="0.25">
      <c r="A110" t="s">
        <v>517</v>
      </c>
      <c r="B110" t="s">
        <v>518</v>
      </c>
      <c r="E110" t="b">
        <v>1</v>
      </c>
    </row>
    <row r="111" spans="1:5" x14ac:dyDescent="0.25">
      <c r="A111" t="s">
        <v>519</v>
      </c>
      <c r="B111" t="s">
        <v>520</v>
      </c>
      <c r="E111" t="b">
        <v>1</v>
      </c>
    </row>
    <row r="112" spans="1:5" x14ac:dyDescent="0.25">
      <c r="A112" t="s">
        <v>521</v>
      </c>
      <c r="B112" t="s">
        <v>522</v>
      </c>
      <c r="E112" t="b">
        <v>1</v>
      </c>
    </row>
    <row r="113" spans="1:5" x14ac:dyDescent="0.25">
      <c r="A113" t="s">
        <v>523</v>
      </c>
      <c r="B113" t="s">
        <v>524</v>
      </c>
      <c r="E113" t="b">
        <v>1</v>
      </c>
    </row>
    <row r="114" spans="1:5" x14ac:dyDescent="0.25">
      <c r="A114" t="s">
        <v>525</v>
      </c>
      <c r="B114" t="s">
        <v>526</v>
      </c>
      <c r="E114" t="b">
        <v>1</v>
      </c>
    </row>
    <row r="115" spans="1:5" x14ac:dyDescent="0.25">
      <c r="A115" t="s">
        <v>527</v>
      </c>
      <c r="B115" t="s">
        <v>528</v>
      </c>
      <c r="E115" t="b">
        <v>1</v>
      </c>
    </row>
    <row r="116" spans="1:5" x14ac:dyDescent="0.25">
      <c r="A116" t="s">
        <v>529</v>
      </c>
      <c r="B116" t="s">
        <v>530</v>
      </c>
      <c r="E116" t="b">
        <v>1</v>
      </c>
    </row>
    <row r="117" spans="1:5" x14ac:dyDescent="0.25">
      <c r="A117" t="s">
        <v>531</v>
      </c>
      <c r="B117" t="s">
        <v>532</v>
      </c>
      <c r="E117" t="b">
        <v>1</v>
      </c>
    </row>
    <row r="118" spans="1:5" x14ac:dyDescent="0.25">
      <c r="A118" t="s">
        <v>533</v>
      </c>
      <c r="B118" t="s">
        <v>534</v>
      </c>
      <c r="E118" t="b">
        <v>1</v>
      </c>
    </row>
    <row r="119" spans="1:5" x14ac:dyDescent="0.25">
      <c r="A119" t="s">
        <v>535</v>
      </c>
      <c r="B119" t="s">
        <v>536</v>
      </c>
      <c r="E119" t="b">
        <v>1</v>
      </c>
    </row>
    <row r="120" spans="1:5" x14ac:dyDescent="0.25">
      <c r="A120" t="s">
        <v>537</v>
      </c>
      <c r="B120" t="s">
        <v>538</v>
      </c>
      <c r="E120" t="b">
        <v>1</v>
      </c>
    </row>
    <row r="121" spans="1:5" x14ac:dyDescent="0.25">
      <c r="A121" t="s">
        <v>539</v>
      </c>
      <c r="B121" t="s">
        <v>540</v>
      </c>
      <c r="E121" t="b">
        <v>1</v>
      </c>
    </row>
    <row r="122" spans="1:5" x14ac:dyDescent="0.25">
      <c r="A122" t="s">
        <v>541</v>
      </c>
      <c r="B122" t="s">
        <v>542</v>
      </c>
      <c r="E122" t="b">
        <v>1</v>
      </c>
    </row>
    <row r="123" spans="1:5" x14ac:dyDescent="0.25">
      <c r="A123" t="s">
        <v>543</v>
      </c>
      <c r="B123" t="s">
        <v>544</v>
      </c>
      <c r="E123" t="b">
        <v>1</v>
      </c>
    </row>
    <row r="124" spans="1:5" x14ac:dyDescent="0.25">
      <c r="A124" t="s">
        <v>545</v>
      </c>
      <c r="B124" t="s">
        <v>546</v>
      </c>
      <c r="E124" t="b">
        <v>1</v>
      </c>
    </row>
    <row r="125" spans="1:5" x14ac:dyDescent="0.25">
      <c r="A125" t="s">
        <v>547</v>
      </c>
      <c r="B125" t="s">
        <v>548</v>
      </c>
      <c r="E125" t="b">
        <v>1</v>
      </c>
    </row>
    <row r="126" spans="1:5" x14ac:dyDescent="0.25">
      <c r="A126" t="s">
        <v>549</v>
      </c>
      <c r="B126" t="s">
        <v>550</v>
      </c>
      <c r="E126" t="b">
        <v>1</v>
      </c>
    </row>
    <row r="127" spans="1:5" x14ac:dyDescent="0.25">
      <c r="A127" t="s">
        <v>551</v>
      </c>
      <c r="B127" t="s">
        <v>552</v>
      </c>
      <c r="E127" t="b">
        <v>1</v>
      </c>
    </row>
    <row r="128" spans="1:5" x14ac:dyDescent="0.25">
      <c r="A128" t="s">
        <v>553</v>
      </c>
      <c r="B128" t="s">
        <v>554</v>
      </c>
      <c r="E128" t="b">
        <v>1</v>
      </c>
    </row>
    <row r="129" spans="1:5" x14ac:dyDescent="0.25">
      <c r="A129" t="s">
        <v>555</v>
      </c>
      <c r="B129" t="s">
        <v>556</v>
      </c>
      <c r="E129" t="b">
        <v>1</v>
      </c>
    </row>
    <row r="130" spans="1:5" x14ac:dyDescent="0.25">
      <c r="A130" t="s">
        <v>557</v>
      </c>
      <c r="B130" t="s">
        <v>558</v>
      </c>
      <c r="E130" t="b">
        <v>1</v>
      </c>
    </row>
    <row r="131" spans="1:5" x14ac:dyDescent="0.25">
      <c r="A131" t="s">
        <v>559</v>
      </c>
      <c r="B131" t="s">
        <v>560</v>
      </c>
      <c r="E131" t="b">
        <v>1</v>
      </c>
    </row>
    <row r="132" spans="1:5" x14ac:dyDescent="0.25">
      <c r="A132" t="s">
        <v>561</v>
      </c>
      <c r="B132" t="s">
        <v>562</v>
      </c>
      <c r="E132" t="b">
        <v>1</v>
      </c>
    </row>
    <row r="133" spans="1:5" x14ac:dyDescent="0.25">
      <c r="A133" t="s">
        <v>563</v>
      </c>
      <c r="B133" t="s">
        <v>564</v>
      </c>
      <c r="E133" t="b">
        <v>1</v>
      </c>
    </row>
    <row r="134" spans="1:5" x14ac:dyDescent="0.25">
      <c r="A134" t="s">
        <v>565</v>
      </c>
      <c r="B134" t="s">
        <v>566</v>
      </c>
      <c r="E134" t="b">
        <v>1</v>
      </c>
    </row>
    <row r="135" spans="1:5" x14ac:dyDescent="0.25">
      <c r="A135" t="s">
        <v>567</v>
      </c>
      <c r="B135" t="s">
        <v>568</v>
      </c>
      <c r="E135" t="b">
        <v>1</v>
      </c>
    </row>
    <row r="136" spans="1:5" x14ac:dyDescent="0.25">
      <c r="A136" t="s">
        <v>569</v>
      </c>
      <c r="B136" t="s">
        <v>570</v>
      </c>
      <c r="E136" t="b">
        <v>1</v>
      </c>
    </row>
    <row r="137" spans="1:5" x14ac:dyDescent="0.25">
      <c r="A137" t="s">
        <v>571</v>
      </c>
      <c r="B137" t="s">
        <v>572</v>
      </c>
      <c r="E137" t="b">
        <v>1</v>
      </c>
    </row>
    <row r="138" spans="1:5" x14ac:dyDescent="0.25">
      <c r="A138" t="s">
        <v>573</v>
      </c>
      <c r="B138" t="s">
        <v>574</v>
      </c>
      <c r="E138" t="b">
        <v>1</v>
      </c>
    </row>
    <row r="139" spans="1:5" x14ac:dyDescent="0.25">
      <c r="A139" t="s">
        <v>575</v>
      </c>
      <c r="B139" t="s">
        <v>576</v>
      </c>
      <c r="E139" t="b">
        <v>1</v>
      </c>
    </row>
    <row r="140" spans="1:5" x14ac:dyDescent="0.25">
      <c r="A140" t="s">
        <v>577</v>
      </c>
      <c r="B140" t="s">
        <v>578</v>
      </c>
      <c r="E140" t="b">
        <v>1</v>
      </c>
    </row>
    <row r="141" spans="1:5" x14ac:dyDescent="0.25">
      <c r="A141" t="s">
        <v>579</v>
      </c>
      <c r="B141" t="s">
        <v>580</v>
      </c>
      <c r="E141" t="b">
        <v>1</v>
      </c>
    </row>
    <row r="142" spans="1:5" x14ac:dyDescent="0.25">
      <c r="A142" t="s">
        <v>581</v>
      </c>
      <c r="B142" t="s">
        <v>582</v>
      </c>
      <c r="E142" t="b">
        <v>1</v>
      </c>
    </row>
    <row r="143" spans="1:5" x14ac:dyDescent="0.25">
      <c r="A143" t="s">
        <v>583</v>
      </c>
      <c r="B143" t="s">
        <v>584</v>
      </c>
      <c r="E143" t="b">
        <v>1</v>
      </c>
    </row>
    <row r="144" spans="1:5" x14ac:dyDescent="0.25">
      <c r="A144" t="s">
        <v>585</v>
      </c>
      <c r="B144" t="s">
        <v>586</v>
      </c>
      <c r="E144" t="b">
        <v>1</v>
      </c>
    </row>
    <row r="145" spans="1:5" x14ac:dyDescent="0.25">
      <c r="A145" t="s">
        <v>587</v>
      </c>
      <c r="B145" t="s">
        <v>588</v>
      </c>
      <c r="E145" t="b">
        <v>1</v>
      </c>
    </row>
    <row r="146" spans="1:5" x14ac:dyDescent="0.25">
      <c r="A146" t="s">
        <v>589</v>
      </c>
      <c r="B146" t="s">
        <v>590</v>
      </c>
      <c r="E146" t="b">
        <v>1</v>
      </c>
    </row>
    <row r="147" spans="1:5" x14ac:dyDescent="0.25">
      <c r="A147" t="s">
        <v>591</v>
      </c>
      <c r="B147" t="s">
        <v>592</v>
      </c>
      <c r="E147" t="b">
        <v>1</v>
      </c>
    </row>
    <row r="148" spans="1:5" x14ac:dyDescent="0.25">
      <c r="A148" t="s">
        <v>593</v>
      </c>
      <c r="B148" t="s">
        <v>594</v>
      </c>
      <c r="E148" t="b">
        <v>1</v>
      </c>
    </row>
    <row r="149" spans="1:5" x14ac:dyDescent="0.25">
      <c r="A149" t="s">
        <v>595</v>
      </c>
      <c r="B149" t="s">
        <v>596</v>
      </c>
      <c r="E149" t="b">
        <v>1</v>
      </c>
    </row>
    <row r="150" spans="1:5" x14ac:dyDescent="0.25">
      <c r="A150" t="s">
        <v>597</v>
      </c>
      <c r="B150" t="s">
        <v>598</v>
      </c>
      <c r="E150" t="b">
        <v>1</v>
      </c>
    </row>
    <row r="151" spans="1:5" x14ac:dyDescent="0.25">
      <c r="A151" t="s">
        <v>599</v>
      </c>
      <c r="B151" t="s">
        <v>600</v>
      </c>
      <c r="E151" t="b">
        <v>1</v>
      </c>
    </row>
    <row r="152" spans="1:5" x14ac:dyDescent="0.25">
      <c r="A152" t="s">
        <v>601</v>
      </c>
      <c r="B152" t="s">
        <v>602</v>
      </c>
      <c r="E152" t="b">
        <v>1</v>
      </c>
    </row>
    <row r="153" spans="1:5" x14ac:dyDescent="0.25">
      <c r="A153" t="s">
        <v>603</v>
      </c>
      <c r="B153" t="s">
        <v>604</v>
      </c>
      <c r="E153" t="b">
        <v>1</v>
      </c>
    </row>
    <row r="154" spans="1:5" x14ac:dyDescent="0.25">
      <c r="A154" t="s">
        <v>605</v>
      </c>
      <c r="B154" t="s">
        <v>606</v>
      </c>
      <c r="E154" t="b">
        <v>1</v>
      </c>
    </row>
    <row r="155" spans="1:5" x14ac:dyDescent="0.25">
      <c r="A155" t="s">
        <v>607</v>
      </c>
      <c r="B155" t="s">
        <v>608</v>
      </c>
      <c r="E155" t="b">
        <v>1</v>
      </c>
    </row>
    <row r="156" spans="1:5" x14ac:dyDescent="0.25">
      <c r="A156" t="s">
        <v>609</v>
      </c>
      <c r="B156" t="s">
        <v>610</v>
      </c>
      <c r="E156" t="b">
        <v>1</v>
      </c>
    </row>
    <row r="157" spans="1:5" x14ac:dyDescent="0.25">
      <c r="A157" t="s">
        <v>611</v>
      </c>
      <c r="B157" t="s">
        <v>612</v>
      </c>
      <c r="E157" t="b">
        <v>1</v>
      </c>
    </row>
    <row r="158" spans="1:5" x14ac:dyDescent="0.25">
      <c r="A158" t="s">
        <v>613</v>
      </c>
      <c r="B158" t="s">
        <v>614</v>
      </c>
      <c r="E158" t="b">
        <v>1</v>
      </c>
    </row>
    <row r="159" spans="1:5" x14ac:dyDescent="0.25">
      <c r="A159" t="s">
        <v>615</v>
      </c>
      <c r="B159" t="s">
        <v>616</v>
      </c>
      <c r="E159" t="b">
        <v>1</v>
      </c>
    </row>
    <row r="160" spans="1:5" x14ac:dyDescent="0.25">
      <c r="A160" t="s">
        <v>617</v>
      </c>
      <c r="B160" t="s">
        <v>618</v>
      </c>
      <c r="E160" t="b">
        <v>1</v>
      </c>
    </row>
    <row r="161" spans="1:5" x14ac:dyDescent="0.25">
      <c r="A161" t="s">
        <v>619</v>
      </c>
      <c r="B161" t="s">
        <v>620</v>
      </c>
      <c r="E161" t="b">
        <v>1</v>
      </c>
    </row>
    <row r="162" spans="1:5" x14ac:dyDescent="0.25">
      <c r="A162" t="s">
        <v>621</v>
      </c>
      <c r="B162" t="s">
        <v>622</v>
      </c>
      <c r="E162" t="b">
        <v>1</v>
      </c>
    </row>
    <row r="163" spans="1:5" x14ac:dyDescent="0.25">
      <c r="A163" t="s">
        <v>623</v>
      </c>
      <c r="B163" t="s">
        <v>624</v>
      </c>
      <c r="E163" t="b">
        <v>1</v>
      </c>
    </row>
    <row r="164" spans="1:5" x14ac:dyDescent="0.25">
      <c r="A164" t="s">
        <v>625</v>
      </c>
      <c r="B164" t="s">
        <v>626</v>
      </c>
      <c r="E164" t="b">
        <v>1</v>
      </c>
    </row>
    <row r="165" spans="1:5" x14ac:dyDescent="0.25">
      <c r="A165" t="s">
        <v>627</v>
      </c>
      <c r="B165" t="s">
        <v>628</v>
      </c>
      <c r="E165" t="b">
        <v>1</v>
      </c>
    </row>
    <row r="166" spans="1:5" x14ac:dyDescent="0.25">
      <c r="A166" t="s">
        <v>629</v>
      </c>
      <c r="B166" t="s">
        <v>630</v>
      </c>
      <c r="E166" t="b">
        <v>1</v>
      </c>
    </row>
    <row r="167" spans="1:5" x14ac:dyDescent="0.25">
      <c r="A167" t="s">
        <v>631</v>
      </c>
      <c r="B167" t="s">
        <v>632</v>
      </c>
      <c r="E167" t="b">
        <v>1</v>
      </c>
    </row>
    <row r="168" spans="1:5" x14ac:dyDescent="0.25">
      <c r="A168" t="s">
        <v>633</v>
      </c>
      <c r="B168" t="s">
        <v>634</v>
      </c>
      <c r="E168" t="b">
        <v>1</v>
      </c>
    </row>
    <row r="169" spans="1:5" x14ac:dyDescent="0.25">
      <c r="A169" t="s">
        <v>635</v>
      </c>
      <c r="B169" t="s">
        <v>636</v>
      </c>
      <c r="E169" t="b">
        <v>1</v>
      </c>
    </row>
    <row r="170" spans="1:5" x14ac:dyDescent="0.25">
      <c r="A170" t="s">
        <v>637</v>
      </c>
      <c r="B170" t="s">
        <v>638</v>
      </c>
      <c r="E170" t="b">
        <v>1</v>
      </c>
    </row>
    <row r="171" spans="1:5" x14ac:dyDescent="0.25">
      <c r="A171" t="s">
        <v>639</v>
      </c>
      <c r="B171" t="s">
        <v>640</v>
      </c>
      <c r="E171" t="b">
        <v>1</v>
      </c>
    </row>
    <row r="172" spans="1:5" x14ac:dyDescent="0.25">
      <c r="A172" t="s">
        <v>641</v>
      </c>
      <c r="B172" t="s">
        <v>642</v>
      </c>
      <c r="E172" t="b">
        <v>1</v>
      </c>
    </row>
    <row r="173" spans="1:5" x14ac:dyDescent="0.25">
      <c r="A173" t="s">
        <v>643</v>
      </c>
      <c r="B173" t="s">
        <v>644</v>
      </c>
      <c r="E173" t="b">
        <v>1</v>
      </c>
    </row>
    <row r="174" spans="1:5" x14ac:dyDescent="0.25">
      <c r="A174" t="s">
        <v>645</v>
      </c>
      <c r="B174" t="s">
        <v>646</v>
      </c>
      <c r="E174" t="b">
        <v>1</v>
      </c>
    </row>
    <row r="175" spans="1:5" x14ac:dyDescent="0.25">
      <c r="A175" t="s">
        <v>647</v>
      </c>
      <c r="B175" t="s">
        <v>648</v>
      </c>
      <c r="E175" t="b">
        <v>1</v>
      </c>
    </row>
    <row r="176" spans="1:5" x14ac:dyDescent="0.25">
      <c r="A176" t="s">
        <v>649</v>
      </c>
      <c r="B176" t="s">
        <v>650</v>
      </c>
      <c r="E176" t="b">
        <v>1</v>
      </c>
    </row>
    <row r="177" spans="1:5" x14ac:dyDescent="0.25">
      <c r="A177" t="s">
        <v>651</v>
      </c>
      <c r="B177" t="s">
        <v>652</v>
      </c>
      <c r="E177" t="b">
        <v>1</v>
      </c>
    </row>
    <row r="178" spans="1:5" x14ac:dyDescent="0.25">
      <c r="A178" t="s">
        <v>653</v>
      </c>
      <c r="B178" t="s">
        <v>654</v>
      </c>
      <c r="E178" t="b">
        <v>1</v>
      </c>
    </row>
    <row r="179" spans="1:5" x14ac:dyDescent="0.25">
      <c r="A179" t="s">
        <v>655</v>
      </c>
      <c r="B179" t="s">
        <v>656</v>
      </c>
      <c r="E179" t="b">
        <v>1</v>
      </c>
    </row>
    <row r="180" spans="1:5" x14ac:dyDescent="0.25">
      <c r="A180" t="s">
        <v>657</v>
      </c>
      <c r="B180" t="s">
        <v>658</v>
      </c>
      <c r="E180" t="b">
        <v>1</v>
      </c>
    </row>
    <row r="181" spans="1:5" x14ac:dyDescent="0.25">
      <c r="A181" t="s">
        <v>659</v>
      </c>
      <c r="B181" t="s">
        <v>660</v>
      </c>
      <c r="E181" t="b">
        <v>1</v>
      </c>
    </row>
    <row r="182" spans="1:5" x14ac:dyDescent="0.25">
      <c r="A182" t="s">
        <v>661</v>
      </c>
      <c r="B182" t="s">
        <v>662</v>
      </c>
      <c r="E182" t="b">
        <v>1</v>
      </c>
    </row>
    <row r="183" spans="1:5" x14ac:dyDescent="0.25">
      <c r="A183" t="s">
        <v>663</v>
      </c>
      <c r="B183" t="s">
        <v>664</v>
      </c>
      <c r="E183" t="b">
        <v>1</v>
      </c>
    </row>
    <row r="184" spans="1:5" x14ac:dyDescent="0.25">
      <c r="A184" t="s">
        <v>665</v>
      </c>
      <c r="B184" t="s">
        <v>666</v>
      </c>
      <c r="E184" t="b">
        <v>1</v>
      </c>
    </row>
    <row r="185" spans="1:5" x14ac:dyDescent="0.25">
      <c r="A185" t="s">
        <v>667</v>
      </c>
      <c r="B185" t="s">
        <v>668</v>
      </c>
      <c r="E185" t="b">
        <v>1</v>
      </c>
    </row>
    <row r="186" spans="1:5" x14ac:dyDescent="0.25">
      <c r="A186" t="s">
        <v>669</v>
      </c>
      <c r="B186" t="s">
        <v>670</v>
      </c>
      <c r="E186" t="b">
        <v>1</v>
      </c>
    </row>
    <row r="187" spans="1:5" x14ac:dyDescent="0.25">
      <c r="A187" t="s">
        <v>671</v>
      </c>
      <c r="B187" t="s">
        <v>672</v>
      </c>
      <c r="E187" t="b">
        <v>1</v>
      </c>
    </row>
    <row r="188" spans="1:5" x14ac:dyDescent="0.25">
      <c r="A188" t="s">
        <v>673</v>
      </c>
      <c r="B188" t="s">
        <v>674</v>
      </c>
      <c r="E188" t="b">
        <v>1</v>
      </c>
    </row>
    <row r="189" spans="1:5" x14ac:dyDescent="0.25">
      <c r="A189" t="s">
        <v>675</v>
      </c>
      <c r="B189" t="s">
        <v>676</v>
      </c>
      <c r="E189" t="b">
        <v>1</v>
      </c>
    </row>
    <row r="190" spans="1:5" x14ac:dyDescent="0.25">
      <c r="A190" t="s">
        <v>677</v>
      </c>
      <c r="B190" t="s">
        <v>678</v>
      </c>
      <c r="E190" t="b">
        <v>1</v>
      </c>
    </row>
    <row r="191" spans="1:5" x14ac:dyDescent="0.25">
      <c r="A191" t="s">
        <v>679</v>
      </c>
      <c r="B191" t="s">
        <v>680</v>
      </c>
      <c r="E191" t="b">
        <v>1</v>
      </c>
    </row>
    <row r="192" spans="1:5" x14ac:dyDescent="0.25">
      <c r="A192" t="s">
        <v>681</v>
      </c>
      <c r="B192" t="s">
        <v>682</v>
      </c>
      <c r="E192" t="b">
        <v>1</v>
      </c>
    </row>
    <row r="193" spans="1:5" x14ac:dyDescent="0.25">
      <c r="A193" t="s">
        <v>683</v>
      </c>
      <c r="B193" t="s">
        <v>684</v>
      </c>
      <c r="E193" t="b">
        <v>1</v>
      </c>
    </row>
    <row r="194" spans="1:5" x14ac:dyDescent="0.25">
      <c r="A194" t="s">
        <v>685</v>
      </c>
      <c r="B194" t="s">
        <v>686</v>
      </c>
      <c r="E194" t="b">
        <v>1</v>
      </c>
    </row>
    <row r="195" spans="1:5" x14ac:dyDescent="0.25">
      <c r="A195" t="s">
        <v>687</v>
      </c>
      <c r="B195" t="s">
        <v>688</v>
      </c>
      <c r="E195" t="b">
        <v>1</v>
      </c>
    </row>
    <row r="196" spans="1:5" x14ac:dyDescent="0.25">
      <c r="A196" t="s">
        <v>689</v>
      </c>
      <c r="B196" t="s">
        <v>690</v>
      </c>
      <c r="E196" t="b">
        <v>1</v>
      </c>
    </row>
    <row r="197" spans="1:5" x14ac:dyDescent="0.25">
      <c r="A197" t="s">
        <v>691</v>
      </c>
      <c r="B197" t="s">
        <v>692</v>
      </c>
      <c r="E197" t="b">
        <v>1</v>
      </c>
    </row>
    <row r="198" spans="1:5" x14ac:dyDescent="0.25">
      <c r="A198" t="s">
        <v>693</v>
      </c>
      <c r="B198" t="s">
        <v>694</v>
      </c>
      <c r="E198" t="b">
        <v>1</v>
      </c>
    </row>
    <row r="199" spans="1:5" x14ac:dyDescent="0.25">
      <c r="A199" t="s">
        <v>695</v>
      </c>
      <c r="B199" t="s">
        <v>696</v>
      </c>
      <c r="E199" t="b">
        <v>1</v>
      </c>
    </row>
    <row r="200" spans="1:5" x14ac:dyDescent="0.25">
      <c r="A200" t="s">
        <v>697</v>
      </c>
      <c r="B200" t="s">
        <v>698</v>
      </c>
      <c r="E200" t="b">
        <v>1</v>
      </c>
    </row>
    <row r="201" spans="1:5" x14ac:dyDescent="0.25">
      <c r="A201" t="s">
        <v>699</v>
      </c>
      <c r="B201" t="s">
        <v>700</v>
      </c>
      <c r="E201" t="b">
        <v>1</v>
      </c>
    </row>
    <row r="202" spans="1:5" x14ac:dyDescent="0.25">
      <c r="A202" t="s">
        <v>701</v>
      </c>
      <c r="B202" t="s">
        <v>702</v>
      </c>
      <c r="E202" t="b">
        <v>1</v>
      </c>
    </row>
    <row r="203" spans="1:5" x14ac:dyDescent="0.25">
      <c r="A203" t="s">
        <v>703</v>
      </c>
      <c r="B203" t="s">
        <v>704</v>
      </c>
      <c r="E203" t="b">
        <v>1</v>
      </c>
    </row>
    <row r="204" spans="1:5" x14ac:dyDescent="0.25">
      <c r="A204" t="s">
        <v>705</v>
      </c>
      <c r="B204" t="s">
        <v>706</v>
      </c>
      <c r="E204" t="b">
        <v>1</v>
      </c>
    </row>
    <row r="205" spans="1:5" x14ac:dyDescent="0.25">
      <c r="A205" t="s">
        <v>707</v>
      </c>
      <c r="B205" t="s">
        <v>708</v>
      </c>
      <c r="E205" t="b">
        <v>1</v>
      </c>
    </row>
    <row r="206" spans="1:5" x14ac:dyDescent="0.25">
      <c r="A206" t="s">
        <v>709</v>
      </c>
      <c r="B206" t="s">
        <v>710</v>
      </c>
      <c r="E206" t="b">
        <v>1</v>
      </c>
    </row>
    <row r="207" spans="1:5" x14ac:dyDescent="0.25">
      <c r="A207" t="s">
        <v>711</v>
      </c>
      <c r="B207" t="s">
        <v>712</v>
      </c>
      <c r="E207" t="b">
        <v>1</v>
      </c>
    </row>
    <row r="208" spans="1:5" x14ac:dyDescent="0.25">
      <c r="A208" t="s">
        <v>713</v>
      </c>
      <c r="B208" t="s">
        <v>714</v>
      </c>
      <c r="E208" t="b">
        <v>1</v>
      </c>
    </row>
    <row r="209" spans="1:5" x14ac:dyDescent="0.25">
      <c r="A209" t="s">
        <v>715</v>
      </c>
      <c r="B209" t="s">
        <v>716</v>
      </c>
      <c r="E209" t="b">
        <v>1</v>
      </c>
    </row>
    <row r="210" spans="1:5" x14ac:dyDescent="0.25">
      <c r="A210" t="s">
        <v>717</v>
      </c>
      <c r="B210" t="s">
        <v>718</v>
      </c>
      <c r="E210" t="b">
        <v>1</v>
      </c>
    </row>
    <row r="211" spans="1:5" x14ac:dyDescent="0.25">
      <c r="A211" t="s">
        <v>719</v>
      </c>
      <c r="B211" t="s">
        <v>720</v>
      </c>
      <c r="E211" t="b">
        <v>1</v>
      </c>
    </row>
    <row r="212" spans="1:5" x14ac:dyDescent="0.25">
      <c r="A212" t="s">
        <v>721</v>
      </c>
      <c r="B212" t="s">
        <v>722</v>
      </c>
      <c r="E212" t="b">
        <v>1</v>
      </c>
    </row>
    <row r="213" spans="1:5" x14ac:dyDescent="0.25">
      <c r="A213" t="s">
        <v>723</v>
      </c>
      <c r="B213" t="s">
        <v>724</v>
      </c>
      <c r="E213" t="b">
        <v>1</v>
      </c>
    </row>
    <row r="214" spans="1:5" x14ac:dyDescent="0.25">
      <c r="A214" t="s">
        <v>725</v>
      </c>
      <c r="B214" t="s">
        <v>726</v>
      </c>
      <c r="E214" t="b">
        <v>1</v>
      </c>
    </row>
    <row r="215" spans="1:5" x14ac:dyDescent="0.25">
      <c r="A215" t="s">
        <v>727</v>
      </c>
      <c r="B215" t="s">
        <v>728</v>
      </c>
      <c r="E215" t="b">
        <v>1</v>
      </c>
    </row>
    <row r="216" spans="1:5" x14ac:dyDescent="0.25">
      <c r="A216" t="s">
        <v>729</v>
      </c>
      <c r="B216" t="s">
        <v>730</v>
      </c>
      <c r="E216" t="b">
        <v>1</v>
      </c>
    </row>
    <row r="217" spans="1:5" x14ac:dyDescent="0.25">
      <c r="A217" t="s">
        <v>731</v>
      </c>
      <c r="B217" t="s">
        <v>732</v>
      </c>
      <c r="E217" t="b">
        <v>1</v>
      </c>
    </row>
    <row r="218" spans="1:5" x14ac:dyDescent="0.25">
      <c r="A218" t="s">
        <v>733</v>
      </c>
      <c r="B218" t="s">
        <v>734</v>
      </c>
      <c r="E218" t="b">
        <v>1</v>
      </c>
    </row>
    <row r="219" spans="1:5" x14ac:dyDescent="0.25">
      <c r="A219" t="s">
        <v>735</v>
      </c>
      <c r="B219" t="s">
        <v>736</v>
      </c>
      <c r="E219" t="b">
        <v>1</v>
      </c>
    </row>
    <row r="220" spans="1:5" x14ac:dyDescent="0.25">
      <c r="A220" t="s">
        <v>737</v>
      </c>
      <c r="B220" t="s">
        <v>738</v>
      </c>
      <c r="E220" t="b">
        <v>1</v>
      </c>
    </row>
    <row r="221" spans="1:5" x14ac:dyDescent="0.25">
      <c r="A221" t="s">
        <v>739</v>
      </c>
      <c r="B221" t="s">
        <v>740</v>
      </c>
      <c r="E221" t="b">
        <v>1</v>
      </c>
    </row>
    <row r="222" spans="1:5" x14ac:dyDescent="0.25">
      <c r="A222" t="s">
        <v>741</v>
      </c>
      <c r="B222" t="s">
        <v>742</v>
      </c>
      <c r="E222" t="b">
        <v>1</v>
      </c>
    </row>
    <row r="223" spans="1:5" x14ac:dyDescent="0.25">
      <c r="A223" t="s">
        <v>743</v>
      </c>
      <c r="B223" t="s">
        <v>744</v>
      </c>
      <c r="E223" t="b">
        <v>1</v>
      </c>
    </row>
    <row r="224" spans="1:5" x14ac:dyDescent="0.25">
      <c r="A224" t="s">
        <v>745</v>
      </c>
      <c r="B224" t="s">
        <v>746</v>
      </c>
      <c r="E224" t="b">
        <v>1</v>
      </c>
    </row>
    <row r="225" spans="1:5" x14ac:dyDescent="0.25">
      <c r="A225" t="s">
        <v>747</v>
      </c>
      <c r="B225" t="s">
        <v>748</v>
      </c>
      <c r="E225" t="b">
        <v>1</v>
      </c>
    </row>
    <row r="226" spans="1:5" x14ac:dyDescent="0.25">
      <c r="A226" t="s">
        <v>749</v>
      </c>
      <c r="B226" t="s">
        <v>750</v>
      </c>
      <c r="E226" t="b">
        <v>1</v>
      </c>
    </row>
    <row r="227" spans="1:5" x14ac:dyDescent="0.25">
      <c r="A227" t="s">
        <v>751</v>
      </c>
      <c r="B227" t="s">
        <v>752</v>
      </c>
      <c r="E227" t="b">
        <v>1</v>
      </c>
    </row>
    <row r="228" spans="1:5" x14ac:dyDescent="0.25">
      <c r="A228" t="s">
        <v>753</v>
      </c>
      <c r="B228" t="s">
        <v>754</v>
      </c>
      <c r="E228" t="b">
        <v>1</v>
      </c>
    </row>
    <row r="229" spans="1:5" x14ac:dyDescent="0.25">
      <c r="A229" t="s">
        <v>755</v>
      </c>
      <c r="B229" t="s">
        <v>756</v>
      </c>
      <c r="E229" t="b">
        <v>1</v>
      </c>
    </row>
    <row r="230" spans="1:5" x14ac:dyDescent="0.25">
      <c r="A230" t="s">
        <v>757</v>
      </c>
      <c r="B230" t="s">
        <v>758</v>
      </c>
      <c r="E230" t="b">
        <v>1</v>
      </c>
    </row>
    <row r="231" spans="1:5" x14ac:dyDescent="0.25">
      <c r="A231" t="s">
        <v>759</v>
      </c>
      <c r="B231" t="s">
        <v>760</v>
      </c>
      <c r="E231" t="b">
        <v>1</v>
      </c>
    </row>
    <row r="232" spans="1:5" x14ac:dyDescent="0.25">
      <c r="A232" t="s">
        <v>761</v>
      </c>
      <c r="B232" t="s">
        <v>762</v>
      </c>
      <c r="E232" t="b">
        <v>1</v>
      </c>
    </row>
    <row r="233" spans="1:5" x14ac:dyDescent="0.25">
      <c r="A233" t="s">
        <v>763</v>
      </c>
      <c r="B233" t="s">
        <v>764</v>
      </c>
      <c r="E233" t="b">
        <v>1</v>
      </c>
    </row>
    <row r="234" spans="1:5" x14ac:dyDescent="0.25">
      <c r="A234" t="s">
        <v>765</v>
      </c>
      <c r="B234" t="s">
        <v>766</v>
      </c>
      <c r="E234" t="b">
        <v>1</v>
      </c>
    </row>
    <row r="235" spans="1:5" x14ac:dyDescent="0.25">
      <c r="A235" t="s">
        <v>767</v>
      </c>
      <c r="B235" t="s">
        <v>768</v>
      </c>
      <c r="E235" t="b">
        <v>1</v>
      </c>
    </row>
    <row r="236" spans="1:5" x14ac:dyDescent="0.25">
      <c r="A236" t="s">
        <v>769</v>
      </c>
      <c r="B236" t="s">
        <v>770</v>
      </c>
      <c r="E236" t="b">
        <v>1</v>
      </c>
    </row>
    <row r="237" spans="1:5" x14ac:dyDescent="0.25">
      <c r="A237" t="s">
        <v>771</v>
      </c>
      <c r="B237" t="s">
        <v>772</v>
      </c>
      <c r="E237" t="b">
        <v>1</v>
      </c>
    </row>
    <row r="238" spans="1:5" x14ac:dyDescent="0.25">
      <c r="A238" t="s">
        <v>773</v>
      </c>
      <c r="B238" t="s">
        <v>774</v>
      </c>
      <c r="E238" t="b">
        <v>1</v>
      </c>
    </row>
    <row r="239" spans="1:5" x14ac:dyDescent="0.25">
      <c r="A239" t="s">
        <v>775</v>
      </c>
      <c r="B239" t="s">
        <v>776</v>
      </c>
      <c r="E239" t="b">
        <v>1</v>
      </c>
    </row>
    <row r="240" spans="1:5" x14ac:dyDescent="0.25">
      <c r="A240" t="s">
        <v>777</v>
      </c>
      <c r="B240" t="s">
        <v>778</v>
      </c>
      <c r="E240" t="b">
        <v>1</v>
      </c>
    </row>
    <row r="241" spans="1:5" x14ac:dyDescent="0.25">
      <c r="A241" t="s">
        <v>779</v>
      </c>
      <c r="B241" t="s">
        <v>780</v>
      </c>
      <c r="E241" t="b">
        <v>1</v>
      </c>
    </row>
    <row r="242" spans="1:5" x14ac:dyDescent="0.25">
      <c r="A242" t="s">
        <v>781</v>
      </c>
      <c r="B242" t="s">
        <v>782</v>
      </c>
      <c r="E242" t="b">
        <v>1</v>
      </c>
    </row>
    <row r="243" spans="1:5" x14ac:dyDescent="0.25">
      <c r="A243" t="s">
        <v>783</v>
      </c>
      <c r="B243" t="s">
        <v>784</v>
      </c>
      <c r="E243" t="b">
        <v>1</v>
      </c>
    </row>
    <row r="244" spans="1:5" x14ac:dyDescent="0.25">
      <c r="A244" t="s">
        <v>785</v>
      </c>
      <c r="B244" t="s">
        <v>786</v>
      </c>
      <c r="E244" t="b">
        <v>1</v>
      </c>
    </row>
    <row r="245" spans="1:5" x14ac:dyDescent="0.25">
      <c r="A245" t="s">
        <v>787</v>
      </c>
      <c r="B245" t="s">
        <v>788</v>
      </c>
      <c r="E245" t="b">
        <v>1</v>
      </c>
    </row>
    <row r="246" spans="1:5" x14ac:dyDescent="0.25">
      <c r="A246" t="s">
        <v>789</v>
      </c>
      <c r="B246" t="s">
        <v>790</v>
      </c>
      <c r="E246" t="b">
        <v>1</v>
      </c>
    </row>
    <row r="247" spans="1:5" x14ac:dyDescent="0.25">
      <c r="A247" t="s">
        <v>791</v>
      </c>
      <c r="B247" t="s">
        <v>792</v>
      </c>
      <c r="E247" t="b">
        <v>1</v>
      </c>
    </row>
    <row r="248" spans="1:5" x14ac:dyDescent="0.25">
      <c r="A248" t="s">
        <v>793</v>
      </c>
      <c r="B248" t="s">
        <v>794</v>
      </c>
      <c r="E248" t="b">
        <v>1</v>
      </c>
    </row>
    <row r="249" spans="1:5" x14ac:dyDescent="0.25">
      <c r="A249" t="s">
        <v>795</v>
      </c>
      <c r="B249" t="s">
        <v>796</v>
      </c>
      <c r="E249" t="b">
        <v>1</v>
      </c>
    </row>
    <row r="250" spans="1:5" x14ac:dyDescent="0.25">
      <c r="A250" t="s">
        <v>797</v>
      </c>
      <c r="B250" t="s">
        <v>798</v>
      </c>
      <c r="E250" t="b">
        <v>1</v>
      </c>
    </row>
    <row r="251" spans="1:5" x14ac:dyDescent="0.25">
      <c r="A251" t="s">
        <v>799</v>
      </c>
      <c r="B251" t="s">
        <v>800</v>
      </c>
      <c r="E251" t="b">
        <v>1</v>
      </c>
    </row>
    <row r="252" spans="1:5" x14ac:dyDescent="0.25">
      <c r="A252" t="s">
        <v>801</v>
      </c>
      <c r="B252" t="s">
        <v>802</v>
      </c>
      <c r="E252" t="b">
        <v>1</v>
      </c>
    </row>
    <row r="253" spans="1:5" x14ac:dyDescent="0.25">
      <c r="A253" t="s">
        <v>803</v>
      </c>
      <c r="B253" t="s">
        <v>804</v>
      </c>
      <c r="E253" t="b">
        <v>1</v>
      </c>
    </row>
    <row r="254" spans="1:5" x14ac:dyDescent="0.25">
      <c r="A254" t="s">
        <v>805</v>
      </c>
      <c r="B254" t="s">
        <v>806</v>
      </c>
      <c r="E254" t="b">
        <v>1</v>
      </c>
    </row>
    <row r="255" spans="1:5" x14ac:dyDescent="0.25">
      <c r="A255" t="s">
        <v>807</v>
      </c>
      <c r="B255" t="s">
        <v>808</v>
      </c>
      <c r="E255" t="b">
        <v>1</v>
      </c>
    </row>
    <row r="256" spans="1:5" x14ac:dyDescent="0.25">
      <c r="A256" t="s">
        <v>809</v>
      </c>
      <c r="B256" t="s">
        <v>810</v>
      </c>
      <c r="E256" t="b">
        <v>1</v>
      </c>
    </row>
    <row r="257" spans="1:5" x14ac:dyDescent="0.25">
      <c r="A257" t="s">
        <v>811</v>
      </c>
      <c r="B257" t="s">
        <v>812</v>
      </c>
      <c r="E257" t="b">
        <v>1</v>
      </c>
    </row>
    <row r="258" spans="1:5" x14ac:dyDescent="0.25">
      <c r="A258" t="s">
        <v>813</v>
      </c>
      <c r="B258" t="s">
        <v>814</v>
      </c>
      <c r="E258" t="b">
        <v>1</v>
      </c>
    </row>
    <row r="259" spans="1:5" x14ac:dyDescent="0.25">
      <c r="A259" t="s">
        <v>815</v>
      </c>
      <c r="B259" t="s">
        <v>816</v>
      </c>
      <c r="E259" t="b">
        <v>1</v>
      </c>
    </row>
    <row r="260" spans="1:5" x14ac:dyDescent="0.25">
      <c r="A260" t="s">
        <v>817</v>
      </c>
      <c r="B260" t="s">
        <v>818</v>
      </c>
      <c r="E260" t="b">
        <v>1</v>
      </c>
    </row>
    <row r="261" spans="1:5" x14ac:dyDescent="0.25">
      <c r="A261" t="s">
        <v>819</v>
      </c>
      <c r="B261" t="s">
        <v>820</v>
      </c>
      <c r="E261" t="b">
        <v>1</v>
      </c>
    </row>
    <row r="262" spans="1:5" x14ac:dyDescent="0.25">
      <c r="A262" t="s">
        <v>821</v>
      </c>
      <c r="B262" t="s">
        <v>822</v>
      </c>
      <c r="E262" t="b">
        <v>1</v>
      </c>
    </row>
    <row r="263" spans="1:5" x14ac:dyDescent="0.25">
      <c r="A263" t="s">
        <v>823</v>
      </c>
      <c r="B263" t="s">
        <v>824</v>
      </c>
      <c r="E263" t="b">
        <v>1</v>
      </c>
    </row>
    <row r="264" spans="1:5" x14ac:dyDescent="0.25">
      <c r="A264" t="s">
        <v>825</v>
      </c>
      <c r="B264" t="s">
        <v>826</v>
      </c>
      <c r="E264" t="b">
        <v>1</v>
      </c>
    </row>
    <row r="265" spans="1:5" x14ac:dyDescent="0.25">
      <c r="A265" t="s">
        <v>827</v>
      </c>
      <c r="B265" t="s">
        <v>828</v>
      </c>
      <c r="E265" t="b">
        <v>1</v>
      </c>
    </row>
    <row r="266" spans="1:5" x14ac:dyDescent="0.25">
      <c r="A266" t="s">
        <v>829</v>
      </c>
      <c r="B266" t="s">
        <v>830</v>
      </c>
      <c r="E266" t="b">
        <v>1</v>
      </c>
    </row>
    <row r="267" spans="1:5" x14ac:dyDescent="0.25">
      <c r="A267" t="s">
        <v>831</v>
      </c>
      <c r="B267" t="s">
        <v>832</v>
      </c>
      <c r="E267" t="b">
        <v>1</v>
      </c>
    </row>
    <row r="268" spans="1:5" x14ac:dyDescent="0.25">
      <c r="A268" t="s">
        <v>833</v>
      </c>
      <c r="B268" t="s">
        <v>834</v>
      </c>
      <c r="E268" t="b">
        <v>1</v>
      </c>
    </row>
    <row r="269" spans="1:5" x14ac:dyDescent="0.25">
      <c r="A269" t="s">
        <v>835</v>
      </c>
      <c r="B269" t="s">
        <v>836</v>
      </c>
      <c r="E269" t="b">
        <v>1</v>
      </c>
    </row>
    <row r="270" spans="1:5" x14ac:dyDescent="0.25">
      <c r="A270" t="s">
        <v>837</v>
      </c>
      <c r="B270" t="s">
        <v>838</v>
      </c>
      <c r="E270" t="b">
        <v>1</v>
      </c>
    </row>
    <row r="271" spans="1:5" x14ac:dyDescent="0.25">
      <c r="A271" t="s">
        <v>839</v>
      </c>
      <c r="B271" t="s">
        <v>840</v>
      </c>
      <c r="E271" t="b">
        <v>1</v>
      </c>
    </row>
    <row r="272" spans="1:5" x14ac:dyDescent="0.25">
      <c r="A272" t="s">
        <v>841</v>
      </c>
      <c r="B272" t="s">
        <v>842</v>
      </c>
      <c r="E272" t="b">
        <v>1</v>
      </c>
    </row>
    <row r="273" spans="1:5" x14ac:dyDescent="0.25">
      <c r="A273" t="s">
        <v>843</v>
      </c>
      <c r="B273" t="s">
        <v>844</v>
      </c>
      <c r="E273" t="b">
        <v>1</v>
      </c>
    </row>
    <row r="274" spans="1:5" x14ac:dyDescent="0.25">
      <c r="A274" t="s">
        <v>845</v>
      </c>
      <c r="B274" t="s">
        <v>846</v>
      </c>
      <c r="E274" t="b">
        <v>1</v>
      </c>
    </row>
    <row r="275" spans="1:5" x14ac:dyDescent="0.25">
      <c r="A275" t="s">
        <v>847</v>
      </c>
      <c r="B275" t="s">
        <v>848</v>
      </c>
      <c r="E275" t="b">
        <v>1</v>
      </c>
    </row>
    <row r="276" spans="1:5" x14ac:dyDescent="0.25">
      <c r="A276" t="s">
        <v>849</v>
      </c>
      <c r="B276" t="s">
        <v>850</v>
      </c>
      <c r="E276" t="b">
        <v>1</v>
      </c>
    </row>
    <row r="277" spans="1:5" x14ac:dyDescent="0.25">
      <c r="A277" t="s">
        <v>851</v>
      </c>
      <c r="B277" t="s">
        <v>852</v>
      </c>
      <c r="E277" t="b">
        <v>1</v>
      </c>
    </row>
    <row r="278" spans="1:5" x14ac:dyDescent="0.25">
      <c r="A278" t="s">
        <v>853</v>
      </c>
      <c r="B278" t="s">
        <v>854</v>
      </c>
      <c r="E278" t="b">
        <v>1</v>
      </c>
    </row>
    <row r="279" spans="1:5" x14ac:dyDescent="0.25">
      <c r="A279" t="s">
        <v>855</v>
      </c>
      <c r="B279" t="s">
        <v>856</v>
      </c>
      <c r="E279" t="b">
        <v>1</v>
      </c>
    </row>
    <row r="280" spans="1:5" x14ac:dyDescent="0.25">
      <c r="A280" t="s">
        <v>857</v>
      </c>
      <c r="B280" t="s">
        <v>858</v>
      </c>
      <c r="E280" t="b">
        <v>1</v>
      </c>
    </row>
    <row r="281" spans="1:5" x14ac:dyDescent="0.25">
      <c r="A281" t="s">
        <v>859</v>
      </c>
      <c r="B281" t="s">
        <v>860</v>
      </c>
      <c r="E281" t="b">
        <v>1</v>
      </c>
    </row>
    <row r="282" spans="1:5" x14ac:dyDescent="0.25">
      <c r="A282" t="s">
        <v>861</v>
      </c>
      <c r="B282" t="s">
        <v>862</v>
      </c>
      <c r="E282" t="b">
        <v>1</v>
      </c>
    </row>
    <row r="283" spans="1:5" x14ac:dyDescent="0.25">
      <c r="A283" t="s">
        <v>863</v>
      </c>
      <c r="B283" t="s">
        <v>864</v>
      </c>
      <c r="E283" t="b">
        <v>1</v>
      </c>
    </row>
    <row r="284" spans="1:5" x14ac:dyDescent="0.25">
      <c r="A284" t="s">
        <v>865</v>
      </c>
      <c r="B284" t="s">
        <v>866</v>
      </c>
      <c r="E284" t="b">
        <v>1</v>
      </c>
    </row>
    <row r="285" spans="1:5" x14ac:dyDescent="0.25">
      <c r="A285" t="s">
        <v>867</v>
      </c>
      <c r="B285" t="s">
        <v>868</v>
      </c>
      <c r="E285" t="b">
        <v>1</v>
      </c>
    </row>
    <row r="286" spans="1:5" x14ac:dyDescent="0.25">
      <c r="A286" t="s">
        <v>869</v>
      </c>
      <c r="B286" t="s">
        <v>870</v>
      </c>
      <c r="E286" t="b">
        <v>1</v>
      </c>
    </row>
    <row r="287" spans="1:5" x14ac:dyDescent="0.25">
      <c r="A287" t="s">
        <v>871</v>
      </c>
      <c r="B287" t="s">
        <v>872</v>
      </c>
      <c r="E287" t="b">
        <v>1</v>
      </c>
    </row>
    <row r="288" spans="1:5" x14ac:dyDescent="0.25">
      <c r="A288" t="s">
        <v>873</v>
      </c>
      <c r="B288" t="s">
        <v>874</v>
      </c>
      <c r="E288" t="b">
        <v>1</v>
      </c>
    </row>
    <row r="289" spans="1:5" x14ac:dyDescent="0.25">
      <c r="A289" t="s">
        <v>875</v>
      </c>
      <c r="B289" t="s">
        <v>876</v>
      </c>
      <c r="E289" t="b">
        <v>1</v>
      </c>
    </row>
    <row r="290" spans="1:5" x14ac:dyDescent="0.25">
      <c r="A290" t="s">
        <v>877</v>
      </c>
      <c r="B290" t="s">
        <v>878</v>
      </c>
      <c r="E290" t="b">
        <v>1</v>
      </c>
    </row>
    <row r="291" spans="1:5" x14ac:dyDescent="0.25">
      <c r="A291" t="s">
        <v>879</v>
      </c>
      <c r="B291" t="s">
        <v>880</v>
      </c>
      <c r="E291" t="b">
        <v>1</v>
      </c>
    </row>
    <row r="292" spans="1:5" x14ac:dyDescent="0.25">
      <c r="A292" t="s">
        <v>881</v>
      </c>
      <c r="B292" t="s">
        <v>882</v>
      </c>
      <c r="E292" t="b">
        <v>1</v>
      </c>
    </row>
    <row r="293" spans="1:5" x14ac:dyDescent="0.25">
      <c r="A293" t="s">
        <v>883</v>
      </c>
      <c r="B293" t="s">
        <v>884</v>
      </c>
      <c r="E293" t="b">
        <v>1</v>
      </c>
    </row>
    <row r="294" spans="1:5" x14ac:dyDescent="0.25">
      <c r="A294" t="s">
        <v>885</v>
      </c>
      <c r="B294" t="s">
        <v>886</v>
      </c>
      <c r="E294" t="b">
        <v>1</v>
      </c>
    </row>
    <row r="295" spans="1:5" x14ac:dyDescent="0.25">
      <c r="A295" t="s">
        <v>887</v>
      </c>
      <c r="B295" t="s">
        <v>888</v>
      </c>
      <c r="E295" t="b">
        <v>1</v>
      </c>
    </row>
    <row r="296" spans="1:5" x14ac:dyDescent="0.25">
      <c r="A296" t="s">
        <v>889</v>
      </c>
      <c r="B296" t="s">
        <v>890</v>
      </c>
      <c r="E296" t="b">
        <v>1</v>
      </c>
    </row>
    <row r="297" spans="1:5" x14ac:dyDescent="0.25">
      <c r="A297" t="s">
        <v>891</v>
      </c>
      <c r="B297" t="s">
        <v>892</v>
      </c>
      <c r="E297" t="b">
        <v>1</v>
      </c>
    </row>
    <row r="298" spans="1:5" x14ac:dyDescent="0.25">
      <c r="A298" t="s">
        <v>893</v>
      </c>
      <c r="B298" t="s">
        <v>894</v>
      </c>
      <c r="E298" t="b">
        <v>1</v>
      </c>
    </row>
    <row r="299" spans="1:5" x14ac:dyDescent="0.25">
      <c r="A299" t="s">
        <v>895</v>
      </c>
      <c r="B299" t="s">
        <v>896</v>
      </c>
      <c r="E299" t="b">
        <v>1</v>
      </c>
    </row>
    <row r="300" spans="1:5" x14ac:dyDescent="0.25">
      <c r="A300" t="s">
        <v>897</v>
      </c>
      <c r="B300" t="s">
        <v>898</v>
      </c>
      <c r="E300" t="b">
        <v>1</v>
      </c>
    </row>
    <row r="301" spans="1:5" x14ac:dyDescent="0.25">
      <c r="A301" t="s">
        <v>899</v>
      </c>
      <c r="B301" t="s">
        <v>900</v>
      </c>
      <c r="E301" t="b">
        <v>1</v>
      </c>
    </row>
    <row r="302" spans="1:5" x14ac:dyDescent="0.25">
      <c r="A302" t="s">
        <v>901</v>
      </c>
      <c r="B302" t="s">
        <v>902</v>
      </c>
      <c r="E302" t="b">
        <v>1</v>
      </c>
    </row>
    <row r="303" spans="1:5" x14ac:dyDescent="0.25">
      <c r="A303" t="s">
        <v>903</v>
      </c>
      <c r="B303" t="s">
        <v>904</v>
      </c>
      <c r="E303" t="b">
        <v>1</v>
      </c>
    </row>
    <row r="304" spans="1:5" x14ac:dyDescent="0.25">
      <c r="A304" t="s">
        <v>905</v>
      </c>
      <c r="B304" t="s">
        <v>906</v>
      </c>
      <c r="E304" t="b">
        <v>1</v>
      </c>
    </row>
    <row r="305" spans="1:5" x14ac:dyDescent="0.25">
      <c r="A305" t="s">
        <v>907</v>
      </c>
      <c r="B305" t="s">
        <v>908</v>
      </c>
      <c r="E305" t="b">
        <v>1</v>
      </c>
    </row>
    <row r="306" spans="1:5" x14ac:dyDescent="0.25">
      <c r="A306" t="s">
        <v>909</v>
      </c>
      <c r="B306" t="s">
        <v>910</v>
      </c>
      <c r="E306" t="b">
        <v>1</v>
      </c>
    </row>
    <row r="307" spans="1:5" x14ac:dyDescent="0.25">
      <c r="A307" t="s">
        <v>911</v>
      </c>
      <c r="B307" t="s">
        <v>912</v>
      </c>
      <c r="E307" t="b">
        <v>1</v>
      </c>
    </row>
    <row r="308" spans="1:5" x14ac:dyDescent="0.25">
      <c r="A308" t="s">
        <v>913</v>
      </c>
      <c r="B308" t="s">
        <v>914</v>
      </c>
      <c r="E308" t="b">
        <v>1</v>
      </c>
    </row>
    <row r="309" spans="1:5" x14ac:dyDescent="0.25">
      <c r="A309" t="s">
        <v>915</v>
      </c>
      <c r="B309" t="s">
        <v>916</v>
      </c>
      <c r="E309" t="b">
        <v>1</v>
      </c>
    </row>
    <row r="310" spans="1:5" x14ac:dyDescent="0.25">
      <c r="A310" t="s">
        <v>917</v>
      </c>
      <c r="B310" t="s">
        <v>918</v>
      </c>
      <c r="E310" t="b">
        <v>1</v>
      </c>
    </row>
    <row r="311" spans="1:5" x14ac:dyDescent="0.25">
      <c r="A311" t="s">
        <v>919</v>
      </c>
      <c r="B311" t="s">
        <v>920</v>
      </c>
      <c r="E311" t="b">
        <v>1</v>
      </c>
    </row>
    <row r="312" spans="1:5" x14ac:dyDescent="0.25">
      <c r="A312" t="s">
        <v>921</v>
      </c>
      <c r="B312" t="s">
        <v>922</v>
      </c>
      <c r="E312" t="b">
        <v>1</v>
      </c>
    </row>
    <row r="313" spans="1:5" x14ac:dyDescent="0.25">
      <c r="A313" t="s">
        <v>923</v>
      </c>
      <c r="B313" t="s">
        <v>924</v>
      </c>
      <c r="E313" t="b">
        <v>1</v>
      </c>
    </row>
    <row r="314" spans="1:5" x14ac:dyDescent="0.25">
      <c r="A314" t="s">
        <v>925</v>
      </c>
      <c r="B314" t="s">
        <v>926</v>
      </c>
      <c r="E314" t="b">
        <v>1</v>
      </c>
    </row>
    <row r="315" spans="1:5" x14ac:dyDescent="0.25">
      <c r="A315" t="s">
        <v>927</v>
      </c>
      <c r="B315" t="s">
        <v>928</v>
      </c>
      <c r="E315" t="b">
        <v>1</v>
      </c>
    </row>
    <row r="316" spans="1:5" x14ac:dyDescent="0.25">
      <c r="A316" t="s">
        <v>929</v>
      </c>
      <c r="B316" t="s">
        <v>930</v>
      </c>
      <c r="E316" t="b">
        <v>1</v>
      </c>
    </row>
    <row r="317" spans="1:5" x14ac:dyDescent="0.25">
      <c r="A317" t="s">
        <v>931</v>
      </c>
      <c r="B317" t="s">
        <v>932</v>
      </c>
      <c r="E317" t="b">
        <v>1</v>
      </c>
    </row>
    <row r="318" spans="1:5" x14ac:dyDescent="0.25">
      <c r="A318" t="s">
        <v>933</v>
      </c>
      <c r="B318" t="s">
        <v>934</v>
      </c>
      <c r="E318" t="b">
        <v>1</v>
      </c>
    </row>
    <row r="319" spans="1:5" x14ac:dyDescent="0.25">
      <c r="A319" t="s">
        <v>935</v>
      </c>
      <c r="B319" t="s">
        <v>936</v>
      </c>
      <c r="E319" t="b">
        <v>1</v>
      </c>
    </row>
    <row r="320" spans="1:5" x14ac:dyDescent="0.25">
      <c r="A320" t="s">
        <v>937</v>
      </c>
      <c r="B320" t="s">
        <v>938</v>
      </c>
      <c r="E320" t="b">
        <v>1</v>
      </c>
    </row>
    <row r="321" spans="1:5" x14ac:dyDescent="0.25">
      <c r="A321" t="s">
        <v>939</v>
      </c>
      <c r="B321" t="s">
        <v>940</v>
      </c>
      <c r="E321" t="b">
        <v>1</v>
      </c>
    </row>
    <row r="322" spans="1:5" x14ac:dyDescent="0.25">
      <c r="A322" t="s">
        <v>941</v>
      </c>
      <c r="B322" t="s">
        <v>942</v>
      </c>
      <c r="E322" t="b">
        <v>1</v>
      </c>
    </row>
    <row r="323" spans="1:5" x14ac:dyDescent="0.25">
      <c r="A323" t="s">
        <v>943</v>
      </c>
      <c r="B323" t="s">
        <v>944</v>
      </c>
      <c r="E323" t="b">
        <v>1</v>
      </c>
    </row>
    <row r="324" spans="1:5" x14ac:dyDescent="0.25">
      <c r="A324" t="s">
        <v>945</v>
      </c>
      <c r="B324" t="s">
        <v>946</v>
      </c>
      <c r="E324" t="b">
        <v>1</v>
      </c>
    </row>
    <row r="325" spans="1:5" x14ac:dyDescent="0.25">
      <c r="A325" t="s">
        <v>947</v>
      </c>
      <c r="B325" t="s">
        <v>948</v>
      </c>
      <c r="E325" t="b">
        <v>1</v>
      </c>
    </row>
    <row r="326" spans="1:5" x14ac:dyDescent="0.25">
      <c r="A326" t="s">
        <v>949</v>
      </c>
      <c r="B326" t="s">
        <v>950</v>
      </c>
      <c r="E326" t="b">
        <v>1</v>
      </c>
    </row>
    <row r="327" spans="1:5" x14ac:dyDescent="0.25">
      <c r="A327" t="s">
        <v>951</v>
      </c>
      <c r="B327" t="s">
        <v>952</v>
      </c>
      <c r="E327" t="b">
        <v>1</v>
      </c>
    </row>
    <row r="328" spans="1:5" x14ac:dyDescent="0.25">
      <c r="A328" t="s">
        <v>953</v>
      </c>
      <c r="B328" t="s">
        <v>954</v>
      </c>
      <c r="E328" t="b">
        <v>1</v>
      </c>
    </row>
    <row r="329" spans="1:5" x14ac:dyDescent="0.25">
      <c r="A329" t="s">
        <v>955</v>
      </c>
      <c r="B329" t="s">
        <v>956</v>
      </c>
      <c r="E329" t="b">
        <v>1</v>
      </c>
    </row>
    <row r="330" spans="1:5" x14ac:dyDescent="0.25">
      <c r="A330" t="s">
        <v>957</v>
      </c>
      <c r="B330" t="s">
        <v>958</v>
      </c>
      <c r="E330" t="b">
        <v>1</v>
      </c>
    </row>
    <row r="331" spans="1:5" x14ac:dyDescent="0.25">
      <c r="A331" t="s">
        <v>959</v>
      </c>
      <c r="B331" t="s">
        <v>960</v>
      </c>
      <c r="E331" t="b">
        <v>1</v>
      </c>
    </row>
    <row r="332" spans="1:5" x14ac:dyDescent="0.25">
      <c r="A332" t="s">
        <v>961</v>
      </c>
      <c r="B332" t="s">
        <v>962</v>
      </c>
      <c r="E332" t="b">
        <v>1</v>
      </c>
    </row>
    <row r="333" spans="1:5" x14ac:dyDescent="0.25">
      <c r="A333" t="s">
        <v>963</v>
      </c>
      <c r="B333" t="s">
        <v>964</v>
      </c>
      <c r="E333" t="b">
        <v>1</v>
      </c>
    </row>
    <row r="334" spans="1:5" x14ac:dyDescent="0.25">
      <c r="A334" t="s">
        <v>965</v>
      </c>
      <c r="B334" t="s">
        <v>966</v>
      </c>
      <c r="E334" t="b">
        <v>1</v>
      </c>
    </row>
    <row r="335" spans="1:5" x14ac:dyDescent="0.25">
      <c r="A335" t="s">
        <v>967</v>
      </c>
      <c r="B335" t="s">
        <v>968</v>
      </c>
      <c r="E335" t="b">
        <v>1</v>
      </c>
    </row>
    <row r="336" spans="1:5" x14ac:dyDescent="0.25">
      <c r="A336" t="s">
        <v>969</v>
      </c>
      <c r="B336" t="s">
        <v>970</v>
      </c>
      <c r="E336" t="b">
        <v>1</v>
      </c>
    </row>
    <row r="337" spans="1:5" x14ac:dyDescent="0.25">
      <c r="A337" t="s">
        <v>971</v>
      </c>
      <c r="B337" t="s">
        <v>972</v>
      </c>
      <c r="E337" t="b">
        <v>1</v>
      </c>
    </row>
    <row r="338" spans="1:5" x14ac:dyDescent="0.25">
      <c r="A338" t="s">
        <v>973</v>
      </c>
      <c r="B338" t="s">
        <v>974</v>
      </c>
      <c r="E338" t="b">
        <v>1</v>
      </c>
    </row>
    <row r="339" spans="1:5" x14ac:dyDescent="0.25">
      <c r="A339" t="s">
        <v>975</v>
      </c>
      <c r="B339" t="s">
        <v>976</v>
      </c>
      <c r="E339" t="b">
        <v>1</v>
      </c>
    </row>
    <row r="340" spans="1:5" x14ac:dyDescent="0.25">
      <c r="A340" t="s">
        <v>977</v>
      </c>
      <c r="B340" t="s">
        <v>978</v>
      </c>
      <c r="E340" t="b">
        <v>1</v>
      </c>
    </row>
    <row r="341" spans="1:5" x14ac:dyDescent="0.25">
      <c r="A341" t="s">
        <v>979</v>
      </c>
      <c r="B341" t="s">
        <v>980</v>
      </c>
      <c r="E341" t="b">
        <v>1</v>
      </c>
    </row>
    <row r="342" spans="1:5" x14ac:dyDescent="0.25">
      <c r="A342" t="s">
        <v>981</v>
      </c>
      <c r="B342" t="s">
        <v>982</v>
      </c>
      <c r="E342" t="b">
        <v>1</v>
      </c>
    </row>
    <row r="343" spans="1:5" x14ac:dyDescent="0.25">
      <c r="A343" t="s">
        <v>983</v>
      </c>
      <c r="B343" t="s">
        <v>984</v>
      </c>
      <c r="E343" t="b">
        <v>1</v>
      </c>
    </row>
    <row r="344" spans="1:5" x14ac:dyDescent="0.25">
      <c r="A344" t="s">
        <v>985</v>
      </c>
      <c r="B344" t="s">
        <v>986</v>
      </c>
      <c r="E344" t="b">
        <v>1</v>
      </c>
    </row>
    <row r="345" spans="1:5" x14ac:dyDescent="0.25">
      <c r="A345" t="s">
        <v>987</v>
      </c>
      <c r="B345" t="s">
        <v>988</v>
      </c>
      <c r="E345" t="b">
        <v>1</v>
      </c>
    </row>
    <row r="346" spans="1:5" x14ac:dyDescent="0.25">
      <c r="A346" t="s">
        <v>989</v>
      </c>
      <c r="B346" t="s">
        <v>990</v>
      </c>
      <c r="E346" t="b">
        <v>1</v>
      </c>
    </row>
    <row r="347" spans="1:5" x14ac:dyDescent="0.25">
      <c r="A347" t="s">
        <v>991</v>
      </c>
      <c r="B347" t="s">
        <v>992</v>
      </c>
      <c r="E347" t="b">
        <v>1</v>
      </c>
    </row>
    <row r="348" spans="1:5" x14ac:dyDescent="0.25">
      <c r="A348" t="s">
        <v>993</v>
      </c>
      <c r="B348" t="s">
        <v>994</v>
      </c>
      <c r="E348" t="b">
        <v>1</v>
      </c>
    </row>
    <row r="349" spans="1:5" x14ac:dyDescent="0.25">
      <c r="A349" t="s">
        <v>995</v>
      </c>
      <c r="B349" t="s">
        <v>996</v>
      </c>
      <c r="E349" t="b">
        <v>1</v>
      </c>
    </row>
    <row r="350" spans="1:5" x14ac:dyDescent="0.25">
      <c r="A350" t="s">
        <v>997</v>
      </c>
      <c r="B350" t="s">
        <v>998</v>
      </c>
      <c r="E350" t="b">
        <v>1</v>
      </c>
    </row>
    <row r="351" spans="1:5" x14ac:dyDescent="0.25">
      <c r="A351" t="s">
        <v>999</v>
      </c>
      <c r="B351" t="s">
        <v>1000</v>
      </c>
      <c r="E351" t="b">
        <v>1</v>
      </c>
    </row>
    <row r="352" spans="1:5" x14ac:dyDescent="0.25">
      <c r="A352" t="s">
        <v>1001</v>
      </c>
      <c r="B352" t="s">
        <v>1002</v>
      </c>
      <c r="E352" t="b">
        <v>1</v>
      </c>
    </row>
    <row r="353" spans="1:5" x14ac:dyDescent="0.25">
      <c r="A353" t="s">
        <v>1003</v>
      </c>
      <c r="B353" t="s">
        <v>1004</v>
      </c>
      <c r="E353" t="b">
        <v>1</v>
      </c>
    </row>
    <row r="354" spans="1:5" x14ac:dyDescent="0.25">
      <c r="A354" t="s">
        <v>1005</v>
      </c>
      <c r="B354" t="s">
        <v>1006</v>
      </c>
      <c r="E354" t="b">
        <v>1</v>
      </c>
    </row>
    <row r="355" spans="1:5" x14ac:dyDescent="0.25">
      <c r="A355" t="s">
        <v>1007</v>
      </c>
      <c r="B355" t="s">
        <v>1008</v>
      </c>
      <c r="E355" t="b">
        <v>1</v>
      </c>
    </row>
    <row r="356" spans="1:5" x14ac:dyDescent="0.25">
      <c r="A356" t="s">
        <v>1009</v>
      </c>
      <c r="B356" t="s">
        <v>1010</v>
      </c>
      <c r="E356" t="b">
        <v>1</v>
      </c>
    </row>
    <row r="357" spans="1:5" x14ac:dyDescent="0.25">
      <c r="A357" t="s">
        <v>1011</v>
      </c>
      <c r="B357" t="s">
        <v>1012</v>
      </c>
      <c r="E357" t="b">
        <v>1</v>
      </c>
    </row>
    <row r="358" spans="1:5" x14ac:dyDescent="0.25">
      <c r="A358" t="s">
        <v>1013</v>
      </c>
      <c r="B358" t="s">
        <v>1014</v>
      </c>
      <c r="E358" t="b">
        <v>1</v>
      </c>
    </row>
    <row r="359" spans="1:5" x14ac:dyDescent="0.25">
      <c r="A359" t="s">
        <v>1015</v>
      </c>
      <c r="B359" t="s">
        <v>1016</v>
      </c>
      <c r="E359" t="b">
        <v>1</v>
      </c>
    </row>
    <row r="360" spans="1:5" x14ac:dyDescent="0.25">
      <c r="A360" t="s">
        <v>1017</v>
      </c>
      <c r="B360" t="s">
        <v>1018</v>
      </c>
      <c r="E360" t="b">
        <v>1</v>
      </c>
    </row>
    <row r="361" spans="1:5" x14ac:dyDescent="0.25">
      <c r="A361" t="s">
        <v>1019</v>
      </c>
      <c r="B361" t="s">
        <v>1020</v>
      </c>
      <c r="E361" t="b">
        <v>1</v>
      </c>
    </row>
    <row r="362" spans="1:5" x14ac:dyDescent="0.25">
      <c r="A362" t="s">
        <v>1021</v>
      </c>
      <c r="B362" t="s">
        <v>1022</v>
      </c>
      <c r="E362" t="b">
        <v>1</v>
      </c>
    </row>
    <row r="363" spans="1:5" x14ac:dyDescent="0.25">
      <c r="A363" t="s">
        <v>1023</v>
      </c>
      <c r="B363" t="s">
        <v>1024</v>
      </c>
      <c r="E363" t="b">
        <v>1</v>
      </c>
    </row>
    <row r="364" spans="1:5" x14ac:dyDescent="0.25">
      <c r="A364" t="s">
        <v>1025</v>
      </c>
      <c r="B364" t="s">
        <v>1026</v>
      </c>
      <c r="E364" t="b">
        <v>1</v>
      </c>
    </row>
    <row r="365" spans="1:5" x14ac:dyDescent="0.25">
      <c r="A365" t="s">
        <v>1027</v>
      </c>
      <c r="B365" t="s">
        <v>1028</v>
      </c>
      <c r="E365" t="b">
        <v>1</v>
      </c>
    </row>
    <row r="366" spans="1:5" x14ac:dyDescent="0.25">
      <c r="A366" t="s">
        <v>1029</v>
      </c>
      <c r="B366" t="s">
        <v>1030</v>
      </c>
      <c r="E366" t="b">
        <v>1</v>
      </c>
    </row>
    <row r="367" spans="1:5" x14ac:dyDescent="0.25">
      <c r="A367" t="s">
        <v>1031</v>
      </c>
      <c r="B367" t="s">
        <v>1032</v>
      </c>
      <c r="E367" t="b">
        <v>1</v>
      </c>
    </row>
    <row r="368" spans="1:5" x14ac:dyDescent="0.25">
      <c r="A368" t="s">
        <v>1033</v>
      </c>
      <c r="B368" t="s">
        <v>1034</v>
      </c>
      <c r="E368" t="b">
        <v>1</v>
      </c>
    </row>
    <row r="369" spans="1:5" x14ac:dyDescent="0.25">
      <c r="A369" t="s">
        <v>1035</v>
      </c>
      <c r="B369" t="s">
        <v>1036</v>
      </c>
      <c r="E369" t="b">
        <v>1</v>
      </c>
    </row>
    <row r="370" spans="1:5" x14ac:dyDescent="0.25">
      <c r="A370" t="s">
        <v>1037</v>
      </c>
      <c r="B370" t="s">
        <v>1038</v>
      </c>
      <c r="E370" t="b">
        <v>1</v>
      </c>
    </row>
    <row r="371" spans="1:5" x14ac:dyDescent="0.25">
      <c r="A371" t="s">
        <v>1039</v>
      </c>
      <c r="B371" t="s">
        <v>1040</v>
      </c>
      <c r="E371" t="b">
        <v>1</v>
      </c>
    </row>
    <row r="372" spans="1:5" x14ac:dyDescent="0.25">
      <c r="A372" t="s">
        <v>1041</v>
      </c>
      <c r="B372" t="s">
        <v>1042</v>
      </c>
      <c r="E372" t="b">
        <v>1</v>
      </c>
    </row>
    <row r="373" spans="1:5" x14ac:dyDescent="0.25">
      <c r="A373" t="s">
        <v>1043</v>
      </c>
      <c r="B373" t="s">
        <v>1044</v>
      </c>
      <c r="E373" t="b">
        <v>1</v>
      </c>
    </row>
    <row r="374" spans="1:5" x14ac:dyDescent="0.25">
      <c r="A374" t="s">
        <v>1045</v>
      </c>
      <c r="B374" t="s">
        <v>1046</v>
      </c>
      <c r="E374" t="b">
        <v>1</v>
      </c>
    </row>
    <row r="375" spans="1:5" x14ac:dyDescent="0.25">
      <c r="A375" t="s">
        <v>1047</v>
      </c>
      <c r="B375" t="s">
        <v>1048</v>
      </c>
      <c r="E375" t="b">
        <v>1</v>
      </c>
    </row>
    <row r="376" spans="1:5" x14ac:dyDescent="0.25">
      <c r="A376" t="s">
        <v>1049</v>
      </c>
      <c r="B376" t="s">
        <v>1050</v>
      </c>
      <c r="E376" t="b">
        <v>1</v>
      </c>
    </row>
    <row r="377" spans="1:5" x14ac:dyDescent="0.25">
      <c r="A377" t="s">
        <v>1051</v>
      </c>
      <c r="B377" t="s">
        <v>1052</v>
      </c>
      <c r="E377" t="b">
        <v>1</v>
      </c>
    </row>
    <row r="378" spans="1:5" x14ac:dyDescent="0.25">
      <c r="A378" t="s">
        <v>1053</v>
      </c>
      <c r="B378" t="s">
        <v>1054</v>
      </c>
      <c r="E378" t="b">
        <v>1</v>
      </c>
    </row>
    <row r="379" spans="1:5" x14ac:dyDescent="0.25">
      <c r="A379" t="s">
        <v>1055</v>
      </c>
      <c r="B379" t="s">
        <v>1056</v>
      </c>
      <c r="E379" t="b">
        <v>1</v>
      </c>
    </row>
    <row r="380" spans="1:5" x14ac:dyDescent="0.25">
      <c r="A380" t="s">
        <v>1057</v>
      </c>
      <c r="B380" t="s">
        <v>1058</v>
      </c>
      <c r="E380" t="b">
        <v>1</v>
      </c>
    </row>
    <row r="381" spans="1:5" x14ac:dyDescent="0.25">
      <c r="A381" t="s">
        <v>1059</v>
      </c>
      <c r="B381" t="s">
        <v>1060</v>
      </c>
      <c r="E381" t="b">
        <v>1</v>
      </c>
    </row>
    <row r="382" spans="1:5" x14ac:dyDescent="0.25">
      <c r="A382" t="s">
        <v>1061</v>
      </c>
      <c r="B382" t="s">
        <v>1062</v>
      </c>
      <c r="E382" t="b">
        <v>1</v>
      </c>
    </row>
    <row r="383" spans="1:5" x14ac:dyDescent="0.25">
      <c r="A383" t="s">
        <v>1063</v>
      </c>
      <c r="B383" t="s">
        <v>1064</v>
      </c>
      <c r="E383" t="b">
        <v>1</v>
      </c>
    </row>
    <row r="384" spans="1:5" x14ac:dyDescent="0.25">
      <c r="A384" t="s">
        <v>1065</v>
      </c>
      <c r="B384" t="s">
        <v>1066</v>
      </c>
      <c r="E384" t="b">
        <v>1</v>
      </c>
    </row>
    <row r="385" spans="1:5" x14ac:dyDescent="0.25">
      <c r="A385" t="s">
        <v>1067</v>
      </c>
      <c r="B385" t="s">
        <v>1068</v>
      </c>
      <c r="E385" t="b">
        <v>1</v>
      </c>
    </row>
    <row r="386" spans="1:5" x14ac:dyDescent="0.25">
      <c r="A386" t="s">
        <v>1069</v>
      </c>
      <c r="B386" t="s">
        <v>1070</v>
      </c>
      <c r="E386" t="b">
        <v>1</v>
      </c>
    </row>
    <row r="387" spans="1:5" x14ac:dyDescent="0.25">
      <c r="A387" t="s">
        <v>1071</v>
      </c>
      <c r="B387" t="s">
        <v>1072</v>
      </c>
      <c r="E387" t="b">
        <v>1</v>
      </c>
    </row>
    <row r="388" spans="1:5" x14ac:dyDescent="0.25">
      <c r="A388" t="s">
        <v>1073</v>
      </c>
      <c r="B388" t="s">
        <v>1074</v>
      </c>
      <c r="E388" t="b">
        <v>1</v>
      </c>
    </row>
    <row r="389" spans="1:5" x14ac:dyDescent="0.25">
      <c r="A389" t="s">
        <v>1075</v>
      </c>
      <c r="B389" t="s">
        <v>1076</v>
      </c>
      <c r="E389" t="b">
        <v>1</v>
      </c>
    </row>
    <row r="390" spans="1:5" x14ac:dyDescent="0.25">
      <c r="A390" t="s">
        <v>1077</v>
      </c>
      <c r="B390" t="s">
        <v>1078</v>
      </c>
      <c r="E390" t="b">
        <v>1</v>
      </c>
    </row>
    <row r="391" spans="1:5" x14ac:dyDescent="0.25">
      <c r="A391" t="s">
        <v>1079</v>
      </c>
      <c r="B391" t="s">
        <v>1080</v>
      </c>
      <c r="E391" t="b">
        <v>1</v>
      </c>
    </row>
    <row r="392" spans="1:5" x14ac:dyDescent="0.25">
      <c r="A392" t="s">
        <v>1081</v>
      </c>
      <c r="B392" t="s">
        <v>1082</v>
      </c>
      <c r="E392" t="b">
        <v>1</v>
      </c>
    </row>
    <row r="393" spans="1:5" x14ac:dyDescent="0.25">
      <c r="A393" t="s">
        <v>1083</v>
      </c>
      <c r="B393" t="s">
        <v>1084</v>
      </c>
      <c r="E393" t="b">
        <v>1</v>
      </c>
    </row>
    <row r="394" spans="1:5" x14ac:dyDescent="0.25">
      <c r="A394" t="s">
        <v>1085</v>
      </c>
      <c r="B394" t="s">
        <v>1086</v>
      </c>
      <c r="E394" t="b">
        <v>1</v>
      </c>
    </row>
    <row r="395" spans="1:5" x14ac:dyDescent="0.25">
      <c r="A395" t="s">
        <v>1087</v>
      </c>
      <c r="B395" t="s">
        <v>1088</v>
      </c>
      <c r="E395" t="b">
        <v>1</v>
      </c>
    </row>
    <row r="396" spans="1:5" x14ac:dyDescent="0.25">
      <c r="A396" t="s">
        <v>1089</v>
      </c>
      <c r="B396" t="s">
        <v>1090</v>
      </c>
      <c r="E396" t="b">
        <v>1</v>
      </c>
    </row>
    <row r="397" spans="1:5" x14ac:dyDescent="0.25">
      <c r="A397" t="s">
        <v>1091</v>
      </c>
      <c r="B397" t="s">
        <v>1092</v>
      </c>
      <c r="E397" t="b">
        <v>1</v>
      </c>
    </row>
    <row r="398" spans="1:5" x14ac:dyDescent="0.25">
      <c r="A398" t="s">
        <v>1093</v>
      </c>
      <c r="B398" t="s">
        <v>1094</v>
      </c>
      <c r="E398" t="b">
        <v>1</v>
      </c>
    </row>
    <row r="399" spans="1:5" x14ac:dyDescent="0.25">
      <c r="A399" t="s">
        <v>1095</v>
      </c>
      <c r="B399" t="s">
        <v>1096</v>
      </c>
      <c r="E399" t="b">
        <v>1</v>
      </c>
    </row>
    <row r="400" spans="1:5" x14ac:dyDescent="0.25">
      <c r="A400" t="s">
        <v>1097</v>
      </c>
      <c r="B400" t="s">
        <v>1098</v>
      </c>
      <c r="E400" t="b">
        <v>1</v>
      </c>
    </row>
    <row r="401" spans="1:5" x14ac:dyDescent="0.25">
      <c r="A401" t="s">
        <v>1099</v>
      </c>
      <c r="B401" t="s">
        <v>1100</v>
      </c>
      <c r="E401" t="b">
        <v>1</v>
      </c>
    </row>
    <row r="402" spans="1:5" x14ac:dyDescent="0.25">
      <c r="A402" t="s">
        <v>1101</v>
      </c>
      <c r="B402" t="s">
        <v>1102</v>
      </c>
      <c r="E402" t="b">
        <v>1</v>
      </c>
    </row>
    <row r="403" spans="1:5" x14ac:dyDescent="0.25">
      <c r="A403" t="s">
        <v>1103</v>
      </c>
      <c r="B403" t="s">
        <v>1104</v>
      </c>
      <c r="E403" t="b">
        <v>1</v>
      </c>
    </row>
    <row r="404" spans="1:5" x14ac:dyDescent="0.25">
      <c r="A404" t="s">
        <v>1105</v>
      </c>
      <c r="B404" t="s">
        <v>1106</v>
      </c>
      <c r="E404" t="b">
        <v>1</v>
      </c>
    </row>
    <row r="405" spans="1:5" x14ac:dyDescent="0.25">
      <c r="A405" t="s">
        <v>1107</v>
      </c>
      <c r="B405" t="s">
        <v>1108</v>
      </c>
      <c r="E405" t="b">
        <v>1</v>
      </c>
    </row>
    <row r="406" spans="1:5" x14ac:dyDescent="0.25">
      <c r="A406" t="s">
        <v>1109</v>
      </c>
      <c r="B406" t="s">
        <v>1110</v>
      </c>
      <c r="E406" t="b">
        <v>1</v>
      </c>
    </row>
    <row r="407" spans="1:5" x14ac:dyDescent="0.25">
      <c r="A407" t="s">
        <v>1111</v>
      </c>
      <c r="B407" t="s">
        <v>1112</v>
      </c>
      <c r="E407" t="b">
        <v>1</v>
      </c>
    </row>
    <row r="408" spans="1:5" x14ac:dyDescent="0.25">
      <c r="A408" t="s">
        <v>1113</v>
      </c>
      <c r="B408" t="s">
        <v>1114</v>
      </c>
      <c r="E408" t="b">
        <v>1</v>
      </c>
    </row>
    <row r="409" spans="1:5" x14ac:dyDescent="0.25">
      <c r="A409" t="s">
        <v>1115</v>
      </c>
      <c r="B409" t="s">
        <v>1116</v>
      </c>
      <c r="E409" t="b">
        <v>1</v>
      </c>
    </row>
    <row r="410" spans="1:5" x14ac:dyDescent="0.25">
      <c r="A410" t="s">
        <v>1117</v>
      </c>
      <c r="B410" t="s">
        <v>1118</v>
      </c>
      <c r="E410" t="b">
        <v>1</v>
      </c>
    </row>
    <row r="411" spans="1:5" x14ac:dyDescent="0.25">
      <c r="A411" t="s">
        <v>1119</v>
      </c>
      <c r="B411" t="s">
        <v>1120</v>
      </c>
      <c r="E411" t="b">
        <v>1</v>
      </c>
    </row>
    <row r="412" spans="1:5" x14ac:dyDescent="0.25">
      <c r="A412" t="s">
        <v>1121</v>
      </c>
      <c r="B412" t="s">
        <v>1122</v>
      </c>
      <c r="E412" t="b">
        <v>1</v>
      </c>
    </row>
    <row r="413" spans="1:5" x14ac:dyDescent="0.25">
      <c r="A413" t="s">
        <v>1123</v>
      </c>
      <c r="B413" t="s">
        <v>1124</v>
      </c>
      <c r="E413" t="b">
        <v>1</v>
      </c>
    </row>
    <row r="414" spans="1:5" x14ac:dyDescent="0.25">
      <c r="A414" t="s">
        <v>1125</v>
      </c>
      <c r="B414" t="s">
        <v>1126</v>
      </c>
      <c r="E414" t="b">
        <v>1</v>
      </c>
    </row>
    <row r="415" spans="1:5" x14ac:dyDescent="0.25">
      <c r="A415" t="s">
        <v>1127</v>
      </c>
      <c r="B415" t="s">
        <v>1128</v>
      </c>
      <c r="E415" t="b">
        <v>1</v>
      </c>
    </row>
    <row r="416" spans="1:5" x14ac:dyDescent="0.25">
      <c r="A416" t="s">
        <v>1129</v>
      </c>
      <c r="B416" t="s">
        <v>1130</v>
      </c>
      <c r="E416" t="b">
        <v>1</v>
      </c>
    </row>
    <row r="417" spans="1:5" x14ac:dyDescent="0.25">
      <c r="A417" t="s">
        <v>1131</v>
      </c>
      <c r="B417" t="s">
        <v>1132</v>
      </c>
      <c r="E417" t="b">
        <v>1</v>
      </c>
    </row>
    <row r="418" spans="1:5" x14ac:dyDescent="0.25">
      <c r="A418" t="s">
        <v>1133</v>
      </c>
      <c r="B418" t="s">
        <v>1134</v>
      </c>
      <c r="E418" t="b">
        <v>1</v>
      </c>
    </row>
    <row r="419" spans="1:5" x14ac:dyDescent="0.25">
      <c r="A419" t="s">
        <v>1135</v>
      </c>
      <c r="B419" t="s">
        <v>1136</v>
      </c>
      <c r="E419" t="b">
        <v>1</v>
      </c>
    </row>
    <row r="420" spans="1:5" x14ac:dyDescent="0.25">
      <c r="A420" t="s">
        <v>1137</v>
      </c>
      <c r="B420" t="s">
        <v>1138</v>
      </c>
      <c r="E420" t="b">
        <v>1</v>
      </c>
    </row>
    <row r="421" spans="1:5" x14ac:dyDescent="0.25">
      <c r="A421" t="s">
        <v>1139</v>
      </c>
      <c r="B421" t="s">
        <v>1140</v>
      </c>
      <c r="E421" t="b">
        <v>1</v>
      </c>
    </row>
    <row r="422" spans="1:5" x14ac:dyDescent="0.25">
      <c r="A422" t="s">
        <v>1141</v>
      </c>
      <c r="B422" t="s">
        <v>1142</v>
      </c>
      <c r="E422" t="b">
        <v>1</v>
      </c>
    </row>
    <row r="423" spans="1:5" x14ac:dyDescent="0.25">
      <c r="A423" t="s">
        <v>1143</v>
      </c>
      <c r="B423" t="s">
        <v>1144</v>
      </c>
      <c r="E423" t="b">
        <v>1</v>
      </c>
    </row>
    <row r="424" spans="1:5" x14ac:dyDescent="0.25">
      <c r="A424" t="s">
        <v>1145</v>
      </c>
      <c r="B424" t="s">
        <v>1146</v>
      </c>
      <c r="E424" t="b">
        <v>1</v>
      </c>
    </row>
    <row r="425" spans="1:5" x14ac:dyDescent="0.25">
      <c r="A425" t="s">
        <v>1147</v>
      </c>
      <c r="B425" t="s">
        <v>1148</v>
      </c>
      <c r="E425" t="b">
        <v>1</v>
      </c>
    </row>
    <row r="426" spans="1:5" x14ac:dyDescent="0.25">
      <c r="A426" t="s">
        <v>1149</v>
      </c>
      <c r="B426" t="s">
        <v>1150</v>
      </c>
      <c r="E426" t="b">
        <v>1</v>
      </c>
    </row>
    <row r="427" spans="1:5" x14ac:dyDescent="0.25">
      <c r="A427" t="s">
        <v>1151</v>
      </c>
      <c r="B427" t="s">
        <v>1152</v>
      </c>
      <c r="E427" t="b">
        <v>1</v>
      </c>
    </row>
    <row r="428" spans="1:5" x14ac:dyDescent="0.25">
      <c r="A428" t="s">
        <v>1153</v>
      </c>
      <c r="B428" t="s">
        <v>1154</v>
      </c>
      <c r="E428" t="b">
        <v>1</v>
      </c>
    </row>
    <row r="429" spans="1:5" x14ac:dyDescent="0.25">
      <c r="A429" t="s">
        <v>1155</v>
      </c>
      <c r="B429" t="s">
        <v>1156</v>
      </c>
      <c r="E429" t="b">
        <v>1</v>
      </c>
    </row>
    <row r="430" spans="1:5" x14ac:dyDescent="0.25">
      <c r="A430" t="s">
        <v>1157</v>
      </c>
      <c r="B430" t="s">
        <v>1158</v>
      </c>
      <c r="E430" t="b">
        <v>1</v>
      </c>
    </row>
    <row r="431" spans="1:5" x14ac:dyDescent="0.25">
      <c r="A431" t="s">
        <v>1159</v>
      </c>
      <c r="B431" t="s">
        <v>1160</v>
      </c>
      <c r="E431" t="b">
        <v>1</v>
      </c>
    </row>
    <row r="432" spans="1:5" x14ac:dyDescent="0.25">
      <c r="A432" t="s">
        <v>1161</v>
      </c>
      <c r="B432" t="s">
        <v>1162</v>
      </c>
      <c r="E432" t="b">
        <v>1</v>
      </c>
    </row>
    <row r="433" spans="1:5" x14ac:dyDescent="0.25">
      <c r="A433" t="s">
        <v>1163</v>
      </c>
      <c r="B433" t="s">
        <v>1164</v>
      </c>
      <c r="E433" t="b">
        <v>1</v>
      </c>
    </row>
    <row r="434" spans="1:5" x14ac:dyDescent="0.25">
      <c r="A434" t="s">
        <v>1165</v>
      </c>
      <c r="B434" t="s">
        <v>1166</v>
      </c>
      <c r="E434" t="b">
        <v>1</v>
      </c>
    </row>
    <row r="435" spans="1:5" x14ac:dyDescent="0.25">
      <c r="A435" t="s">
        <v>1167</v>
      </c>
      <c r="B435" t="s">
        <v>1168</v>
      </c>
      <c r="E435" t="b">
        <v>1</v>
      </c>
    </row>
    <row r="436" spans="1:5" x14ac:dyDescent="0.25">
      <c r="A436" t="s">
        <v>1169</v>
      </c>
      <c r="B436" t="s">
        <v>1170</v>
      </c>
      <c r="E436" t="b">
        <v>1</v>
      </c>
    </row>
    <row r="437" spans="1:5" x14ac:dyDescent="0.25">
      <c r="A437" t="s">
        <v>1171</v>
      </c>
      <c r="B437" t="s">
        <v>1172</v>
      </c>
      <c r="E437" t="b">
        <v>1</v>
      </c>
    </row>
    <row r="438" spans="1:5" x14ac:dyDescent="0.25">
      <c r="A438" t="s">
        <v>1173</v>
      </c>
      <c r="B438" t="s">
        <v>1174</v>
      </c>
      <c r="E438" t="b">
        <v>1</v>
      </c>
    </row>
    <row r="439" spans="1:5" x14ac:dyDescent="0.25">
      <c r="A439" t="s">
        <v>1175</v>
      </c>
      <c r="B439" t="s">
        <v>1176</v>
      </c>
      <c r="E439" t="b">
        <v>1</v>
      </c>
    </row>
    <row r="440" spans="1:5" x14ac:dyDescent="0.25">
      <c r="A440" t="s">
        <v>1177</v>
      </c>
      <c r="B440" t="s">
        <v>1178</v>
      </c>
      <c r="E440" t="b">
        <v>1</v>
      </c>
    </row>
    <row r="441" spans="1:5" x14ac:dyDescent="0.25">
      <c r="A441" t="s">
        <v>1179</v>
      </c>
      <c r="B441" t="s">
        <v>1180</v>
      </c>
      <c r="E441" t="b">
        <v>1</v>
      </c>
    </row>
    <row r="442" spans="1:5" x14ac:dyDescent="0.25">
      <c r="A442" t="s">
        <v>1181</v>
      </c>
      <c r="B442" t="s">
        <v>1182</v>
      </c>
      <c r="E442" t="b">
        <v>1</v>
      </c>
    </row>
    <row r="443" spans="1:5" x14ac:dyDescent="0.25">
      <c r="A443" t="s">
        <v>1183</v>
      </c>
      <c r="B443" t="s">
        <v>1184</v>
      </c>
      <c r="E443" t="b">
        <v>1</v>
      </c>
    </row>
    <row r="444" spans="1:5" x14ac:dyDescent="0.25">
      <c r="A444" t="s">
        <v>1185</v>
      </c>
      <c r="B444" t="s">
        <v>1186</v>
      </c>
      <c r="E444" t="b">
        <v>1</v>
      </c>
    </row>
    <row r="445" spans="1:5" x14ac:dyDescent="0.25">
      <c r="A445" t="s">
        <v>1187</v>
      </c>
      <c r="B445" t="s">
        <v>1188</v>
      </c>
      <c r="E445" t="b">
        <v>1</v>
      </c>
    </row>
    <row r="446" spans="1:5" x14ac:dyDescent="0.25">
      <c r="A446" t="s">
        <v>1189</v>
      </c>
      <c r="B446" t="s">
        <v>1190</v>
      </c>
      <c r="E446" t="b">
        <v>1</v>
      </c>
    </row>
    <row r="447" spans="1:5" x14ac:dyDescent="0.25">
      <c r="A447" t="s">
        <v>1191</v>
      </c>
      <c r="B447" t="s">
        <v>1192</v>
      </c>
      <c r="E447" t="b">
        <v>1</v>
      </c>
    </row>
    <row r="448" spans="1:5" x14ac:dyDescent="0.25">
      <c r="A448" t="s">
        <v>1193</v>
      </c>
      <c r="B448" t="s">
        <v>1194</v>
      </c>
      <c r="E448" t="b">
        <v>1</v>
      </c>
    </row>
    <row r="449" spans="1:5" x14ac:dyDescent="0.25">
      <c r="A449" t="s">
        <v>1195</v>
      </c>
      <c r="B449" t="s">
        <v>1196</v>
      </c>
      <c r="E449" t="b">
        <v>1</v>
      </c>
    </row>
    <row r="450" spans="1:5" x14ac:dyDescent="0.25">
      <c r="A450" t="s">
        <v>1197</v>
      </c>
      <c r="B450" t="s">
        <v>1198</v>
      </c>
      <c r="E450" t="b">
        <v>1</v>
      </c>
    </row>
    <row r="451" spans="1:5" x14ac:dyDescent="0.25">
      <c r="A451" t="s">
        <v>1199</v>
      </c>
      <c r="B451" t="s">
        <v>1200</v>
      </c>
      <c r="E451" t="b">
        <v>1</v>
      </c>
    </row>
    <row r="452" spans="1:5" x14ac:dyDescent="0.25">
      <c r="A452" t="s">
        <v>1201</v>
      </c>
      <c r="B452" t="s">
        <v>1202</v>
      </c>
      <c r="E452" t="b">
        <v>1</v>
      </c>
    </row>
    <row r="453" spans="1:5" x14ac:dyDescent="0.25">
      <c r="A453" t="s">
        <v>1203</v>
      </c>
      <c r="B453" t="s">
        <v>1204</v>
      </c>
      <c r="E453" t="b">
        <v>1</v>
      </c>
    </row>
    <row r="454" spans="1:5" x14ac:dyDescent="0.25">
      <c r="A454" t="s">
        <v>1205</v>
      </c>
      <c r="B454" t="s">
        <v>1206</v>
      </c>
      <c r="E454" t="b">
        <v>1</v>
      </c>
    </row>
    <row r="455" spans="1:5" x14ac:dyDescent="0.25">
      <c r="A455" t="s">
        <v>1207</v>
      </c>
      <c r="B455" t="s">
        <v>1208</v>
      </c>
      <c r="E455" t="b">
        <v>1</v>
      </c>
    </row>
    <row r="456" spans="1:5" x14ac:dyDescent="0.25">
      <c r="A456" t="s">
        <v>1209</v>
      </c>
      <c r="B456" t="s">
        <v>1210</v>
      </c>
      <c r="E456" t="b">
        <v>1</v>
      </c>
    </row>
    <row r="457" spans="1:5" x14ac:dyDescent="0.25">
      <c r="A457" t="s">
        <v>1211</v>
      </c>
      <c r="B457" t="s">
        <v>1212</v>
      </c>
      <c r="E457" t="b">
        <v>1</v>
      </c>
    </row>
    <row r="458" spans="1:5" x14ac:dyDescent="0.25">
      <c r="A458" t="s">
        <v>1213</v>
      </c>
      <c r="B458" t="s">
        <v>1214</v>
      </c>
      <c r="E458" t="b">
        <v>1</v>
      </c>
    </row>
    <row r="459" spans="1:5" x14ac:dyDescent="0.25">
      <c r="A459" t="s">
        <v>1215</v>
      </c>
      <c r="B459" t="s">
        <v>1216</v>
      </c>
      <c r="E459" t="b">
        <v>1</v>
      </c>
    </row>
    <row r="460" spans="1:5" x14ac:dyDescent="0.25">
      <c r="A460" t="s">
        <v>1217</v>
      </c>
      <c r="B460" t="s">
        <v>1218</v>
      </c>
      <c r="E460" t="b">
        <v>1</v>
      </c>
    </row>
    <row r="461" spans="1:5" x14ac:dyDescent="0.25">
      <c r="A461" t="s">
        <v>1219</v>
      </c>
      <c r="B461" t="s">
        <v>1220</v>
      </c>
      <c r="E461" t="b">
        <v>1</v>
      </c>
    </row>
    <row r="462" spans="1:5" x14ac:dyDescent="0.25">
      <c r="A462" t="s">
        <v>1221</v>
      </c>
      <c r="B462" t="s">
        <v>1222</v>
      </c>
      <c r="E462" t="b">
        <v>1</v>
      </c>
    </row>
    <row r="463" spans="1:5" x14ac:dyDescent="0.25">
      <c r="A463" t="s">
        <v>1223</v>
      </c>
      <c r="B463" t="s">
        <v>1224</v>
      </c>
      <c r="E463" t="b">
        <v>1</v>
      </c>
    </row>
    <row r="464" spans="1:5" x14ac:dyDescent="0.25">
      <c r="A464" t="s">
        <v>1225</v>
      </c>
      <c r="B464" t="s">
        <v>1226</v>
      </c>
      <c r="E464" t="b">
        <v>1</v>
      </c>
    </row>
    <row r="465" spans="1:5" x14ac:dyDescent="0.25">
      <c r="A465" t="s">
        <v>1227</v>
      </c>
      <c r="B465" t="s">
        <v>1228</v>
      </c>
      <c r="E465" t="b">
        <v>1</v>
      </c>
    </row>
    <row r="466" spans="1:5" x14ac:dyDescent="0.25">
      <c r="A466" t="s">
        <v>1229</v>
      </c>
      <c r="B466" t="s">
        <v>1230</v>
      </c>
      <c r="E466" t="b">
        <v>1</v>
      </c>
    </row>
    <row r="467" spans="1:5" x14ac:dyDescent="0.25">
      <c r="A467" t="s">
        <v>1231</v>
      </c>
      <c r="B467" t="s">
        <v>1232</v>
      </c>
      <c r="E467" t="b">
        <v>1</v>
      </c>
    </row>
    <row r="468" spans="1:5" x14ac:dyDescent="0.25">
      <c r="A468" t="s">
        <v>1233</v>
      </c>
      <c r="B468" t="s">
        <v>1234</v>
      </c>
      <c r="E468" t="b">
        <v>1</v>
      </c>
    </row>
    <row r="469" spans="1:5" x14ac:dyDescent="0.25">
      <c r="A469" t="s">
        <v>1235</v>
      </c>
      <c r="B469" t="s">
        <v>1236</v>
      </c>
      <c r="E469" t="b">
        <v>1</v>
      </c>
    </row>
    <row r="470" spans="1:5" x14ac:dyDescent="0.25">
      <c r="A470" t="s">
        <v>1237</v>
      </c>
      <c r="B470" t="s">
        <v>1238</v>
      </c>
      <c r="E470" t="b">
        <v>1</v>
      </c>
    </row>
    <row r="471" spans="1:5" x14ac:dyDescent="0.25">
      <c r="A471" t="s">
        <v>1239</v>
      </c>
      <c r="B471" t="s">
        <v>1240</v>
      </c>
      <c r="E471" t="b">
        <v>1</v>
      </c>
    </row>
    <row r="472" spans="1:5" x14ac:dyDescent="0.25">
      <c r="A472" t="s">
        <v>1241</v>
      </c>
      <c r="B472" t="s">
        <v>1242</v>
      </c>
      <c r="E472" t="b">
        <v>1</v>
      </c>
    </row>
    <row r="473" spans="1:5" x14ac:dyDescent="0.25">
      <c r="A473" t="s">
        <v>1243</v>
      </c>
      <c r="B473" t="s">
        <v>1244</v>
      </c>
      <c r="E473" t="b">
        <v>1</v>
      </c>
    </row>
    <row r="474" spans="1:5" x14ac:dyDescent="0.25">
      <c r="A474" t="s">
        <v>1245</v>
      </c>
      <c r="B474" t="s">
        <v>1246</v>
      </c>
      <c r="E474" t="b">
        <v>1</v>
      </c>
    </row>
    <row r="475" spans="1:5" x14ac:dyDescent="0.25">
      <c r="A475" t="s">
        <v>1247</v>
      </c>
      <c r="B475" t="s">
        <v>1248</v>
      </c>
      <c r="E475" t="b">
        <v>1</v>
      </c>
    </row>
    <row r="476" spans="1:5" x14ac:dyDescent="0.25">
      <c r="A476" t="s">
        <v>1249</v>
      </c>
      <c r="B476" t="s">
        <v>1250</v>
      </c>
      <c r="E476" t="b">
        <v>1</v>
      </c>
    </row>
    <row r="477" spans="1:5" x14ac:dyDescent="0.25">
      <c r="A477" t="s">
        <v>1251</v>
      </c>
      <c r="B477" t="s">
        <v>1252</v>
      </c>
      <c r="E477" t="b">
        <v>1</v>
      </c>
    </row>
    <row r="478" spans="1:5" x14ac:dyDescent="0.25">
      <c r="A478" t="s">
        <v>1253</v>
      </c>
      <c r="B478" t="s">
        <v>1254</v>
      </c>
      <c r="E478" t="b">
        <v>1</v>
      </c>
    </row>
    <row r="479" spans="1:5" x14ac:dyDescent="0.25">
      <c r="A479" t="s">
        <v>1255</v>
      </c>
      <c r="B479" t="s">
        <v>1256</v>
      </c>
      <c r="E479" t="b">
        <v>1</v>
      </c>
    </row>
    <row r="480" spans="1:5" x14ac:dyDescent="0.25">
      <c r="A480" t="s">
        <v>1257</v>
      </c>
      <c r="B480" t="s">
        <v>1258</v>
      </c>
      <c r="E480" t="b">
        <v>1</v>
      </c>
    </row>
    <row r="481" spans="1:5" x14ac:dyDescent="0.25">
      <c r="A481" t="s">
        <v>1259</v>
      </c>
      <c r="B481" t="s">
        <v>1260</v>
      </c>
      <c r="E481" t="b">
        <v>1</v>
      </c>
    </row>
    <row r="482" spans="1:5" x14ac:dyDescent="0.25">
      <c r="A482" t="s">
        <v>1261</v>
      </c>
      <c r="B482" t="s">
        <v>1262</v>
      </c>
      <c r="E482" t="b">
        <v>1</v>
      </c>
    </row>
    <row r="483" spans="1:5" x14ac:dyDescent="0.25">
      <c r="A483" t="s">
        <v>1263</v>
      </c>
      <c r="B483" t="s">
        <v>1264</v>
      </c>
      <c r="E483" t="b">
        <v>1</v>
      </c>
    </row>
    <row r="484" spans="1:5" x14ac:dyDescent="0.25">
      <c r="A484" t="s">
        <v>1265</v>
      </c>
      <c r="B484" t="s">
        <v>1266</v>
      </c>
      <c r="E484" t="b">
        <v>1</v>
      </c>
    </row>
    <row r="485" spans="1:5" x14ac:dyDescent="0.25">
      <c r="A485" t="s">
        <v>1267</v>
      </c>
      <c r="B485" t="s">
        <v>1268</v>
      </c>
      <c r="E485" t="b">
        <v>1</v>
      </c>
    </row>
    <row r="486" spans="1:5" x14ac:dyDescent="0.25">
      <c r="A486" t="s">
        <v>1269</v>
      </c>
      <c r="B486" t="s">
        <v>1270</v>
      </c>
      <c r="E486" t="b">
        <v>1</v>
      </c>
    </row>
    <row r="487" spans="1:5" x14ac:dyDescent="0.25">
      <c r="A487" t="s">
        <v>1271</v>
      </c>
      <c r="B487" t="s">
        <v>1272</v>
      </c>
      <c r="E487" t="b">
        <v>1</v>
      </c>
    </row>
    <row r="488" spans="1:5" x14ac:dyDescent="0.25">
      <c r="A488" t="s">
        <v>1273</v>
      </c>
      <c r="B488" t="s">
        <v>1274</v>
      </c>
      <c r="E488" t="b">
        <v>1</v>
      </c>
    </row>
    <row r="489" spans="1:5" x14ac:dyDescent="0.25">
      <c r="A489" t="s">
        <v>1275</v>
      </c>
      <c r="B489" t="s">
        <v>1276</v>
      </c>
      <c r="E489" t="b">
        <v>1</v>
      </c>
    </row>
    <row r="490" spans="1:5" x14ac:dyDescent="0.25">
      <c r="A490" t="s">
        <v>1277</v>
      </c>
      <c r="B490" t="s">
        <v>1278</v>
      </c>
      <c r="E490" t="b">
        <v>1</v>
      </c>
    </row>
    <row r="491" spans="1:5" x14ac:dyDescent="0.25">
      <c r="A491" t="s">
        <v>1279</v>
      </c>
      <c r="B491" t="s">
        <v>1280</v>
      </c>
      <c r="E491" t="b">
        <v>1</v>
      </c>
    </row>
    <row r="492" spans="1:5" x14ac:dyDescent="0.25">
      <c r="A492" t="s">
        <v>1281</v>
      </c>
      <c r="B492" t="s">
        <v>1282</v>
      </c>
      <c r="E492" t="b">
        <v>1</v>
      </c>
    </row>
    <row r="493" spans="1:5" x14ac:dyDescent="0.25">
      <c r="A493" t="s">
        <v>1283</v>
      </c>
      <c r="B493" t="s">
        <v>1284</v>
      </c>
      <c r="E493" t="b">
        <v>1</v>
      </c>
    </row>
    <row r="494" spans="1:5" x14ac:dyDescent="0.25">
      <c r="A494" t="s">
        <v>1285</v>
      </c>
      <c r="B494" t="s">
        <v>1286</v>
      </c>
      <c r="E494" t="b">
        <v>1</v>
      </c>
    </row>
    <row r="495" spans="1:5" x14ac:dyDescent="0.25">
      <c r="A495" t="s">
        <v>1287</v>
      </c>
      <c r="B495" t="s">
        <v>1288</v>
      </c>
      <c r="E495" t="b">
        <v>1</v>
      </c>
    </row>
    <row r="496" spans="1:5" x14ac:dyDescent="0.25">
      <c r="A496" t="s">
        <v>1289</v>
      </c>
      <c r="B496" t="s">
        <v>1290</v>
      </c>
      <c r="E496" t="b">
        <v>1</v>
      </c>
    </row>
    <row r="497" spans="1:5" x14ac:dyDescent="0.25">
      <c r="A497" t="s">
        <v>1291</v>
      </c>
      <c r="B497" t="s">
        <v>1292</v>
      </c>
      <c r="E497" t="b">
        <v>1</v>
      </c>
    </row>
    <row r="498" spans="1:5" x14ac:dyDescent="0.25">
      <c r="A498" t="s">
        <v>1293</v>
      </c>
      <c r="B498" t="s">
        <v>1294</v>
      </c>
      <c r="E498" t="b">
        <v>1</v>
      </c>
    </row>
    <row r="499" spans="1:5" x14ac:dyDescent="0.25">
      <c r="A499" t="s">
        <v>1295</v>
      </c>
      <c r="B499" t="s">
        <v>1296</v>
      </c>
      <c r="E499" t="b">
        <v>1</v>
      </c>
    </row>
    <row r="500" spans="1:5" x14ac:dyDescent="0.25">
      <c r="A500" t="s">
        <v>1297</v>
      </c>
      <c r="B500" t="s">
        <v>1298</v>
      </c>
      <c r="E500" t="b">
        <v>1</v>
      </c>
    </row>
    <row r="501" spans="1:5" x14ac:dyDescent="0.25">
      <c r="A501" t="s">
        <v>1299</v>
      </c>
      <c r="B501" t="s">
        <v>1300</v>
      </c>
      <c r="E501" t="b">
        <v>1</v>
      </c>
    </row>
    <row r="502" spans="1:5" x14ac:dyDescent="0.25">
      <c r="A502" t="s">
        <v>1301</v>
      </c>
      <c r="B502" t="s">
        <v>1302</v>
      </c>
      <c r="E502" t="b">
        <v>1</v>
      </c>
    </row>
    <row r="503" spans="1:5" x14ac:dyDescent="0.25">
      <c r="A503" t="s">
        <v>1303</v>
      </c>
      <c r="B503" t="s">
        <v>1304</v>
      </c>
      <c r="E503" t="b">
        <v>1</v>
      </c>
    </row>
    <row r="504" spans="1:5" x14ac:dyDescent="0.25">
      <c r="A504" t="s">
        <v>1305</v>
      </c>
      <c r="B504" t="s">
        <v>1306</v>
      </c>
      <c r="E504" t="b">
        <v>1</v>
      </c>
    </row>
    <row r="505" spans="1:5" x14ac:dyDescent="0.25">
      <c r="A505" t="s">
        <v>1307</v>
      </c>
      <c r="B505" t="s">
        <v>1308</v>
      </c>
      <c r="E505" t="b">
        <v>1</v>
      </c>
    </row>
    <row r="506" spans="1:5" x14ac:dyDescent="0.25">
      <c r="A506" t="s">
        <v>1309</v>
      </c>
      <c r="B506" t="s">
        <v>1310</v>
      </c>
      <c r="E506" t="b">
        <v>1</v>
      </c>
    </row>
    <row r="507" spans="1:5" x14ac:dyDescent="0.25">
      <c r="A507" t="s">
        <v>1311</v>
      </c>
      <c r="B507" t="s">
        <v>1312</v>
      </c>
      <c r="E507" t="b">
        <v>1</v>
      </c>
    </row>
    <row r="508" spans="1:5" x14ac:dyDescent="0.25">
      <c r="A508" t="s">
        <v>1313</v>
      </c>
      <c r="B508" t="s">
        <v>1314</v>
      </c>
      <c r="E508" t="b">
        <v>1</v>
      </c>
    </row>
    <row r="509" spans="1:5" x14ac:dyDescent="0.25">
      <c r="A509" t="s">
        <v>1315</v>
      </c>
      <c r="B509" t="s">
        <v>1316</v>
      </c>
      <c r="E509" t="b">
        <v>1</v>
      </c>
    </row>
    <row r="510" spans="1:5" x14ac:dyDescent="0.25">
      <c r="A510" t="s">
        <v>1317</v>
      </c>
      <c r="B510" t="s">
        <v>1318</v>
      </c>
      <c r="E510" t="b">
        <v>1</v>
      </c>
    </row>
    <row r="511" spans="1:5" x14ac:dyDescent="0.25">
      <c r="A511" t="s">
        <v>1319</v>
      </c>
      <c r="B511" t="s">
        <v>1320</v>
      </c>
      <c r="E511" t="b">
        <v>1</v>
      </c>
    </row>
    <row r="512" spans="1:5" x14ac:dyDescent="0.25">
      <c r="A512" t="s">
        <v>1321</v>
      </c>
      <c r="B512" t="s">
        <v>1322</v>
      </c>
      <c r="E512" t="b">
        <v>1</v>
      </c>
    </row>
    <row r="513" spans="1:5" x14ac:dyDescent="0.25">
      <c r="A513" t="s">
        <v>1323</v>
      </c>
      <c r="B513" t="s">
        <v>1324</v>
      </c>
      <c r="E513" t="b">
        <v>1</v>
      </c>
    </row>
    <row r="514" spans="1:5" x14ac:dyDescent="0.25">
      <c r="A514" t="s">
        <v>1325</v>
      </c>
      <c r="B514" t="s">
        <v>1326</v>
      </c>
      <c r="E514" t="b">
        <v>1</v>
      </c>
    </row>
    <row r="515" spans="1:5" x14ac:dyDescent="0.25">
      <c r="A515" t="s">
        <v>1327</v>
      </c>
      <c r="B515" t="s">
        <v>1328</v>
      </c>
      <c r="E515" t="b">
        <v>1</v>
      </c>
    </row>
    <row r="516" spans="1:5" x14ac:dyDescent="0.25">
      <c r="A516" t="s">
        <v>1329</v>
      </c>
      <c r="B516" t="s">
        <v>1330</v>
      </c>
      <c r="E516" t="b">
        <v>1</v>
      </c>
    </row>
    <row r="517" spans="1:5" x14ac:dyDescent="0.25">
      <c r="A517" t="s">
        <v>1331</v>
      </c>
      <c r="B517" t="s">
        <v>1332</v>
      </c>
      <c r="E517" t="b">
        <v>1</v>
      </c>
    </row>
    <row r="518" spans="1:5" x14ac:dyDescent="0.25">
      <c r="A518" t="s">
        <v>1333</v>
      </c>
      <c r="B518" t="s">
        <v>1334</v>
      </c>
      <c r="E518" t="b">
        <v>1</v>
      </c>
    </row>
    <row r="519" spans="1:5" x14ac:dyDescent="0.25">
      <c r="A519" t="s">
        <v>1335</v>
      </c>
      <c r="B519" t="s">
        <v>1336</v>
      </c>
      <c r="E519" t="b">
        <v>1</v>
      </c>
    </row>
    <row r="520" spans="1:5" x14ac:dyDescent="0.25">
      <c r="A520" t="s">
        <v>1337</v>
      </c>
      <c r="B520" t="s">
        <v>1338</v>
      </c>
      <c r="E520" t="b">
        <v>1</v>
      </c>
    </row>
    <row r="521" spans="1:5" x14ac:dyDescent="0.25">
      <c r="A521" t="s">
        <v>1339</v>
      </c>
      <c r="B521" t="s">
        <v>1340</v>
      </c>
      <c r="E521" t="b">
        <v>1</v>
      </c>
    </row>
    <row r="522" spans="1:5" x14ac:dyDescent="0.25">
      <c r="A522" t="s">
        <v>1341</v>
      </c>
      <c r="B522" t="s">
        <v>1342</v>
      </c>
      <c r="E522" t="b">
        <v>1</v>
      </c>
    </row>
    <row r="523" spans="1:5" x14ac:dyDescent="0.25">
      <c r="A523" t="s">
        <v>1343</v>
      </c>
      <c r="B523" t="s">
        <v>1344</v>
      </c>
      <c r="E523" t="b">
        <v>1</v>
      </c>
    </row>
    <row r="524" spans="1:5" x14ac:dyDescent="0.25">
      <c r="A524" t="s">
        <v>1345</v>
      </c>
      <c r="B524" t="s">
        <v>1346</v>
      </c>
      <c r="E524" t="b">
        <v>1</v>
      </c>
    </row>
    <row r="525" spans="1:5" x14ac:dyDescent="0.25">
      <c r="A525" t="s">
        <v>1347</v>
      </c>
      <c r="B525" t="s">
        <v>1348</v>
      </c>
      <c r="E525" t="b">
        <v>1</v>
      </c>
    </row>
    <row r="526" spans="1:5" x14ac:dyDescent="0.25">
      <c r="A526" t="s">
        <v>1349</v>
      </c>
      <c r="B526" t="s">
        <v>1350</v>
      </c>
      <c r="E526" t="b">
        <v>1</v>
      </c>
    </row>
    <row r="527" spans="1:5" x14ac:dyDescent="0.25">
      <c r="A527" t="s">
        <v>1351</v>
      </c>
      <c r="B527" t="s">
        <v>1352</v>
      </c>
      <c r="E527" t="b">
        <v>1</v>
      </c>
    </row>
    <row r="528" spans="1:5" x14ac:dyDescent="0.25">
      <c r="A528" t="s">
        <v>1353</v>
      </c>
      <c r="B528" t="s">
        <v>1354</v>
      </c>
      <c r="E528" t="b">
        <v>1</v>
      </c>
    </row>
    <row r="529" spans="1:5" x14ac:dyDescent="0.25">
      <c r="A529" t="s">
        <v>1355</v>
      </c>
      <c r="B529" t="s">
        <v>1356</v>
      </c>
      <c r="E529" t="b">
        <v>1</v>
      </c>
    </row>
    <row r="530" spans="1:5" x14ac:dyDescent="0.25">
      <c r="A530" t="s">
        <v>1357</v>
      </c>
      <c r="B530" t="s">
        <v>1358</v>
      </c>
      <c r="E530" t="b">
        <v>1</v>
      </c>
    </row>
    <row r="531" spans="1:5" x14ac:dyDescent="0.25">
      <c r="A531" t="s">
        <v>1359</v>
      </c>
      <c r="B531" t="s">
        <v>1360</v>
      </c>
      <c r="E531" t="b">
        <v>1</v>
      </c>
    </row>
    <row r="532" spans="1:5" x14ac:dyDescent="0.25">
      <c r="A532" t="s">
        <v>1361</v>
      </c>
      <c r="B532" t="s">
        <v>1362</v>
      </c>
      <c r="E532" t="b">
        <v>1</v>
      </c>
    </row>
    <row r="533" spans="1:5" x14ac:dyDescent="0.25">
      <c r="A533" t="s">
        <v>1363</v>
      </c>
      <c r="B533" t="s">
        <v>1364</v>
      </c>
      <c r="E533" t="b">
        <v>1</v>
      </c>
    </row>
    <row r="534" spans="1:5" x14ac:dyDescent="0.25">
      <c r="A534" t="s">
        <v>1365</v>
      </c>
      <c r="B534" t="s">
        <v>1366</v>
      </c>
      <c r="E534" t="b">
        <v>1</v>
      </c>
    </row>
    <row r="535" spans="1:5" x14ac:dyDescent="0.25">
      <c r="A535" t="s">
        <v>1367</v>
      </c>
      <c r="B535" t="s">
        <v>1368</v>
      </c>
      <c r="E535" t="b">
        <v>1</v>
      </c>
    </row>
    <row r="536" spans="1:5" x14ac:dyDescent="0.25">
      <c r="A536" t="s">
        <v>1369</v>
      </c>
      <c r="B536" t="s">
        <v>1370</v>
      </c>
      <c r="E536" t="b">
        <v>1</v>
      </c>
    </row>
    <row r="537" spans="1:5" x14ac:dyDescent="0.25">
      <c r="A537" t="s">
        <v>1371</v>
      </c>
      <c r="B537" t="s">
        <v>1372</v>
      </c>
      <c r="E537" t="b">
        <v>1</v>
      </c>
    </row>
    <row r="538" spans="1:5" x14ac:dyDescent="0.25">
      <c r="A538" t="s">
        <v>1373</v>
      </c>
      <c r="B538" t="s">
        <v>1374</v>
      </c>
      <c r="E538" t="b">
        <v>1</v>
      </c>
    </row>
    <row r="539" spans="1:5" x14ac:dyDescent="0.25">
      <c r="A539" t="s">
        <v>1375</v>
      </c>
      <c r="B539" t="s">
        <v>1376</v>
      </c>
      <c r="E539" t="b">
        <v>1</v>
      </c>
    </row>
    <row r="540" spans="1:5" x14ac:dyDescent="0.25">
      <c r="A540" t="s">
        <v>1377</v>
      </c>
      <c r="B540" t="s">
        <v>1378</v>
      </c>
      <c r="E540" t="b">
        <v>1</v>
      </c>
    </row>
    <row r="541" spans="1:5" x14ac:dyDescent="0.25">
      <c r="A541" t="s">
        <v>1379</v>
      </c>
      <c r="B541" t="s">
        <v>1380</v>
      </c>
      <c r="E541" t="b">
        <v>1</v>
      </c>
    </row>
    <row r="542" spans="1:5" x14ac:dyDescent="0.25">
      <c r="A542" t="s">
        <v>1381</v>
      </c>
      <c r="B542" t="s">
        <v>1382</v>
      </c>
      <c r="E542" t="b">
        <v>1</v>
      </c>
    </row>
    <row r="543" spans="1:5" x14ac:dyDescent="0.25">
      <c r="A543" t="s">
        <v>1383</v>
      </c>
      <c r="B543" t="s">
        <v>1384</v>
      </c>
      <c r="E543" t="b">
        <v>1</v>
      </c>
    </row>
    <row r="544" spans="1:5" x14ac:dyDescent="0.25">
      <c r="A544" t="s">
        <v>1385</v>
      </c>
      <c r="B544" t="s">
        <v>1386</v>
      </c>
      <c r="E544" t="b">
        <v>1</v>
      </c>
    </row>
    <row r="545" spans="1:5" x14ac:dyDescent="0.25">
      <c r="A545" t="s">
        <v>1387</v>
      </c>
      <c r="B545" t="s">
        <v>1388</v>
      </c>
      <c r="E545" t="b">
        <v>1</v>
      </c>
    </row>
    <row r="546" spans="1:5" x14ac:dyDescent="0.25">
      <c r="A546" t="s">
        <v>1389</v>
      </c>
      <c r="B546" t="s">
        <v>1390</v>
      </c>
      <c r="E546" t="b">
        <v>1</v>
      </c>
    </row>
    <row r="547" spans="1:5" x14ac:dyDescent="0.25">
      <c r="A547" t="s">
        <v>1391</v>
      </c>
      <c r="B547" t="s">
        <v>1392</v>
      </c>
      <c r="E547" t="b">
        <v>1</v>
      </c>
    </row>
    <row r="548" spans="1:5" x14ac:dyDescent="0.25">
      <c r="A548" t="s">
        <v>1393</v>
      </c>
      <c r="B548" t="s">
        <v>1394</v>
      </c>
      <c r="E548" t="b">
        <v>1</v>
      </c>
    </row>
    <row r="549" spans="1:5" x14ac:dyDescent="0.25">
      <c r="A549" t="s">
        <v>1395</v>
      </c>
      <c r="B549" t="s">
        <v>1396</v>
      </c>
      <c r="E549" t="b">
        <v>1</v>
      </c>
    </row>
    <row r="550" spans="1:5" x14ac:dyDescent="0.25">
      <c r="A550" t="s">
        <v>1397</v>
      </c>
      <c r="B550" t="s">
        <v>1398</v>
      </c>
      <c r="E550" t="b">
        <v>1</v>
      </c>
    </row>
    <row r="551" spans="1:5" x14ac:dyDescent="0.25">
      <c r="A551" t="s">
        <v>1399</v>
      </c>
      <c r="B551" t="s">
        <v>1400</v>
      </c>
      <c r="E551" t="b">
        <v>1</v>
      </c>
    </row>
    <row r="552" spans="1:5" x14ac:dyDescent="0.25">
      <c r="A552" t="s">
        <v>1401</v>
      </c>
      <c r="B552" t="s">
        <v>1402</v>
      </c>
      <c r="E552" t="b">
        <v>1</v>
      </c>
    </row>
    <row r="553" spans="1:5" x14ac:dyDescent="0.25">
      <c r="A553" t="s">
        <v>1403</v>
      </c>
      <c r="B553" t="s">
        <v>1404</v>
      </c>
      <c r="E553" t="b">
        <v>1</v>
      </c>
    </row>
    <row r="554" spans="1:5" x14ac:dyDescent="0.25">
      <c r="A554" t="s">
        <v>1405</v>
      </c>
      <c r="B554" t="s">
        <v>1406</v>
      </c>
      <c r="E554" t="b">
        <v>1</v>
      </c>
    </row>
    <row r="555" spans="1:5" x14ac:dyDescent="0.25">
      <c r="A555" t="s">
        <v>1407</v>
      </c>
      <c r="B555" t="s">
        <v>1408</v>
      </c>
      <c r="E555" t="b">
        <v>1</v>
      </c>
    </row>
    <row r="556" spans="1:5" x14ac:dyDescent="0.25">
      <c r="A556" t="s">
        <v>1409</v>
      </c>
      <c r="B556" t="s">
        <v>1410</v>
      </c>
      <c r="E556" t="b">
        <v>1</v>
      </c>
    </row>
    <row r="557" spans="1:5" x14ac:dyDescent="0.25">
      <c r="A557" t="s">
        <v>1411</v>
      </c>
      <c r="B557" t="s">
        <v>1412</v>
      </c>
      <c r="E557" t="b">
        <v>1</v>
      </c>
    </row>
    <row r="558" spans="1:5" x14ac:dyDescent="0.25">
      <c r="A558" t="s">
        <v>1413</v>
      </c>
      <c r="B558" t="s">
        <v>1414</v>
      </c>
      <c r="E558" t="b">
        <v>1</v>
      </c>
    </row>
    <row r="559" spans="1:5" x14ac:dyDescent="0.25">
      <c r="A559" t="s">
        <v>1415</v>
      </c>
      <c r="B559" t="s">
        <v>1416</v>
      </c>
      <c r="E559" t="b">
        <v>1</v>
      </c>
    </row>
    <row r="560" spans="1:5" x14ac:dyDescent="0.25">
      <c r="A560" t="s">
        <v>1417</v>
      </c>
      <c r="B560" t="s">
        <v>1418</v>
      </c>
      <c r="E560" t="b">
        <v>1</v>
      </c>
    </row>
    <row r="561" spans="1:5" x14ac:dyDescent="0.25">
      <c r="A561" t="s">
        <v>1419</v>
      </c>
      <c r="B561" t="s">
        <v>1420</v>
      </c>
      <c r="E561" t="b">
        <v>1</v>
      </c>
    </row>
    <row r="562" spans="1:5" x14ac:dyDescent="0.25">
      <c r="A562" t="s">
        <v>1421</v>
      </c>
      <c r="B562" t="s">
        <v>1422</v>
      </c>
      <c r="E562" t="b">
        <v>1</v>
      </c>
    </row>
    <row r="563" spans="1:5" x14ac:dyDescent="0.25">
      <c r="A563" t="s">
        <v>1423</v>
      </c>
      <c r="B563" t="s">
        <v>1424</v>
      </c>
      <c r="E563" t="b">
        <v>1</v>
      </c>
    </row>
    <row r="564" spans="1:5" x14ac:dyDescent="0.25">
      <c r="A564" t="s">
        <v>1425</v>
      </c>
      <c r="B564" t="s">
        <v>1426</v>
      </c>
      <c r="E564" t="b">
        <v>1</v>
      </c>
    </row>
    <row r="565" spans="1:5" x14ac:dyDescent="0.25">
      <c r="A565" t="s">
        <v>1427</v>
      </c>
      <c r="B565" t="s">
        <v>1428</v>
      </c>
      <c r="E565" t="b">
        <v>1</v>
      </c>
    </row>
    <row r="566" spans="1:5" x14ac:dyDescent="0.25">
      <c r="A566" t="s">
        <v>1429</v>
      </c>
      <c r="B566" t="s">
        <v>1430</v>
      </c>
      <c r="E566" t="b">
        <v>1</v>
      </c>
    </row>
    <row r="567" spans="1:5" x14ac:dyDescent="0.25">
      <c r="A567" t="s">
        <v>1431</v>
      </c>
      <c r="B567" t="s">
        <v>1432</v>
      </c>
      <c r="E567" t="b">
        <v>1</v>
      </c>
    </row>
    <row r="568" spans="1:5" x14ac:dyDescent="0.25">
      <c r="A568" t="s">
        <v>1433</v>
      </c>
      <c r="B568" t="s">
        <v>1434</v>
      </c>
      <c r="E568" t="b">
        <v>1</v>
      </c>
    </row>
    <row r="569" spans="1:5" x14ac:dyDescent="0.25">
      <c r="A569" t="s">
        <v>1435</v>
      </c>
      <c r="B569" t="s">
        <v>1436</v>
      </c>
      <c r="E569" t="b">
        <v>1</v>
      </c>
    </row>
    <row r="570" spans="1:5" x14ac:dyDescent="0.25">
      <c r="A570" t="s">
        <v>1437</v>
      </c>
      <c r="B570" t="s">
        <v>1438</v>
      </c>
      <c r="E570" t="b">
        <v>1</v>
      </c>
    </row>
    <row r="571" spans="1:5" x14ac:dyDescent="0.25">
      <c r="A571" t="s">
        <v>1439</v>
      </c>
      <c r="B571" t="s">
        <v>1440</v>
      </c>
      <c r="E571" t="b">
        <v>1</v>
      </c>
    </row>
    <row r="572" spans="1:5" x14ac:dyDescent="0.25">
      <c r="A572" t="s">
        <v>1441</v>
      </c>
      <c r="B572" t="s">
        <v>1442</v>
      </c>
      <c r="E572" t="b">
        <v>1</v>
      </c>
    </row>
    <row r="573" spans="1:5" x14ac:dyDescent="0.25">
      <c r="A573" t="s">
        <v>1443</v>
      </c>
      <c r="B573" t="s">
        <v>1444</v>
      </c>
      <c r="E573" t="b">
        <v>1</v>
      </c>
    </row>
    <row r="574" spans="1:5" x14ac:dyDescent="0.25">
      <c r="A574" t="s">
        <v>1445</v>
      </c>
      <c r="B574" t="s">
        <v>1446</v>
      </c>
      <c r="E574" t="b">
        <v>1</v>
      </c>
    </row>
    <row r="575" spans="1:5" x14ac:dyDescent="0.25">
      <c r="A575" t="s">
        <v>1447</v>
      </c>
      <c r="B575" t="s">
        <v>1448</v>
      </c>
      <c r="E575" t="b">
        <v>1</v>
      </c>
    </row>
    <row r="576" spans="1:5" x14ac:dyDescent="0.25">
      <c r="A576" t="s">
        <v>1449</v>
      </c>
      <c r="B576" t="s">
        <v>1450</v>
      </c>
      <c r="E576" t="b">
        <v>1</v>
      </c>
    </row>
    <row r="577" spans="1:5" x14ac:dyDescent="0.25">
      <c r="A577" t="s">
        <v>1451</v>
      </c>
      <c r="B577" t="s">
        <v>1452</v>
      </c>
      <c r="E577" t="b">
        <v>1</v>
      </c>
    </row>
    <row r="578" spans="1:5" x14ac:dyDescent="0.25">
      <c r="A578" t="s">
        <v>1453</v>
      </c>
      <c r="B578" t="s">
        <v>1454</v>
      </c>
      <c r="E578" t="b">
        <v>1</v>
      </c>
    </row>
    <row r="579" spans="1:5" x14ac:dyDescent="0.25">
      <c r="A579" t="s">
        <v>1455</v>
      </c>
      <c r="B579" t="s">
        <v>1456</v>
      </c>
      <c r="E579" t="b">
        <v>1</v>
      </c>
    </row>
    <row r="580" spans="1:5" x14ac:dyDescent="0.25">
      <c r="A580" t="s">
        <v>1457</v>
      </c>
      <c r="B580" t="s">
        <v>1458</v>
      </c>
      <c r="E580" t="b">
        <v>1</v>
      </c>
    </row>
    <row r="581" spans="1:5" x14ac:dyDescent="0.25">
      <c r="A581" t="s">
        <v>1459</v>
      </c>
      <c r="B581" t="s">
        <v>1460</v>
      </c>
      <c r="E581" t="b">
        <v>1</v>
      </c>
    </row>
    <row r="582" spans="1:5" x14ac:dyDescent="0.25">
      <c r="A582" t="s">
        <v>1461</v>
      </c>
      <c r="B582" t="s">
        <v>1462</v>
      </c>
      <c r="E582" t="b">
        <v>1</v>
      </c>
    </row>
    <row r="583" spans="1:5" x14ac:dyDescent="0.25">
      <c r="A583" t="s">
        <v>1463</v>
      </c>
      <c r="B583" t="s">
        <v>1464</v>
      </c>
      <c r="E583" t="b">
        <v>1</v>
      </c>
    </row>
    <row r="584" spans="1:5" x14ac:dyDescent="0.25">
      <c r="A584" t="s">
        <v>1465</v>
      </c>
      <c r="B584" t="s">
        <v>1466</v>
      </c>
      <c r="E584" t="b">
        <v>1</v>
      </c>
    </row>
    <row r="585" spans="1:5" x14ac:dyDescent="0.25">
      <c r="A585" t="s">
        <v>1467</v>
      </c>
      <c r="B585" t="s">
        <v>1468</v>
      </c>
      <c r="E585" t="b">
        <v>1</v>
      </c>
    </row>
    <row r="586" spans="1:5" x14ac:dyDescent="0.25">
      <c r="A586" t="s">
        <v>1469</v>
      </c>
      <c r="B586" t="s">
        <v>1470</v>
      </c>
      <c r="E586" t="b">
        <v>1</v>
      </c>
    </row>
    <row r="587" spans="1:5" x14ac:dyDescent="0.25">
      <c r="A587" t="s">
        <v>1471</v>
      </c>
      <c r="B587" t="s">
        <v>1472</v>
      </c>
      <c r="E587" t="b">
        <v>1</v>
      </c>
    </row>
    <row r="588" spans="1:5" x14ac:dyDescent="0.25">
      <c r="A588" t="s">
        <v>1473</v>
      </c>
      <c r="B588" t="s">
        <v>1474</v>
      </c>
      <c r="E588" t="b">
        <v>1</v>
      </c>
    </row>
    <row r="589" spans="1:5" x14ac:dyDescent="0.25">
      <c r="A589" t="s">
        <v>1475</v>
      </c>
      <c r="B589" t="s">
        <v>1476</v>
      </c>
      <c r="E589" t="b">
        <v>1</v>
      </c>
    </row>
    <row r="590" spans="1:5" x14ac:dyDescent="0.25">
      <c r="A590" t="s">
        <v>1477</v>
      </c>
      <c r="B590" t="s">
        <v>1478</v>
      </c>
      <c r="E590" t="b">
        <v>1</v>
      </c>
    </row>
    <row r="591" spans="1:5" x14ac:dyDescent="0.25">
      <c r="A591" t="s">
        <v>1479</v>
      </c>
      <c r="B591" t="s">
        <v>1480</v>
      </c>
      <c r="E591" t="b">
        <v>1</v>
      </c>
    </row>
    <row r="592" spans="1:5" x14ac:dyDescent="0.25">
      <c r="A592" t="s">
        <v>1481</v>
      </c>
      <c r="B592" t="s">
        <v>1482</v>
      </c>
      <c r="E592" t="b">
        <v>1</v>
      </c>
    </row>
    <row r="593" spans="1:5" x14ac:dyDescent="0.25">
      <c r="A593" t="s">
        <v>1483</v>
      </c>
      <c r="B593" t="s">
        <v>1484</v>
      </c>
      <c r="E593" t="b">
        <v>1</v>
      </c>
    </row>
    <row r="594" spans="1:5" x14ac:dyDescent="0.25">
      <c r="A594" t="s">
        <v>1485</v>
      </c>
      <c r="B594" t="s">
        <v>1486</v>
      </c>
      <c r="E594" t="b">
        <v>1</v>
      </c>
    </row>
    <row r="595" spans="1:5" x14ac:dyDescent="0.25">
      <c r="A595" t="s">
        <v>1487</v>
      </c>
      <c r="B595" t="s">
        <v>1488</v>
      </c>
      <c r="E595" t="b">
        <v>1</v>
      </c>
    </row>
    <row r="596" spans="1:5" x14ac:dyDescent="0.25">
      <c r="A596" t="s">
        <v>1489</v>
      </c>
      <c r="B596" t="s">
        <v>1490</v>
      </c>
      <c r="E596" t="b">
        <v>1</v>
      </c>
    </row>
    <row r="597" spans="1:5" x14ac:dyDescent="0.25">
      <c r="A597" t="s">
        <v>1491</v>
      </c>
      <c r="B597" t="s">
        <v>1492</v>
      </c>
      <c r="E597" t="b">
        <v>1</v>
      </c>
    </row>
    <row r="598" spans="1:5" x14ac:dyDescent="0.25">
      <c r="A598" t="s">
        <v>1493</v>
      </c>
      <c r="B598" t="s">
        <v>1494</v>
      </c>
      <c r="E598" t="b">
        <v>1</v>
      </c>
    </row>
    <row r="599" spans="1:5" x14ac:dyDescent="0.25">
      <c r="A599" t="s">
        <v>1495</v>
      </c>
      <c r="B599" t="s">
        <v>1496</v>
      </c>
      <c r="E599" t="b">
        <v>1</v>
      </c>
    </row>
    <row r="600" spans="1:5" x14ac:dyDescent="0.25">
      <c r="A600" t="s">
        <v>1497</v>
      </c>
      <c r="B600" t="s">
        <v>1498</v>
      </c>
      <c r="E600" t="b">
        <v>1</v>
      </c>
    </row>
    <row r="601" spans="1:5" x14ac:dyDescent="0.25">
      <c r="A601" t="s">
        <v>1499</v>
      </c>
      <c r="B601" t="s">
        <v>1500</v>
      </c>
      <c r="E601" t="b">
        <v>1</v>
      </c>
    </row>
    <row r="602" spans="1:5" x14ac:dyDescent="0.25">
      <c r="A602" t="s">
        <v>1501</v>
      </c>
      <c r="B602" t="s">
        <v>1502</v>
      </c>
      <c r="E602" t="b">
        <v>1</v>
      </c>
    </row>
    <row r="603" spans="1:5" x14ac:dyDescent="0.25">
      <c r="A603" t="s">
        <v>1503</v>
      </c>
      <c r="B603" t="s">
        <v>1504</v>
      </c>
      <c r="E603" t="b">
        <v>1</v>
      </c>
    </row>
    <row r="604" spans="1:5" x14ac:dyDescent="0.25">
      <c r="A604" t="s">
        <v>1505</v>
      </c>
      <c r="B604" t="s">
        <v>1506</v>
      </c>
      <c r="E604" t="b">
        <v>1</v>
      </c>
    </row>
    <row r="605" spans="1:5" x14ac:dyDescent="0.25">
      <c r="A605" t="s">
        <v>1507</v>
      </c>
      <c r="B605" t="s">
        <v>1508</v>
      </c>
      <c r="E605" t="b">
        <v>1</v>
      </c>
    </row>
    <row r="606" spans="1:5" x14ac:dyDescent="0.25">
      <c r="A606" t="s">
        <v>1509</v>
      </c>
      <c r="B606" t="s">
        <v>1510</v>
      </c>
      <c r="E606" t="b">
        <v>1</v>
      </c>
    </row>
    <row r="607" spans="1:5" x14ac:dyDescent="0.25">
      <c r="A607" t="s">
        <v>1511</v>
      </c>
      <c r="B607" t="s">
        <v>1512</v>
      </c>
      <c r="E607" t="b">
        <v>1</v>
      </c>
    </row>
    <row r="608" spans="1:5" x14ac:dyDescent="0.25">
      <c r="A608" t="s">
        <v>1513</v>
      </c>
      <c r="B608" t="s">
        <v>1514</v>
      </c>
      <c r="E608" t="b">
        <v>1</v>
      </c>
    </row>
    <row r="609" spans="1:5" x14ac:dyDescent="0.25">
      <c r="A609" t="s">
        <v>1515</v>
      </c>
      <c r="B609" t="s">
        <v>1516</v>
      </c>
      <c r="E609" t="b">
        <v>1</v>
      </c>
    </row>
    <row r="610" spans="1:5" x14ac:dyDescent="0.25">
      <c r="A610" t="s">
        <v>1517</v>
      </c>
      <c r="B610" t="s">
        <v>1518</v>
      </c>
      <c r="E610" t="b">
        <v>1</v>
      </c>
    </row>
    <row r="611" spans="1:5" x14ac:dyDescent="0.25">
      <c r="A611" t="s">
        <v>1519</v>
      </c>
      <c r="B611" t="s">
        <v>1520</v>
      </c>
      <c r="E611" t="b">
        <v>1</v>
      </c>
    </row>
    <row r="612" spans="1:5" x14ac:dyDescent="0.25">
      <c r="A612" t="s">
        <v>1521</v>
      </c>
      <c r="B612" t="s">
        <v>1522</v>
      </c>
      <c r="E612" t="b">
        <v>1</v>
      </c>
    </row>
    <row r="613" spans="1:5" x14ac:dyDescent="0.25">
      <c r="A613" t="s">
        <v>1523</v>
      </c>
      <c r="B613" t="s">
        <v>1524</v>
      </c>
      <c r="E613" t="b">
        <v>1</v>
      </c>
    </row>
    <row r="614" spans="1:5" x14ac:dyDescent="0.25">
      <c r="A614" t="s">
        <v>1525</v>
      </c>
      <c r="B614" t="s">
        <v>1526</v>
      </c>
      <c r="E614" t="b">
        <v>1</v>
      </c>
    </row>
    <row r="615" spans="1:5" x14ac:dyDescent="0.25">
      <c r="A615" t="s">
        <v>1527</v>
      </c>
      <c r="B615" t="s">
        <v>1528</v>
      </c>
      <c r="E615" t="b">
        <v>1</v>
      </c>
    </row>
    <row r="616" spans="1:5" x14ac:dyDescent="0.25">
      <c r="A616" t="s">
        <v>1529</v>
      </c>
      <c r="B616" t="s">
        <v>1530</v>
      </c>
      <c r="E616" t="b">
        <v>1</v>
      </c>
    </row>
    <row r="617" spans="1:5" x14ac:dyDescent="0.25">
      <c r="A617" t="s">
        <v>1531</v>
      </c>
      <c r="B617" t="s">
        <v>1532</v>
      </c>
      <c r="E617" t="b">
        <v>1</v>
      </c>
    </row>
    <row r="618" spans="1:5" x14ac:dyDescent="0.25">
      <c r="A618" t="s">
        <v>1533</v>
      </c>
      <c r="B618" t="s">
        <v>1534</v>
      </c>
      <c r="E618" t="b">
        <v>1</v>
      </c>
    </row>
    <row r="619" spans="1:5" x14ac:dyDescent="0.25">
      <c r="A619" t="s">
        <v>1535</v>
      </c>
      <c r="B619" t="s">
        <v>1536</v>
      </c>
      <c r="E619" t="b">
        <v>1</v>
      </c>
    </row>
    <row r="620" spans="1:5" x14ac:dyDescent="0.25">
      <c r="A620" t="s">
        <v>1537</v>
      </c>
      <c r="B620" t="s">
        <v>1538</v>
      </c>
      <c r="E620" t="b">
        <v>1</v>
      </c>
    </row>
    <row r="621" spans="1:5" x14ac:dyDescent="0.25">
      <c r="A621" t="s">
        <v>1539</v>
      </c>
      <c r="B621" t="s">
        <v>1540</v>
      </c>
      <c r="E621" t="b">
        <v>1</v>
      </c>
    </row>
    <row r="622" spans="1:5" x14ac:dyDescent="0.25">
      <c r="A622" t="s">
        <v>1541</v>
      </c>
      <c r="B622" t="s">
        <v>1542</v>
      </c>
      <c r="E622" t="b">
        <v>1</v>
      </c>
    </row>
    <row r="623" spans="1:5" x14ac:dyDescent="0.25">
      <c r="A623" t="s">
        <v>1543</v>
      </c>
      <c r="B623" t="s">
        <v>1544</v>
      </c>
      <c r="E623" t="b">
        <v>1</v>
      </c>
    </row>
    <row r="624" spans="1:5" x14ac:dyDescent="0.25">
      <c r="A624" t="s">
        <v>1545</v>
      </c>
      <c r="B624" t="s">
        <v>1546</v>
      </c>
      <c r="E624" t="b">
        <v>1</v>
      </c>
    </row>
    <row r="625" spans="1:5" x14ac:dyDescent="0.25">
      <c r="A625" t="s">
        <v>1547</v>
      </c>
      <c r="B625" t="s">
        <v>1548</v>
      </c>
      <c r="E625" t="b">
        <v>1</v>
      </c>
    </row>
    <row r="626" spans="1:5" x14ac:dyDescent="0.25">
      <c r="A626" t="s">
        <v>1549</v>
      </c>
      <c r="B626" t="s">
        <v>1550</v>
      </c>
      <c r="E626" t="b">
        <v>1</v>
      </c>
    </row>
    <row r="627" spans="1:5" x14ac:dyDescent="0.25">
      <c r="A627" t="s">
        <v>1551</v>
      </c>
      <c r="B627" t="s">
        <v>1552</v>
      </c>
      <c r="E627" t="b">
        <v>1</v>
      </c>
    </row>
    <row r="628" spans="1:5" x14ac:dyDescent="0.25">
      <c r="A628" t="s">
        <v>1553</v>
      </c>
      <c r="B628" t="s">
        <v>1554</v>
      </c>
      <c r="E628" t="b">
        <v>1</v>
      </c>
    </row>
    <row r="629" spans="1:5" x14ac:dyDescent="0.25">
      <c r="A629" t="s">
        <v>1555</v>
      </c>
      <c r="B629" t="s">
        <v>1556</v>
      </c>
      <c r="E629" t="b">
        <v>1</v>
      </c>
    </row>
    <row r="630" spans="1:5" x14ac:dyDescent="0.25">
      <c r="A630" t="s">
        <v>1557</v>
      </c>
      <c r="B630" t="s">
        <v>1558</v>
      </c>
      <c r="E630" t="b">
        <v>1</v>
      </c>
    </row>
    <row r="631" spans="1:5" x14ac:dyDescent="0.25">
      <c r="A631" t="s">
        <v>1559</v>
      </c>
      <c r="B631" t="s">
        <v>1560</v>
      </c>
      <c r="E631" t="b">
        <v>1</v>
      </c>
    </row>
    <row r="632" spans="1:5" x14ac:dyDescent="0.25">
      <c r="A632" t="s">
        <v>1561</v>
      </c>
      <c r="B632" t="s">
        <v>1562</v>
      </c>
      <c r="E632" t="b">
        <v>1</v>
      </c>
    </row>
    <row r="633" spans="1:5" x14ac:dyDescent="0.25">
      <c r="A633" t="s">
        <v>1563</v>
      </c>
      <c r="B633" t="s">
        <v>1564</v>
      </c>
      <c r="E633" t="b">
        <v>1</v>
      </c>
    </row>
    <row r="634" spans="1:5" x14ac:dyDescent="0.25">
      <c r="A634" t="s">
        <v>1565</v>
      </c>
      <c r="B634" t="s">
        <v>1566</v>
      </c>
      <c r="E634" t="b">
        <v>1</v>
      </c>
    </row>
    <row r="635" spans="1:5" x14ac:dyDescent="0.25">
      <c r="A635" t="s">
        <v>1567</v>
      </c>
      <c r="B635" t="s">
        <v>1568</v>
      </c>
      <c r="E635" t="b">
        <v>1</v>
      </c>
    </row>
    <row r="636" spans="1:5" x14ac:dyDescent="0.25">
      <c r="A636" t="s">
        <v>1569</v>
      </c>
      <c r="B636" t="s">
        <v>1570</v>
      </c>
      <c r="E636" t="b">
        <v>1</v>
      </c>
    </row>
    <row r="637" spans="1:5" x14ac:dyDescent="0.25">
      <c r="A637" t="s">
        <v>1571</v>
      </c>
      <c r="B637" t="s">
        <v>1572</v>
      </c>
      <c r="E637" t="b">
        <v>1</v>
      </c>
    </row>
    <row r="638" spans="1:5" x14ac:dyDescent="0.25">
      <c r="A638" t="s">
        <v>1573</v>
      </c>
      <c r="B638" t="s">
        <v>1574</v>
      </c>
      <c r="E638" t="b">
        <v>1</v>
      </c>
    </row>
    <row r="639" spans="1:5" x14ac:dyDescent="0.25">
      <c r="A639" t="s">
        <v>1575</v>
      </c>
      <c r="B639" t="s">
        <v>1576</v>
      </c>
      <c r="E639" t="b">
        <v>1</v>
      </c>
    </row>
    <row r="640" spans="1:5" x14ac:dyDescent="0.25">
      <c r="A640" t="s">
        <v>1577</v>
      </c>
      <c r="B640" t="s">
        <v>1578</v>
      </c>
      <c r="E640" t="b">
        <v>1</v>
      </c>
    </row>
    <row r="641" spans="1:5" x14ac:dyDescent="0.25">
      <c r="A641" t="s">
        <v>1579</v>
      </c>
      <c r="B641" t="s">
        <v>1580</v>
      </c>
      <c r="E641" t="b">
        <v>1</v>
      </c>
    </row>
    <row r="642" spans="1:5" x14ac:dyDescent="0.25">
      <c r="A642" t="s">
        <v>1581</v>
      </c>
      <c r="B642" t="s">
        <v>1582</v>
      </c>
      <c r="E642" t="b">
        <v>1</v>
      </c>
    </row>
    <row r="643" spans="1:5" x14ac:dyDescent="0.25">
      <c r="A643" t="s">
        <v>1583</v>
      </c>
      <c r="B643" t="s">
        <v>1584</v>
      </c>
      <c r="E643" t="b">
        <v>1</v>
      </c>
    </row>
    <row r="644" spans="1:5" x14ac:dyDescent="0.25">
      <c r="A644" t="s">
        <v>1585</v>
      </c>
      <c r="B644" t="s">
        <v>1586</v>
      </c>
      <c r="E644" t="b">
        <v>1</v>
      </c>
    </row>
    <row r="645" spans="1:5" x14ac:dyDescent="0.25">
      <c r="A645" t="s">
        <v>1587</v>
      </c>
      <c r="B645" t="s">
        <v>1588</v>
      </c>
      <c r="E645" t="b">
        <v>1</v>
      </c>
    </row>
    <row r="646" spans="1:5" x14ac:dyDescent="0.25">
      <c r="A646" t="s">
        <v>1589</v>
      </c>
      <c r="B646" t="s">
        <v>1590</v>
      </c>
      <c r="E646" t="b">
        <v>1</v>
      </c>
    </row>
    <row r="647" spans="1:5" x14ac:dyDescent="0.25">
      <c r="A647" t="s">
        <v>1591</v>
      </c>
      <c r="B647" t="s">
        <v>1592</v>
      </c>
      <c r="E647" t="b">
        <v>1</v>
      </c>
    </row>
    <row r="648" spans="1:5" x14ac:dyDescent="0.25">
      <c r="A648" t="s">
        <v>1593</v>
      </c>
      <c r="B648" t="s">
        <v>1594</v>
      </c>
      <c r="E648" t="b">
        <v>1</v>
      </c>
    </row>
    <row r="649" spans="1:5" x14ac:dyDescent="0.25">
      <c r="A649" t="s">
        <v>1595</v>
      </c>
      <c r="B649" t="s">
        <v>1596</v>
      </c>
      <c r="E649" t="b">
        <v>1</v>
      </c>
    </row>
    <row r="650" spans="1:5" x14ac:dyDescent="0.25">
      <c r="A650" t="s">
        <v>1597</v>
      </c>
      <c r="B650" t="s">
        <v>1598</v>
      </c>
      <c r="E650" t="b">
        <v>1</v>
      </c>
    </row>
    <row r="651" spans="1:5" x14ac:dyDescent="0.25">
      <c r="A651" t="s">
        <v>1599</v>
      </c>
      <c r="B651" t="s">
        <v>1600</v>
      </c>
      <c r="E651" t="b">
        <v>1</v>
      </c>
    </row>
    <row r="652" spans="1:5" x14ac:dyDescent="0.25">
      <c r="A652" t="s">
        <v>1601</v>
      </c>
      <c r="B652" t="s">
        <v>1602</v>
      </c>
      <c r="E652" t="b">
        <v>1</v>
      </c>
    </row>
    <row r="653" spans="1:5" x14ac:dyDescent="0.25">
      <c r="A653" t="s">
        <v>1603</v>
      </c>
      <c r="B653" t="s">
        <v>1604</v>
      </c>
      <c r="E653" t="b">
        <v>1</v>
      </c>
    </row>
    <row r="654" spans="1:5" x14ac:dyDescent="0.25">
      <c r="A654" t="s">
        <v>1605</v>
      </c>
      <c r="B654" t="s">
        <v>1606</v>
      </c>
      <c r="E654" t="b">
        <v>1</v>
      </c>
    </row>
    <row r="655" spans="1:5" x14ac:dyDescent="0.25">
      <c r="A655" t="s">
        <v>1607</v>
      </c>
      <c r="B655" t="s">
        <v>1608</v>
      </c>
      <c r="E655" t="b">
        <v>1</v>
      </c>
    </row>
    <row r="656" spans="1:5" x14ac:dyDescent="0.25">
      <c r="A656" t="s">
        <v>1609</v>
      </c>
      <c r="B656" t="s">
        <v>1610</v>
      </c>
      <c r="E656" t="b">
        <v>1</v>
      </c>
    </row>
    <row r="657" spans="1:5" x14ac:dyDescent="0.25">
      <c r="A657" t="s">
        <v>1611</v>
      </c>
      <c r="B657" t="s">
        <v>1612</v>
      </c>
      <c r="E657" t="b">
        <v>1</v>
      </c>
    </row>
    <row r="658" spans="1:5" x14ac:dyDescent="0.25">
      <c r="A658" t="s">
        <v>1613</v>
      </c>
      <c r="B658" t="s">
        <v>1614</v>
      </c>
      <c r="E658" t="b">
        <v>1</v>
      </c>
    </row>
    <row r="659" spans="1:5" x14ac:dyDescent="0.25">
      <c r="A659" t="s">
        <v>1615</v>
      </c>
      <c r="B659" t="s">
        <v>1616</v>
      </c>
      <c r="E659" t="b">
        <v>1</v>
      </c>
    </row>
    <row r="660" spans="1:5" x14ac:dyDescent="0.25">
      <c r="A660" t="s">
        <v>1617</v>
      </c>
      <c r="B660" t="s">
        <v>1618</v>
      </c>
      <c r="E660" t="b">
        <v>1</v>
      </c>
    </row>
    <row r="661" spans="1:5" x14ac:dyDescent="0.25">
      <c r="A661" t="s">
        <v>1619</v>
      </c>
      <c r="B661" t="s">
        <v>1620</v>
      </c>
      <c r="E661" t="b">
        <v>1</v>
      </c>
    </row>
    <row r="662" spans="1:5" x14ac:dyDescent="0.25">
      <c r="A662" t="s">
        <v>1621</v>
      </c>
      <c r="B662" t="s">
        <v>1622</v>
      </c>
      <c r="E662" t="b">
        <v>1</v>
      </c>
    </row>
    <row r="663" spans="1:5" x14ac:dyDescent="0.25">
      <c r="A663" t="s">
        <v>1623</v>
      </c>
      <c r="B663" t="s">
        <v>1624</v>
      </c>
      <c r="E663" t="b">
        <v>1</v>
      </c>
    </row>
    <row r="664" spans="1:5" x14ac:dyDescent="0.25">
      <c r="A664" t="s">
        <v>1625</v>
      </c>
      <c r="B664" t="s">
        <v>1626</v>
      </c>
      <c r="E664" t="b">
        <v>1</v>
      </c>
    </row>
    <row r="665" spans="1:5" x14ac:dyDescent="0.25">
      <c r="A665" t="s">
        <v>1627</v>
      </c>
      <c r="B665" t="s">
        <v>1628</v>
      </c>
      <c r="E665" t="b">
        <v>1</v>
      </c>
    </row>
    <row r="666" spans="1:5" x14ac:dyDescent="0.25">
      <c r="A666" t="s">
        <v>1629</v>
      </c>
      <c r="B666" t="s">
        <v>1630</v>
      </c>
      <c r="E666" t="b">
        <v>1</v>
      </c>
    </row>
    <row r="667" spans="1:5" x14ac:dyDescent="0.25">
      <c r="A667" t="s">
        <v>1631</v>
      </c>
      <c r="B667" t="s">
        <v>1632</v>
      </c>
      <c r="E667" t="b">
        <v>1</v>
      </c>
    </row>
    <row r="668" spans="1:5" x14ac:dyDescent="0.25">
      <c r="A668" t="s">
        <v>1633</v>
      </c>
      <c r="B668" t="s">
        <v>1634</v>
      </c>
      <c r="E668" t="b">
        <v>1</v>
      </c>
    </row>
    <row r="669" spans="1:5" x14ac:dyDescent="0.25">
      <c r="A669" t="s">
        <v>1635</v>
      </c>
      <c r="B669" t="s">
        <v>1636</v>
      </c>
      <c r="E669" t="b">
        <v>1</v>
      </c>
    </row>
    <row r="670" spans="1:5" x14ac:dyDescent="0.25">
      <c r="A670" t="s">
        <v>1637</v>
      </c>
      <c r="B670" t="s">
        <v>1638</v>
      </c>
      <c r="E670" t="b">
        <v>1</v>
      </c>
    </row>
    <row r="671" spans="1:5" x14ac:dyDescent="0.25">
      <c r="A671" t="s">
        <v>1639</v>
      </c>
      <c r="B671" t="s">
        <v>1640</v>
      </c>
      <c r="E671" t="b">
        <v>1</v>
      </c>
    </row>
    <row r="672" spans="1:5" x14ac:dyDescent="0.25">
      <c r="A672" t="s">
        <v>1641</v>
      </c>
      <c r="B672" t="s">
        <v>1642</v>
      </c>
      <c r="E672" t="b">
        <v>1</v>
      </c>
    </row>
    <row r="673" spans="1:5" x14ac:dyDescent="0.25">
      <c r="A673" t="s">
        <v>1643</v>
      </c>
      <c r="B673" t="s">
        <v>1644</v>
      </c>
      <c r="E673" t="b">
        <v>1</v>
      </c>
    </row>
    <row r="674" spans="1:5" x14ac:dyDescent="0.25">
      <c r="A674" t="s">
        <v>1645</v>
      </c>
      <c r="B674" t="s">
        <v>1646</v>
      </c>
      <c r="E674" t="b">
        <v>1</v>
      </c>
    </row>
    <row r="675" spans="1:5" x14ac:dyDescent="0.25">
      <c r="A675" t="s">
        <v>1647</v>
      </c>
      <c r="B675" t="s">
        <v>1648</v>
      </c>
      <c r="E675" t="b">
        <v>1</v>
      </c>
    </row>
    <row r="676" spans="1:5" x14ac:dyDescent="0.25">
      <c r="A676" t="s">
        <v>1649</v>
      </c>
      <c r="B676" t="s">
        <v>1650</v>
      </c>
      <c r="E676" t="b">
        <v>1</v>
      </c>
    </row>
    <row r="677" spans="1:5" x14ac:dyDescent="0.25">
      <c r="A677" t="s">
        <v>1651</v>
      </c>
      <c r="B677" t="s">
        <v>1652</v>
      </c>
      <c r="E677" t="b">
        <v>1</v>
      </c>
    </row>
    <row r="678" spans="1:5" x14ac:dyDescent="0.25">
      <c r="A678" t="s">
        <v>1653</v>
      </c>
      <c r="B678" t="s">
        <v>1654</v>
      </c>
      <c r="E678" t="b">
        <v>1</v>
      </c>
    </row>
    <row r="679" spans="1:5" x14ac:dyDescent="0.25">
      <c r="A679" t="s">
        <v>1655</v>
      </c>
      <c r="B679" t="s">
        <v>1656</v>
      </c>
      <c r="E679" t="b">
        <v>1</v>
      </c>
    </row>
    <row r="680" spans="1:5" x14ac:dyDescent="0.25">
      <c r="A680" t="s">
        <v>1657</v>
      </c>
      <c r="B680" t="s">
        <v>1658</v>
      </c>
      <c r="E680" t="b">
        <v>1</v>
      </c>
    </row>
    <row r="681" spans="1:5" x14ac:dyDescent="0.25">
      <c r="A681" t="s">
        <v>1659</v>
      </c>
      <c r="B681" t="s">
        <v>1660</v>
      </c>
      <c r="E681" t="b">
        <v>1</v>
      </c>
    </row>
    <row r="682" spans="1:5" x14ac:dyDescent="0.25">
      <c r="A682" t="s">
        <v>1661</v>
      </c>
      <c r="B682" t="s">
        <v>1662</v>
      </c>
      <c r="E682" t="b">
        <v>1</v>
      </c>
    </row>
    <row r="683" spans="1:5" x14ac:dyDescent="0.25">
      <c r="A683" t="s">
        <v>1663</v>
      </c>
      <c r="B683" t="s">
        <v>1664</v>
      </c>
      <c r="E683" t="b">
        <v>1</v>
      </c>
    </row>
    <row r="684" spans="1:5" x14ac:dyDescent="0.25">
      <c r="A684" t="s">
        <v>1665</v>
      </c>
      <c r="B684" t="s">
        <v>1666</v>
      </c>
      <c r="E684" t="b">
        <v>1</v>
      </c>
    </row>
    <row r="685" spans="1:5" x14ac:dyDescent="0.25">
      <c r="A685" t="s">
        <v>1667</v>
      </c>
      <c r="B685" t="s">
        <v>1668</v>
      </c>
      <c r="E685" t="b">
        <v>1</v>
      </c>
    </row>
    <row r="686" spans="1:5" x14ac:dyDescent="0.25">
      <c r="A686" t="s">
        <v>1669</v>
      </c>
      <c r="B686" t="s">
        <v>1670</v>
      </c>
      <c r="E686" t="b">
        <v>1</v>
      </c>
    </row>
    <row r="687" spans="1:5" x14ac:dyDescent="0.25">
      <c r="A687" t="s">
        <v>1671</v>
      </c>
      <c r="B687" t="s">
        <v>1672</v>
      </c>
      <c r="E687" t="b">
        <v>1</v>
      </c>
    </row>
    <row r="688" spans="1:5" x14ac:dyDescent="0.25">
      <c r="A688" t="s">
        <v>1673</v>
      </c>
      <c r="B688" t="s">
        <v>1674</v>
      </c>
      <c r="E688" t="b">
        <v>1</v>
      </c>
    </row>
    <row r="689" spans="1:5" x14ac:dyDescent="0.25">
      <c r="A689" t="s">
        <v>1675</v>
      </c>
      <c r="B689" t="s">
        <v>1676</v>
      </c>
      <c r="E689" t="b">
        <v>1</v>
      </c>
    </row>
    <row r="690" spans="1:5" x14ac:dyDescent="0.25">
      <c r="A690" t="s">
        <v>1677</v>
      </c>
      <c r="B690" t="s">
        <v>1678</v>
      </c>
      <c r="E690" t="b">
        <v>1</v>
      </c>
    </row>
    <row r="691" spans="1:5" x14ac:dyDescent="0.25">
      <c r="A691" t="s">
        <v>1679</v>
      </c>
      <c r="B691" t="s">
        <v>1680</v>
      </c>
      <c r="E691" t="b">
        <v>1</v>
      </c>
    </row>
    <row r="692" spans="1:5" x14ac:dyDescent="0.25">
      <c r="A692" t="s">
        <v>1681</v>
      </c>
      <c r="B692" t="s">
        <v>1682</v>
      </c>
      <c r="E692" t="b">
        <v>1</v>
      </c>
    </row>
    <row r="693" spans="1:5" x14ac:dyDescent="0.25">
      <c r="A693" t="s">
        <v>1683</v>
      </c>
      <c r="B693" t="s">
        <v>1684</v>
      </c>
      <c r="E693" t="b">
        <v>1</v>
      </c>
    </row>
    <row r="694" spans="1:5" x14ac:dyDescent="0.25">
      <c r="A694" t="s">
        <v>1685</v>
      </c>
      <c r="B694" t="s">
        <v>1686</v>
      </c>
      <c r="E694" t="b">
        <v>1</v>
      </c>
    </row>
    <row r="695" spans="1:5" x14ac:dyDescent="0.25">
      <c r="A695" t="s">
        <v>1687</v>
      </c>
      <c r="B695" t="s">
        <v>1688</v>
      </c>
      <c r="E695" t="b">
        <v>1</v>
      </c>
    </row>
    <row r="696" spans="1:5" x14ac:dyDescent="0.25">
      <c r="A696" t="s">
        <v>1689</v>
      </c>
      <c r="B696" t="s">
        <v>1690</v>
      </c>
      <c r="E696" t="b">
        <v>1</v>
      </c>
    </row>
    <row r="697" spans="1:5" x14ac:dyDescent="0.25">
      <c r="A697" t="s">
        <v>1691</v>
      </c>
      <c r="B697" t="s">
        <v>1692</v>
      </c>
      <c r="E697" t="b">
        <v>1</v>
      </c>
    </row>
    <row r="698" spans="1:5" x14ac:dyDescent="0.25">
      <c r="A698" t="s">
        <v>1693</v>
      </c>
      <c r="B698" t="s">
        <v>1694</v>
      </c>
      <c r="E698" t="b">
        <v>1</v>
      </c>
    </row>
    <row r="699" spans="1:5" x14ac:dyDescent="0.25">
      <c r="A699" t="s">
        <v>1695</v>
      </c>
      <c r="B699" t="s">
        <v>1696</v>
      </c>
      <c r="E699" t="b">
        <v>1</v>
      </c>
    </row>
    <row r="700" spans="1:5" x14ac:dyDescent="0.25">
      <c r="A700" t="s">
        <v>1697</v>
      </c>
      <c r="B700" t="s">
        <v>1698</v>
      </c>
      <c r="E700" t="b">
        <v>1</v>
      </c>
    </row>
    <row r="701" spans="1:5" x14ac:dyDescent="0.25">
      <c r="A701" t="s">
        <v>1699</v>
      </c>
      <c r="B701" t="s">
        <v>1700</v>
      </c>
      <c r="E701" t="b">
        <v>1</v>
      </c>
    </row>
    <row r="702" spans="1:5" x14ac:dyDescent="0.25">
      <c r="A702" t="s">
        <v>1701</v>
      </c>
      <c r="B702" t="s">
        <v>1702</v>
      </c>
      <c r="E702" t="b">
        <v>1</v>
      </c>
    </row>
    <row r="703" spans="1:5" x14ac:dyDescent="0.25">
      <c r="A703" t="s">
        <v>1703</v>
      </c>
      <c r="B703" t="s">
        <v>1704</v>
      </c>
      <c r="E703" t="b">
        <v>1</v>
      </c>
    </row>
    <row r="704" spans="1:5" x14ac:dyDescent="0.25">
      <c r="A704" t="s">
        <v>1705</v>
      </c>
      <c r="B704" t="s">
        <v>1706</v>
      </c>
      <c r="E704" t="b">
        <v>1</v>
      </c>
    </row>
    <row r="705" spans="1:5" x14ac:dyDescent="0.25">
      <c r="A705" t="s">
        <v>1707</v>
      </c>
      <c r="B705" t="s">
        <v>1708</v>
      </c>
      <c r="E705" t="b">
        <v>1</v>
      </c>
    </row>
    <row r="706" spans="1:5" x14ac:dyDescent="0.25">
      <c r="A706" t="s">
        <v>1709</v>
      </c>
      <c r="B706" t="s">
        <v>1710</v>
      </c>
      <c r="E706" t="b">
        <v>1</v>
      </c>
    </row>
    <row r="707" spans="1:5" x14ac:dyDescent="0.25">
      <c r="A707" t="s">
        <v>1711</v>
      </c>
      <c r="B707" t="s">
        <v>1712</v>
      </c>
      <c r="E707" t="b">
        <v>1</v>
      </c>
    </row>
    <row r="708" spans="1:5" x14ac:dyDescent="0.25">
      <c r="A708" t="s">
        <v>1713</v>
      </c>
      <c r="B708" t="s">
        <v>1714</v>
      </c>
      <c r="E708" t="b">
        <v>1</v>
      </c>
    </row>
    <row r="709" spans="1:5" x14ac:dyDescent="0.25">
      <c r="A709" t="s">
        <v>1715</v>
      </c>
      <c r="B709" t="s">
        <v>1716</v>
      </c>
      <c r="E709" t="b">
        <v>1</v>
      </c>
    </row>
    <row r="710" spans="1:5" x14ac:dyDescent="0.25">
      <c r="A710" t="s">
        <v>1717</v>
      </c>
      <c r="B710" t="s">
        <v>1718</v>
      </c>
      <c r="E710" t="b">
        <v>1</v>
      </c>
    </row>
    <row r="711" spans="1:5" x14ac:dyDescent="0.25">
      <c r="A711" t="s">
        <v>1719</v>
      </c>
      <c r="B711" t="s">
        <v>1720</v>
      </c>
      <c r="E711" t="b">
        <v>1</v>
      </c>
    </row>
    <row r="712" spans="1:5" x14ac:dyDescent="0.25">
      <c r="A712" t="s">
        <v>1721</v>
      </c>
      <c r="B712" t="s">
        <v>1722</v>
      </c>
      <c r="E712" t="b">
        <v>1</v>
      </c>
    </row>
    <row r="713" spans="1:5" x14ac:dyDescent="0.25">
      <c r="A713" t="s">
        <v>1723</v>
      </c>
      <c r="B713" t="s">
        <v>1724</v>
      </c>
      <c r="E713" t="b">
        <v>1</v>
      </c>
    </row>
    <row r="714" spans="1:5" x14ac:dyDescent="0.25">
      <c r="A714" t="s">
        <v>1725</v>
      </c>
      <c r="B714" t="s">
        <v>1726</v>
      </c>
      <c r="E714" t="b">
        <v>1</v>
      </c>
    </row>
    <row r="715" spans="1:5" x14ac:dyDescent="0.25">
      <c r="A715" t="s">
        <v>1727</v>
      </c>
      <c r="B715" t="s">
        <v>1728</v>
      </c>
      <c r="E715" t="b">
        <v>1</v>
      </c>
    </row>
    <row r="716" spans="1:5" x14ac:dyDescent="0.25">
      <c r="A716" t="s">
        <v>1729</v>
      </c>
      <c r="B716" t="s">
        <v>1730</v>
      </c>
      <c r="E716" t="b">
        <v>1</v>
      </c>
    </row>
    <row r="717" spans="1:5" x14ac:dyDescent="0.25">
      <c r="A717" t="s">
        <v>1731</v>
      </c>
      <c r="B717" t="s">
        <v>1732</v>
      </c>
      <c r="E717" t="b">
        <v>1</v>
      </c>
    </row>
    <row r="718" spans="1:5" x14ac:dyDescent="0.25">
      <c r="A718" t="s">
        <v>1733</v>
      </c>
      <c r="B718" t="s">
        <v>1734</v>
      </c>
      <c r="E718" t="b">
        <v>1</v>
      </c>
    </row>
    <row r="719" spans="1:5" x14ac:dyDescent="0.25">
      <c r="A719" t="s">
        <v>1735</v>
      </c>
      <c r="B719" t="s">
        <v>1736</v>
      </c>
      <c r="E719" t="b">
        <v>1</v>
      </c>
    </row>
    <row r="720" spans="1:5" x14ac:dyDescent="0.25">
      <c r="A720" t="s">
        <v>1737</v>
      </c>
      <c r="B720" t="s">
        <v>1738</v>
      </c>
      <c r="E720" t="b">
        <v>1</v>
      </c>
    </row>
    <row r="721" spans="1:5" x14ac:dyDescent="0.25">
      <c r="A721" t="s">
        <v>1739</v>
      </c>
      <c r="B721" t="s">
        <v>1740</v>
      </c>
      <c r="E721" t="b">
        <v>1</v>
      </c>
    </row>
    <row r="722" spans="1:5" x14ac:dyDescent="0.25">
      <c r="A722" t="s">
        <v>1741</v>
      </c>
      <c r="B722" t="s">
        <v>1742</v>
      </c>
      <c r="E722" t="b">
        <v>1</v>
      </c>
    </row>
    <row r="723" spans="1:5" x14ac:dyDescent="0.25">
      <c r="A723" t="s">
        <v>1743</v>
      </c>
      <c r="B723" t="s">
        <v>1744</v>
      </c>
      <c r="E723" t="b">
        <v>1</v>
      </c>
    </row>
    <row r="724" spans="1:5" x14ac:dyDescent="0.25">
      <c r="A724" t="s">
        <v>1745</v>
      </c>
      <c r="B724" t="s">
        <v>1746</v>
      </c>
      <c r="E724" t="b">
        <v>1</v>
      </c>
    </row>
    <row r="725" spans="1:5" x14ac:dyDescent="0.25">
      <c r="A725" t="s">
        <v>1747</v>
      </c>
      <c r="B725" t="s">
        <v>1748</v>
      </c>
      <c r="E725" t="b">
        <v>1</v>
      </c>
    </row>
    <row r="726" spans="1:5" x14ac:dyDescent="0.25">
      <c r="A726" t="s">
        <v>1749</v>
      </c>
      <c r="B726" t="s">
        <v>1750</v>
      </c>
      <c r="E726" t="b">
        <v>1</v>
      </c>
    </row>
    <row r="727" spans="1:5" x14ac:dyDescent="0.25">
      <c r="A727" t="s">
        <v>1751</v>
      </c>
      <c r="B727" t="s">
        <v>1752</v>
      </c>
      <c r="E727" t="b">
        <v>1</v>
      </c>
    </row>
    <row r="728" spans="1:5" x14ac:dyDescent="0.25">
      <c r="A728" t="s">
        <v>1753</v>
      </c>
      <c r="B728" t="s">
        <v>1754</v>
      </c>
      <c r="E728" t="b">
        <v>1</v>
      </c>
    </row>
    <row r="729" spans="1:5" x14ac:dyDescent="0.25">
      <c r="A729" t="s">
        <v>1755</v>
      </c>
      <c r="B729" t="s">
        <v>1756</v>
      </c>
      <c r="E729" t="b">
        <v>1</v>
      </c>
    </row>
    <row r="730" spans="1:5" x14ac:dyDescent="0.25">
      <c r="A730" t="s">
        <v>1757</v>
      </c>
      <c r="B730" t="s">
        <v>1758</v>
      </c>
      <c r="E730" t="b">
        <v>1</v>
      </c>
    </row>
    <row r="731" spans="1:5" x14ac:dyDescent="0.25">
      <c r="A731" t="s">
        <v>1759</v>
      </c>
      <c r="B731" t="s">
        <v>1760</v>
      </c>
      <c r="E731" t="b">
        <v>1</v>
      </c>
    </row>
    <row r="732" spans="1:5" x14ac:dyDescent="0.25">
      <c r="A732" t="s">
        <v>1761</v>
      </c>
      <c r="B732" t="s">
        <v>1762</v>
      </c>
      <c r="E732" t="b">
        <v>1</v>
      </c>
    </row>
    <row r="733" spans="1:5" x14ac:dyDescent="0.25">
      <c r="A733" t="s">
        <v>1763</v>
      </c>
      <c r="B733" t="s">
        <v>1764</v>
      </c>
      <c r="E733" t="b">
        <v>1</v>
      </c>
    </row>
    <row r="734" spans="1:5" x14ac:dyDescent="0.25">
      <c r="A734" t="s">
        <v>1765</v>
      </c>
      <c r="B734" t="s">
        <v>1766</v>
      </c>
      <c r="E734" t="b">
        <v>1</v>
      </c>
    </row>
    <row r="735" spans="1:5" x14ac:dyDescent="0.25">
      <c r="A735" t="s">
        <v>1767</v>
      </c>
      <c r="B735" t="s">
        <v>1768</v>
      </c>
      <c r="E735" t="b">
        <v>1</v>
      </c>
    </row>
    <row r="736" spans="1:5" x14ac:dyDescent="0.25">
      <c r="A736" t="s">
        <v>1769</v>
      </c>
      <c r="B736" t="s">
        <v>1770</v>
      </c>
      <c r="E736" t="b">
        <v>1</v>
      </c>
    </row>
    <row r="737" spans="1:5" x14ac:dyDescent="0.25">
      <c r="A737" t="s">
        <v>1771</v>
      </c>
      <c r="B737" t="s">
        <v>1772</v>
      </c>
      <c r="E737" t="b">
        <v>1</v>
      </c>
    </row>
    <row r="738" spans="1:5" x14ac:dyDescent="0.25">
      <c r="A738" t="s">
        <v>1773</v>
      </c>
      <c r="B738" t="s">
        <v>1774</v>
      </c>
      <c r="E738" t="b">
        <v>1</v>
      </c>
    </row>
    <row r="739" spans="1:5" x14ac:dyDescent="0.25">
      <c r="A739" t="s">
        <v>1775</v>
      </c>
      <c r="B739" t="s">
        <v>1776</v>
      </c>
      <c r="E739" t="b">
        <v>1</v>
      </c>
    </row>
    <row r="740" spans="1:5" x14ac:dyDescent="0.25">
      <c r="A740" t="s">
        <v>1777</v>
      </c>
      <c r="B740" t="s">
        <v>1778</v>
      </c>
      <c r="E740" t="b">
        <v>1</v>
      </c>
    </row>
    <row r="741" spans="1:5" x14ac:dyDescent="0.25">
      <c r="A741" t="s">
        <v>1779</v>
      </c>
      <c r="B741" t="s">
        <v>1780</v>
      </c>
      <c r="E741" t="b">
        <v>1</v>
      </c>
    </row>
    <row r="742" spans="1:5" x14ac:dyDescent="0.25">
      <c r="A742" t="s">
        <v>1781</v>
      </c>
      <c r="B742" t="s">
        <v>1782</v>
      </c>
      <c r="E742" t="b">
        <v>1</v>
      </c>
    </row>
    <row r="743" spans="1:5" x14ac:dyDescent="0.25">
      <c r="A743" t="s">
        <v>1783</v>
      </c>
      <c r="B743" t="s">
        <v>1784</v>
      </c>
      <c r="E743" t="b">
        <v>1</v>
      </c>
    </row>
    <row r="744" spans="1:5" x14ac:dyDescent="0.25">
      <c r="A744" t="s">
        <v>1785</v>
      </c>
      <c r="B744" t="s">
        <v>1786</v>
      </c>
      <c r="E744" t="b">
        <v>1</v>
      </c>
    </row>
    <row r="745" spans="1:5" x14ac:dyDescent="0.25">
      <c r="A745" t="s">
        <v>1787</v>
      </c>
      <c r="B745" t="s">
        <v>1788</v>
      </c>
      <c r="E745" t="b">
        <v>1</v>
      </c>
    </row>
    <row r="746" spans="1:5" x14ac:dyDescent="0.25">
      <c r="A746" t="s">
        <v>1789</v>
      </c>
      <c r="B746" t="s">
        <v>1790</v>
      </c>
      <c r="E746" t="b">
        <v>1</v>
      </c>
    </row>
    <row r="747" spans="1:5" x14ac:dyDescent="0.25">
      <c r="A747" t="s">
        <v>1791</v>
      </c>
      <c r="B747" t="s">
        <v>1792</v>
      </c>
      <c r="E747" t="b">
        <v>1</v>
      </c>
    </row>
    <row r="748" spans="1:5" x14ac:dyDescent="0.25">
      <c r="A748" t="s">
        <v>1793</v>
      </c>
      <c r="B748" t="s">
        <v>1794</v>
      </c>
      <c r="E748" t="b">
        <v>1</v>
      </c>
    </row>
    <row r="749" spans="1:5" x14ac:dyDescent="0.25">
      <c r="A749" t="s">
        <v>1795</v>
      </c>
      <c r="B749" t="s">
        <v>1796</v>
      </c>
      <c r="E749" t="b">
        <v>1</v>
      </c>
    </row>
    <row r="750" spans="1:5" x14ac:dyDescent="0.25">
      <c r="A750" t="s">
        <v>1797</v>
      </c>
      <c r="B750" t="s">
        <v>1798</v>
      </c>
      <c r="E750" t="b">
        <v>1</v>
      </c>
    </row>
    <row r="751" spans="1:5" x14ac:dyDescent="0.25">
      <c r="A751" t="s">
        <v>1799</v>
      </c>
      <c r="B751" t="s">
        <v>1800</v>
      </c>
      <c r="E751" t="b">
        <v>1</v>
      </c>
    </row>
    <row r="752" spans="1:5" x14ac:dyDescent="0.25">
      <c r="A752" t="s">
        <v>1801</v>
      </c>
      <c r="B752" t="s">
        <v>1802</v>
      </c>
      <c r="E752" t="b">
        <v>1</v>
      </c>
    </row>
    <row r="753" spans="1:5" x14ac:dyDescent="0.25">
      <c r="A753" t="s">
        <v>1803</v>
      </c>
      <c r="B753" t="s">
        <v>1804</v>
      </c>
      <c r="E753" t="b">
        <v>1</v>
      </c>
    </row>
    <row r="754" spans="1:5" x14ac:dyDescent="0.25">
      <c r="A754" t="s">
        <v>1805</v>
      </c>
      <c r="B754" t="s">
        <v>1806</v>
      </c>
      <c r="E754" t="b">
        <v>1</v>
      </c>
    </row>
    <row r="755" spans="1:5" x14ac:dyDescent="0.25">
      <c r="A755" t="s">
        <v>1807</v>
      </c>
      <c r="B755" t="s">
        <v>1808</v>
      </c>
      <c r="E755" t="b">
        <v>1</v>
      </c>
    </row>
    <row r="756" spans="1:5" x14ac:dyDescent="0.25">
      <c r="A756" t="s">
        <v>1809</v>
      </c>
      <c r="B756" t="s">
        <v>1810</v>
      </c>
      <c r="E756" t="b">
        <v>1</v>
      </c>
    </row>
    <row r="757" spans="1:5" x14ac:dyDescent="0.25">
      <c r="A757" t="s">
        <v>1811</v>
      </c>
      <c r="B757" t="s">
        <v>1812</v>
      </c>
      <c r="E757" t="b">
        <v>1</v>
      </c>
    </row>
    <row r="758" spans="1:5" x14ac:dyDescent="0.25">
      <c r="A758" t="s">
        <v>1813</v>
      </c>
      <c r="B758" t="s">
        <v>1814</v>
      </c>
      <c r="E758" t="b">
        <v>1</v>
      </c>
    </row>
    <row r="759" spans="1:5" x14ac:dyDescent="0.25">
      <c r="A759" t="s">
        <v>1815</v>
      </c>
      <c r="B759" t="s">
        <v>1816</v>
      </c>
      <c r="E759" t="b">
        <v>1</v>
      </c>
    </row>
    <row r="760" spans="1:5" x14ac:dyDescent="0.25">
      <c r="A760" t="s">
        <v>1817</v>
      </c>
      <c r="B760" t="s">
        <v>1818</v>
      </c>
      <c r="E760" t="b">
        <v>1</v>
      </c>
    </row>
    <row r="761" spans="1:5" x14ac:dyDescent="0.25">
      <c r="A761" t="s">
        <v>1819</v>
      </c>
      <c r="B761" t="s">
        <v>1820</v>
      </c>
      <c r="E761" t="b">
        <v>1</v>
      </c>
    </row>
    <row r="762" spans="1:5" x14ac:dyDescent="0.25">
      <c r="A762" t="s">
        <v>1821</v>
      </c>
      <c r="B762" t="s">
        <v>1822</v>
      </c>
      <c r="E762" t="b">
        <v>1</v>
      </c>
    </row>
    <row r="763" spans="1:5" x14ac:dyDescent="0.25">
      <c r="A763" t="s">
        <v>1823</v>
      </c>
      <c r="B763" t="s">
        <v>1824</v>
      </c>
      <c r="E763" t="b">
        <v>1</v>
      </c>
    </row>
    <row r="764" spans="1:5" x14ac:dyDescent="0.25">
      <c r="A764" t="s">
        <v>1825</v>
      </c>
      <c r="B764" t="s">
        <v>1826</v>
      </c>
      <c r="E764" t="b">
        <v>1</v>
      </c>
    </row>
    <row r="765" spans="1:5" x14ac:dyDescent="0.25">
      <c r="A765" t="s">
        <v>1827</v>
      </c>
      <c r="B765" t="s">
        <v>1828</v>
      </c>
      <c r="E765" t="b">
        <v>1</v>
      </c>
    </row>
    <row r="766" spans="1:5" x14ac:dyDescent="0.25">
      <c r="A766" t="s">
        <v>1829</v>
      </c>
      <c r="B766" t="s">
        <v>1830</v>
      </c>
      <c r="E766" t="b">
        <v>1</v>
      </c>
    </row>
    <row r="767" spans="1:5" x14ac:dyDescent="0.25">
      <c r="A767" t="s">
        <v>1831</v>
      </c>
      <c r="B767" t="s">
        <v>1832</v>
      </c>
      <c r="E767" t="b">
        <v>1</v>
      </c>
    </row>
    <row r="768" spans="1:5" x14ac:dyDescent="0.25">
      <c r="A768" t="s">
        <v>1833</v>
      </c>
      <c r="B768" t="s">
        <v>1834</v>
      </c>
      <c r="E768" t="b">
        <v>1</v>
      </c>
    </row>
    <row r="769" spans="1:5" x14ac:dyDescent="0.25">
      <c r="A769" t="s">
        <v>1835</v>
      </c>
      <c r="B769" t="s">
        <v>1836</v>
      </c>
      <c r="E769" t="b">
        <v>1</v>
      </c>
    </row>
    <row r="770" spans="1:5" x14ac:dyDescent="0.25">
      <c r="A770" t="s">
        <v>1837</v>
      </c>
      <c r="B770" t="s">
        <v>1838</v>
      </c>
      <c r="E770" t="b">
        <v>1</v>
      </c>
    </row>
    <row r="771" spans="1:5" x14ac:dyDescent="0.25">
      <c r="A771" t="s">
        <v>1839</v>
      </c>
      <c r="B771" t="s">
        <v>1840</v>
      </c>
      <c r="E771" t="b">
        <v>1</v>
      </c>
    </row>
    <row r="772" spans="1:5" x14ac:dyDescent="0.25">
      <c r="A772" t="s">
        <v>1841</v>
      </c>
      <c r="B772" t="s">
        <v>1842</v>
      </c>
      <c r="E772" t="b">
        <v>1</v>
      </c>
    </row>
    <row r="773" spans="1:5" x14ac:dyDescent="0.25">
      <c r="A773" t="s">
        <v>1843</v>
      </c>
      <c r="B773" t="s">
        <v>1844</v>
      </c>
      <c r="E773" t="b">
        <v>1</v>
      </c>
    </row>
    <row r="774" spans="1:5" x14ac:dyDescent="0.25">
      <c r="A774" t="s">
        <v>1845</v>
      </c>
      <c r="B774" t="s">
        <v>1846</v>
      </c>
      <c r="E774" t="b">
        <v>1</v>
      </c>
    </row>
    <row r="775" spans="1:5" x14ac:dyDescent="0.25">
      <c r="A775" t="s">
        <v>1847</v>
      </c>
      <c r="B775" t="s">
        <v>1848</v>
      </c>
      <c r="E775" t="b">
        <v>1</v>
      </c>
    </row>
    <row r="776" spans="1:5" x14ac:dyDescent="0.25">
      <c r="A776" t="s">
        <v>1849</v>
      </c>
      <c r="B776" t="s">
        <v>1850</v>
      </c>
      <c r="E776" t="b">
        <v>1</v>
      </c>
    </row>
    <row r="777" spans="1:5" x14ac:dyDescent="0.25">
      <c r="A777" t="s">
        <v>1851</v>
      </c>
      <c r="B777" t="s">
        <v>1852</v>
      </c>
      <c r="E777" t="b">
        <v>1</v>
      </c>
    </row>
    <row r="778" spans="1:5" x14ac:dyDescent="0.25">
      <c r="A778" t="s">
        <v>1853</v>
      </c>
      <c r="B778" t="s">
        <v>1854</v>
      </c>
      <c r="E778" t="b">
        <v>1</v>
      </c>
    </row>
    <row r="779" spans="1:5" x14ac:dyDescent="0.25">
      <c r="A779" t="s">
        <v>1855</v>
      </c>
      <c r="B779" t="s">
        <v>1856</v>
      </c>
      <c r="E779" t="b">
        <v>1</v>
      </c>
    </row>
    <row r="780" spans="1:5" x14ac:dyDescent="0.25">
      <c r="A780" t="s">
        <v>1857</v>
      </c>
      <c r="B780" t="s">
        <v>1858</v>
      </c>
      <c r="E780" t="b">
        <v>1</v>
      </c>
    </row>
    <row r="781" spans="1:5" x14ac:dyDescent="0.25">
      <c r="A781" t="s">
        <v>1859</v>
      </c>
      <c r="B781" t="s">
        <v>1860</v>
      </c>
      <c r="E781" t="b">
        <v>1</v>
      </c>
    </row>
    <row r="782" spans="1:5" x14ac:dyDescent="0.25">
      <c r="A782" t="s">
        <v>1861</v>
      </c>
      <c r="B782" t="s">
        <v>1862</v>
      </c>
      <c r="E782" t="b">
        <v>1</v>
      </c>
    </row>
    <row r="783" spans="1:5" x14ac:dyDescent="0.25">
      <c r="A783" t="s">
        <v>1863</v>
      </c>
      <c r="B783" t="s">
        <v>1864</v>
      </c>
      <c r="E783" t="b">
        <v>1</v>
      </c>
    </row>
    <row r="784" spans="1:5" x14ac:dyDescent="0.25">
      <c r="A784" t="s">
        <v>1865</v>
      </c>
      <c r="B784" t="s">
        <v>1866</v>
      </c>
      <c r="E784" t="b">
        <v>1</v>
      </c>
    </row>
    <row r="785" spans="1:5" x14ac:dyDescent="0.25">
      <c r="A785" t="s">
        <v>1867</v>
      </c>
      <c r="B785" t="s">
        <v>1868</v>
      </c>
      <c r="E785" t="b">
        <v>1</v>
      </c>
    </row>
    <row r="786" spans="1:5" x14ac:dyDescent="0.25">
      <c r="A786" t="s">
        <v>1869</v>
      </c>
      <c r="B786" t="s">
        <v>1870</v>
      </c>
      <c r="E786" t="b">
        <v>1</v>
      </c>
    </row>
    <row r="787" spans="1:5" x14ac:dyDescent="0.25">
      <c r="A787" t="s">
        <v>1871</v>
      </c>
      <c r="B787" t="s">
        <v>1872</v>
      </c>
      <c r="E787" t="b">
        <v>1</v>
      </c>
    </row>
    <row r="788" spans="1:5" x14ac:dyDescent="0.25">
      <c r="A788" t="s">
        <v>1873</v>
      </c>
      <c r="B788" t="s">
        <v>1874</v>
      </c>
      <c r="E788" t="b">
        <v>1</v>
      </c>
    </row>
    <row r="789" spans="1:5" x14ac:dyDescent="0.25">
      <c r="A789" t="s">
        <v>1875</v>
      </c>
      <c r="B789" t="s">
        <v>1876</v>
      </c>
      <c r="E789" t="b">
        <v>1</v>
      </c>
    </row>
    <row r="790" spans="1:5" x14ac:dyDescent="0.25">
      <c r="A790" t="s">
        <v>1877</v>
      </c>
      <c r="B790" t="s">
        <v>1878</v>
      </c>
      <c r="E790" t="b">
        <v>1</v>
      </c>
    </row>
    <row r="791" spans="1:5" x14ac:dyDescent="0.25">
      <c r="A791" t="s">
        <v>1879</v>
      </c>
      <c r="B791" t="s">
        <v>1880</v>
      </c>
      <c r="E791" t="b">
        <v>1</v>
      </c>
    </row>
    <row r="792" spans="1:5" x14ac:dyDescent="0.25">
      <c r="A792" t="s">
        <v>1881</v>
      </c>
      <c r="B792" t="s">
        <v>1882</v>
      </c>
      <c r="E792" t="b">
        <v>1</v>
      </c>
    </row>
    <row r="793" spans="1:5" x14ac:dyDescent="0.25">
      <c r="A793" t="s">
        <v>1883</v>
      </c>
      <c r="B793" t="s">
        <v>1884</v>
      </c>
      <c r="E793" t="b">
        <v>1</v>
      </c>
    </row>
    <row r="794" spans="1:5" x14ac:dyDescent="0.25">
      <c r="A794" t="s">
        <v>1885</v>
      </c>
      <c r="B794" t="s">
        <v>1886</v>
      </c>
      <c r="E794" t="b">
        <v>1</v>
      </c>
    </row>
    <row r="795" spans="1:5" x14ac:dyDescent="0.25">
      <c r="A795" t="s">
        <v>1887</v>
      </c>
      <c r="B795" t="s">
        <v>1888</v>
      </c>
      <c r="E795" t="b">
        <v>1</v>
      </c>
    </row>
    <row r="796" spans="1:5" x14ac:dyDescent="0.25">
      <c r="A796" t="s">
        <v>1889</v>
      </c>
      <c r="B796" t="s">
        <v>1890</v>
      </c>
      <c r="E796" t="b">
        <v>1</v>
      </c>
    </row>
    <row r="797" spans="1:5" x14ac:dyDescent="0.25">
      <c r="A797" t="s">
        <v>1891</v>
      </c>
      <c r="B797" t="s">
        <v>1892</v>
      </c>
      <c r="E797" t="b">
        <v>1</v>
      </c>
    </row>
    <row r="798" spans="1:5" x14ac:dyDescent="0.25">
      <c r="A798" t="s">
        <v>1893</v>
      </c>
      <c r="B798" t="s">
        <v>1894</v>
      </c>
      <c r="E798" t="b">
        <v>1</v>
      </c>
    </row>
    <row r="799" spans="1:5" x14ac:dyDescent="0.25">
      <c r="A799" t="s">
        <v>1895</v>
      </c>
      <c r="B799" t="s">
        <v>1896</v>
      </c>
      <c r="E799" t="b">
        <v>1</v>
      </c>
    </row>
    <row r="800" spans="1:5" x14ac:dyDescent="0.25">
      <c r="A800" t="s">
        <v>1897</v>
      </c>
      <c r="B800" t="s">
        <v>1898</v>
      </c>
      <c r="E800" t="b">
        <v>1</v>
      </c>
    </row>
    <row r="801" spans="1:5" x14ac:dyDescent="0.25">
      <c r="A801" t="s">
        <v>1899</v>
      </c>
      <c r="B801" t="s">
        <v>1900</v>
      </c>
      <c r="E801" t="b">
        <v>1</v>
      </c>
    </row>
    <row r="802" spans="1:5" x14ac:dyDescent="0.25">
      <c r="A802" t="s">
        <v>1901</v>
      </c>
      <c r="B802" t="s">
        <v>1902</v>
      </c>
      <c r="E802" t="b">
        <v>1</v>
      </c>
    </row>
    <row r="803" spans="1:5" x14ac:dyDescent="0.25">
      <c r="A803" t="s">
        <v>1903</v>
      </c>
      <c r="B803" t="s">
        <v>1904</v>
      </c>
      <c r="E803" t="b">
        <v>1</v>
      </c>
    </row>
    <row r="804" spans="1:5" x14ac:dyDescent="0.25">
      <c r="A804" t="s">
        <v>1905</v>
      </c>
      <c r="B804" t="s">
        <v>1906</v>
      </c>
      <c r="E804" t="b">
        <v>1</v>
      </c>
    </row>
    <row r="805" spans="1:5" x14ac:dyDescent="0.25">
      <c r="A805" t="s">
        <v>1907</v>
      </c>
      <c r="B805" t="s">
        <v>1908</v>
      </c>
      <c r="E805" t="b">
        <v>1</v>
      </c>
    </row>
    <row r="806" spans="1:5" x14ac:dyDescent="0.25">
      <c r="A806" t="s">
        <v>1909</v>
      </c>
      <c r="B806" t="s">
        <v>1910</v>
      </c>
      <c r="E806" t="b">
        <v>1</v>
      </c>
    </row>
    <row r="807" spans="1:5" x14ac:dyDescent="0.25">
      <c r="A807" t="s">
        <v>1911</v>
      </c>
      <c r="B807" t="s">
        <v>1912</v>
      </c>
      <c r="E807" t="b">
        <v>1</v>
      </c>
    </row>
    <row r="808" spans="1:5" x14ac:dyDescent="0.25">
      <c r="A808" t="s">
        <v>1913</v>
      </c>
      <c r="B808" t="s">
        <v>1914</v>
      </c>
      <c r="E808" t="b">
        <v>1</v>
      </c>
    </row>
    <row r="809" spans="1:5" x14ac:dyDescent="0.25">
      <c r="A809" t="s">
        <v>1915</v>
      </c>
      <c r="B809" t="s">
        <v>1916</v>
      </c>
      <c r="E809" t="b">
        <v>1</v>
      </c>
    </row>
    <row r="810" spans="1:5" x14ac:dyDescent="0.25">
      <c r="A810" t="s">
        <v>1917</v>
      </c>
      <c r="B810" t="s">
        <v>1918</v>
      </c>
      <c r="E810" t="b">
        <v>1</v>
      </c>
    </row>
    <row r="811" spans="1:5" x14ac:dyDescent="0.25">
      <c r="A811" t="s">
        <v>1919</v>
      </c>
      <c r="B811" t="s">
        <v>1920</v>
      </c>
      <c r="E811" t="b">
        <v>1</v>
      </c>
    </row>
    <row r="812" spans="1:5" x14ac:dyDescent="0.25">
      <c r="A812" t="s">
        <v>1921</v>
      </c>
      <c r="B812" t="s">
        <v>1922</v>
      </c>
      <c r="E812" t="b">
        <v>1</v>
      </c>
    </row>
    <row r="813" spans="1:5" x14ac:dyDescent="0.25">
      <c r="A813" t="s">
        <v>1923</v>
      </c>
      <c r="B813" t="s">
        <v>1924</v>
      </c>
      <c r="E813" t="b">
        <v>1</v>
      </c>
    </row>
    <row r="814" spans="1:5" x14ac:dyDescent="0.25">
      <c r="A814" t="s">
        <v>1925</v>
      </c>
      <c r="B814" t="s">
        <v>1926</v>
      </c>
      <c r="E814" t="b">
        <v>1</v>
      </c>
    </row>
    <row r="815" spans="1:5" x14ac:dyDescent="0.25">
      <c r="A815" t="s">
        <v>1927</v>
      </c>
      <c r="B815" t="s">
        <v>1928</v>
      </c>
      <c r="E815" t="b">
        <v>1</v>
      </c>
    </row>
    <row r="816" spans="1:5" x14ac:dyDescent="0.25">
      <c r="A816" t="s">
        <v>1929</v>
      </c>
      <c r="B816" t="s">
        <v>1930</v>
      </c>
      <c r="E816" t="b">
        <v>1</v>
      </c>
    </row>
    <row r="817" spans="1:5" x14ac:dyDescent="0.25">
      <c r="A817" t="s">
        <v>1931</v>
      </c>
      <c r="B817" t="s">
        <v>1932</v>
      </c>
      <c r="E817" t="b">
        <v>1</v>
      </c>
    </row>
    <row r="818" spans="1:5" x14ac:dyDescent="0.25">
      <c r="A818" t="s">
        <v>1933</v>
      </c>
      <c r="B818" t="s">
        <v>1934</v>
      </c>
      <c r="E818" t="b">
        <v>1</v>
      </c>
    </row>
    <row r="819" spans="1:5" x14ac:dyDescent="0.25">
      <c r="A819" t="s">
        <v>1935</v>
      </c>
      <c r="B819" t="s">
        <v>1936</v>
      </c>
      <c r="E819" t="b">
        <v>1</v>
      </c>
    </row>
    <row r="820" spans="1:5" x14ac:dyDescent="0.25">
      <c r="A820" t="s">
        <v>1937</v>
      </c>
      <c r="B820" t="s">
        <v>1938</v>
      </c>
      <c r="E820" t="b">
        <v>1</v>
      </c>
    </row>
    <row r="821" spans="1:5" x14ac:dyDescent="0.25">
      <c r="A821" t="s">
        <v>1939</v>
      </c>
      <c r="B821" t="s">
        <v>1940</v>
      </c>
      <c r="E821" t="b">
        <v>1</v>
      </c>
    </row>
    <row r="822" spans="1:5" x14ac:dyDescent="0.25">
      <c r="A822" t="s">
        <v>1941</v>
      </c>
      <c r="B822" t="s">
        <v>1942</v>
      </c>
      <c r="E822" t="b">
        <v>1</v>
      </c>
    </row>
    <row r="823" spans="1:5" x14ac:dyDescent="0.25">
      <c r="A823" t="s">
        <v>1943</v>
      </c>
      <c r="B823" t="s">
        <v>1944</v>
      </c>
      <c r="E823" t="b">
        <v>1</v>
      </c>
    </row>
    <row r="824" spans="1:5" x14ac:dyDescent="0.25">
      <c r="A824" t="s">
        <v>1945</v>
      </c>
      <c r="B824" t="s">
        <v>1946</v>
      </c>
      <c r="E824" t="b">
        <v>1</v>
      </c>
    </row>
    <row r="825" spans="1:5" x14ac:dyDescent="0.25">
      <c r="A825" t="s">
        <v>1947</v>
      </c>
      <c r="B825" t="s">
        <v>1948</v>
      </c>
      <c r="E825" t="b">
        <v>1</v>
      </c>
    </row>
    <row r="826" spans="1:5" x14ac:dyDescent="0.25">
      <c r="A826" t="s">
        <v>1949</v>
      </c>
      <c r="B826" t="s">
        <v>1950</v>
      </c>
      <c r="E826" t="b">
        <v>1</v>
      </c>
    </row>
    <row r="827" spans="1:5" x14ac:dyDescent="0.25">
      <c r="A827" t="s">
        <v>1951</v>
      </c>
      <c r="B827" t="s">
        <v>1952</v>
      </c>
      <c r="E827" t="b">
        <v>1</v>
      </c>
    </row>
    <row r="828" spans="1:5" x14ac:dyDescent="0.25">
      <c r="A828" t="s">
        <v>1953</v>
      </c>
      <c r="B828" t="s">
        <v>1954</v>
      </c>
      <c r="E828" t="b">
        <v>1</v>
      </c>
    </row>
    <row r="829" spans="1:5" x14ac:dyDescent="0.25">
      <c r="A829" t="s">
        <v>1955</v>
      </c>
      <c r="B829" t="s">
        <v>1956</v>
      </c>
      <c r="E829" t="b">
        <v>1</v>
      </c>
    </row>
    <row r="830" spans="1:5" x14ac:dyDescent="0.25">
      <c r="A830" t="s">
        <v>1957</v>
      </c>
      <c r="B830" t="s">
        <v>1958</v>
      </c>
      <c r="E830" t="b">
        <v>1</v>
      </c>
    </row>
    <row r="831" spans="1:5" x14ac:dyDescent="0.25">
      <c r="A831" t="s">
        <v>1959</v>
      </c>
      <c r="B831" t="s">
        <v>1960</v>
      </c>
      <c r="E831" t="b">
        <v>1</v>
      </c>
    </row>
    <row r="832" spans="1:5" x14ac:dyDescent="0.25">
      <c r="A832" t="s">
        <v>1961</v>
      </c>
      <c r="B832" t="s">
        <v>1962</v>
      </c>
      <c r="E832" t="b">
        <v>1</v>
      </c>
    </row>
    <row r="833" spans="1:5" x14ac:dyDescent="0.25">
      <c r="A833" t="s">
        <v>1963</v>
      </c>
      <c r="B833" t="s">
        <v>1964</v>
      </c>
      <c r="E833" t="b">
        <v>1</v>
      </c>
    </row>
    <row r="834" spans="1:5" x14ac:dyDescent="0.25">
      <c r="A834" t="s">
        <v>1965</v>
      </c>
      <c r="B834" t="s">
        <v>1966</v>
      </c>
      <c r="E834" t="b">
        <v>1</v>
      </c>
    </row>
    <row r="835" spans="1:5" x14ac:dyDescent="0.25">
      <c r="A835" t="s">
        <v>1967</v>
      </c>
      <c r="B835" t="s">
        <v>1968</v>
      </c>
      <c r="E835" t="b">
        <v>1</v>
      </c>
    </row>
    <row r="836" spans="1:5" x14ac:dyDescent="0.25">
      <c r="A836" t="s">
        <v>1969</v>
      </c>
      <c r="B836" t="s">
        <v>1970</v>
      </c>
      <c r="E836" t="b">
        <v>1</v>
      </c>
    </row>
    <row r="837" spans="1:5" x14ac:dyDescent="0.25">
      <c r="A837" t="s">
        <v>1971</v>
      </c>
      <c r="B837" t="s">
        <v>1972</v>
      </c>
      <c r="E837" t="b">
        <v>1</v>
      </c>
    </row>
    <row r="838" spans="1:5" x14ac:dyDescent="0.25">
      <c r="A838" t="s">
        <v>1973</v>
      </c>
      <c r="B838" t="s">
        <v>1974</v>
      </c>
      <c r="E838" t="b">
        <v>1</v>
      </c>
    </row>
    <row r="839" spans="1:5" x14ac:dyDescent="0.25">
      <c r="A839" t="s">
        <v>1975</v>
      </c>
      <c r="B839" t="s">
        <v>1976</v>
      </c>
      <c r="E839" t="b">
        <v>1</v>
      </c>
    </row>
    <row r="840" spans="1:5" x14ac:dyDescent="0.25">
      <c r="A840" t="s">
        <v>1977</v>
      </c>
      <c r="B840" t="s">
        <v>1978</v>
      </c>
      <c r="E840" t="b">
        <v>1</v>
      </c>
    </row>
    <row r="841" spans="1:5" x14ac:dyDescent="0.25">
      <c r="A841" t="s">
        <v>1979</v>
      </c>
      <c r="B841" t="s">
        <v>1980</v>
      </c>
      <c r="E841" t="b">
        <v>1</v>
      </c>
    </row>
    <row r="842" spans="1:5" x14ac:dyDescent="0.25">
      <c r="A842" t="s">
        <v>1981</v>
      </c>
      <c r="B842" t="s">
        <v>1982</v>
      </c>
      <c r="E842" t="b">
        <v>1</v>
      </c>
    </row>
    <row r="843" spans="1:5" x14ac:dyDescent="0.25">
      <c r="A843" t="s">
        <v>1983</v>
      </c>
      <c r="B843" t="s">
        <v>1984</v>
      </c>
      <c r="E843" t="b">
        <v>1</v>
      </c>
    </row>
    <row r="844" spans="1:5" x14ac:dyDescent="0.25">
      <c r="A844" t="s">
        <v>1985</v>
      </c>
      <c r="B844" t="s">
        <v>1986</v>
      </c>
      <c r="E844" t="b">
        <v>1</v>
      </c>
    </row>
    <row r="845" spans="1:5" x14ac:dyDescent="0.25">
      <c r="A845" t="s">
        <v>1987</v>
      </c>
      <c r="B845" t="s">
        <v>1988</v>
      </c>
      <c r="E845" t="b">
        <v>1</v>
      </c>
    </row>
    <row r="846" spans="1:5" x14ac:dyDescent="0.25">
      <c r="A846" t="s">
        <v>1989</v>
      </c>
      <c r="B846" t="s">
        <v>1990</v>
      </c>
      <c r="E846" t="b">
        <v>1</v>
      </c>
    </row>
    <row r="847" spans="1:5" x14ac:dyDescent="0.25">
      <c r="A847" t="s">
        <v>1991</v>
      </c>
      <c r="B847" t="s">
        <v>1992</v>
      </c>
      <c r="E847" t="b">
        <v>1</v>
      </c>
    </row>
    <row r="848" spans="1:5" x14ac:dyDescent="0.25">
      <c r="A848" t="s">
        <v>1993</v>
      </c>
      <c r="B848" t="s">
        <v>1994</v>
      </c>
      <c r="E848" t="b">
        <v>1</v>
      </c>
    </row>
    <row r="849" spans="1:5" x14ac:dyDescent="0.25">
      <c r="A849" t="s">
        <v>1995</v>
      </c>
      <c r="B849" t="s">
        <v>1996</v>
      </c>
      <c r="E849" t="b">
        <v>1</v>
      </c>
    </row>
    <row r="850" spans="1:5" x14ac:dyDescent="0.25">
      <c r="A850" t="s">
        <v>1997</v>
      </c>
      <c r="B850" t="s">
        <v>1998</v>
      </c>
      <c r="E850" t="b">
        <v>1</v>
      </c>
    </row>
    <row r="851" spans="1:5" x14ac:dyDescent="0.25">
      <c r="A851" t="s">
        <v>1999</v>
      </c>
      <c r="B851" t="s">
        <v>2000</v>
      </c>
      <c r="E851" t="b">
        <v>1</v>
      </c>
    </row>
    <row r="852" spans="1:5" x14ac:dyDescent="0.25">
      <c r="A852" t="s">
        <v>2001</v>
      </c>
      <c r="B852" t="s">
        <v>2002</v>
      </c>
      <c r="E852" t="b">
        <v>1</v>
      </c>
    </row>
    <row r="853" spans="1:5" x14ac:dyDescent="0.25">
      <c r="A853" t="s">
        <v>2003</v>
      </c>
      <c r="B853" t="s">
        <v>2004</v>
      </c>
      <c r="E853" t="b">
        <v>1</v>
      </c>
    </row>
    <row r="854" spans="1:5" x14ac:dyDescent="0.25">
      <c r="A854" t="s">
        <v>2005</v>
      </c>
      <c r="B854" t="s">
        <v>2006</v>
      </c>
      <c r="E854" t="b">
        <v>1</v>
      </c>
    </row>
    <row r="855" spans="1:5" x14ac:dyDescent="0.25">
      <c r="A855" t="s">
        <v>2007</v>
      </c>
      <c r="B855" t="s">
        <v>2008</v>
      </c>
      <c r="E855" t="b">
        <v>1</v>
      </c>
    </row>
    <row r="856" spans="1:5" x14ac:dyDescent="0.25">
      <c r="A856" t="s">
        <v>2009</v>
      </c>
      <c r="B856" t="s">
        <v>2010</v>
      </c>
      <c r="E856" t="b">
        <v>1</v>
      </c>
    </row>
    <row r="857" spans="1:5" x14ac:dyDescent="0.25">
      <c r="A857" t="s">
        <v>2011</v>
      </c>
      <c r="B857" t="s">
        <v>2012</v>
      </c>
      <c r="E857" t="b">
        <v>1</v>
      </c>
    </row>
    <row r="858" spans="1:5" x14ac:dyDescent="0.25">
      <c r="A858" t="s">
        <v>2013</v>
      </c>
      <c r="B858" t="s">
        <v>2014</v>
      </c>
      <c r="E858" t="b">
        <v>1</v>
      </c>
    </row>
    <row r="859" spans="1:5" x14ac:dyDescent="0.25">
      <c r="A859" t="s">
        <v>2015</v>
      </c>
      <c r="B859" t="s">
        <v>2016</v>
      </c>
      <c r="E859" t="b">
        <v>1</v>
      </c>
    </row>
    <row r="860" spans="1:5" x14ac:dyDescent="0.25">
      <c r="A860" t="s">
        <v>2017</v>
      </c>
      <c r="B860" t="s">
        <v>2018</v>
      </c>
      <c r="E860" t="b">
        <v>1</v>
      </c>
    </row>
    <row r="861" spans="1:5" x14ac:dyDescent="0.25">
      <c r="A861" t="s">
        <v>2019</v>
      </c>
      <c r="B861" t="s">
        <v>2020</v>
      </c>
      <c r="E861" t="b">
        <v>1</v>
      </c>
    </row>
    <row r="862" spans="1:5" x14ac:dyDescent="0.25">
      <c r="A862" t="s">
        <v>2021</v>
      </c>
      <c r="B862" t="s">
        <v>2022</v>
      </c>
      <c r="E862" t="b">
        <v>1</v>
      </c>
    </row>
    <row r="863" spans="1:5" x14ac:dyDescent="0.25">
      <c r="A863" t="s">
        <v>2023</v>
      </c>
      <c r="B863" t="s">
        <v>2024</v>
      </c>
      <c r="E863" t="b">
        <v>1</v>
      </c>
    </row>
    <row r="864" spans="1:5" x14ac:dyDescent="0.25">
      <c r="A864" t="s">
        <v>2025</v>
      </c>
      <c r="B864" t="s">
        <v>2026</v>
      </c>
      <c r="E864" t="b">
        <v>1</v>
      </c>
    </row>
    <row r="865" spans="1:5" x14ac:dyDescent="0.25">
      <c r="A865" t="s">
        <v>2027</v>
      </c>
      <c r="B865" t="s">
        <v>2028</v>
      </c>
      <c r="E865" t="b">
        <v>1</v>
      </c>
    </row>
    <row r="866" spans="1:5" x14ac:dyDescent="0.25">
      <c r="A866" t="s">
        <v>2029</v>
      </c>
      <c r="B866" t="s">
        <v>2030</v>
      </c>
      <c r="E866" t="b">
        <v>1</v>
      </c>
    </row>
    <row r="867" spans="1:5" x14ac:dyDescent="0.25">
      <c r="A867" t="s">
        <v>2031</v>
      </c>
      <c r="B867" t="s">
        <v>2032</v>
      </c>
      <c r="E867" t="b">
        <v>1</v>
      </c>
    </row>
    <row r="868" spans="1:5" x14ac:dyDescent="0.25">
      <c r="A868" t="s">
        <v>2033</v>
      </c>
      <c r="B868" t="s">
        <v>2034</v>
      </c>
      <c r="E868" t="b">
        <v>1</v>
      </c>
    </row>
    <row r="869" spans="1:5" x14ac:dyDescent="0.25">
      <c r="A869" t="s">
        <v>2035</v>
      </c>
      <c r="B869" t="s">
        <v>2036</v>
      </c>
      <c r="E869" t="b">
        <v>1</v>
      </c>
    </row>
    <row r="870" spans="1:5" x14ac:dyDescent="0.25">
      <c r="A870" t="s">
        <v>2037</v>
      </c>
      <c r="B870" t="s">
        <v>2038</v>
      </c>
      <c r="E870" t="b">
        <v>1</v>
      </c>
    </row>
    <row r="871" spans="1:5" x14ac:dyDescent="0.25">
      <c r="A871" t="s">
        <v>2039</v>
      </c>
      <c r="B871" t="s">
        <v>2040</v>
      </c>
      <c r="E871" t="b">
        <v>1</v>
      </c>
    </row>
    <row r="872" spans="1:5" x14ac:dyDescent="0.25">
      <c r="A872" t="s">
        <v>2041</v>
      </c>
      <c r="B872" t="s">
        <v>2042</v>
      </c>
      <c r="E872" t="b">
        <v>1</v>
      </c>
    </row>
    <row r="873" spans="1:5" x14ac:dyDescent="0.25">
      <c r="A873" t="s">
        <v>2043</v>
      </c>
      <c r="B873" t="s">
        <v>2044</v>
      </c>
      <c r="E873" t="b">
        <v>1</v>
      </c>
    </row>
    <row r="874" spans="1:5" x14ac:dyDescent="0.25">
      <c r="A874" t="s">
        <v>2045</v>
      </c>
      <c r="B874" t="s">
        <v>2046</v>
      </c>
      <c r="E874" t="b">
        <v>1</v>
      </c>
    </row>
    <row r="875" spans="1:5" x14ac:dyDescent="0.25">
      <c r="A875" t="s">
        <v>2047</v>
      </c>
      <c r="B875" t="s">
        <v>2048</v>
      </c>
      <c r="E875" t="b">
        <v>1</v>
      </c>
    </row>
    <row r="876" spans="1:5" x14ac:dyDescent="0.25">
      <c r="A876" t="s">
        <v>2049</v>
      </c>
      <c r="B876" t="s">
        <v>2050</v>
      </c>
      <c r="E876" t="b">
        <v>1</v>
      </c>
    </row>
    <row r="877" spans="1:5" x14ac:dyDescent="0.25">
      <c r="A877" t="s">
        <v>2051</v>
      </c>
      <c r="B877" t="s">
        <v>2052</v>
      </c>
      <c r="E877" t="b">
        <v>1</v>
      </c>
    </row>
    <row r="878" spans="1:5" x14ac:dyDescent="0.25">
      <c r="A878" t="s">
        <v>2053</v>
      </c>
      <c r="B878" t="s">
        <v>2054</v>
      </c>
      <c r="E878" t="b">
        <v>1</v>
      </c>
    </row>
    <row r="879" spans="1:5" x14ac:dyDescent="0.25">
      <c r="A879" t="s">
        <v>2055</v>
      </c>
      <c r="B879" t="s">
        <v>2056</v>
      </c>
      <c r="E879" t="b">
        <v>1</v>
      </c>
    </row>
    <row r="880" spans="1:5" x14ac:dyDescent="0.25">
      <c r="A880" t="s">
        <v>2057</v>
      </c>
      <c r="B880" t="s">
        <v>2058</v>
      </c>
      <c r="E880" t="b">
        <v>1</v>
      </c>
    </row>
    <row r="881" spans="1:5" x14ac:dyDescent="0.25">
      <c r="A881" t="s">
        <v>2059</v>
      </c>
      <c r="B881" t="s">
        <v>2060</v>
      </c>
      <c r="E881" t="b">
        <v>1</v>
      </c>
    </row>
    <row r="882" spans="1:5" x14ac:dyDescent="0.25">
      <c r="A882" t="s">
        <v>2061</v>
      </c>
      <c r="B882" t="s">
        <v>2062</v>
      </c>
      <c r="E882" t="b">
        <v>1</v>
      </c>
    </row>
    <row r="883" spans="1:5" x14ac:dyDescent="0.25">
      <c r="A883" t="s">
        <v>2063</v>
      </c>
      <c r="B883" t="s">
        <v>2064</v>
      </c>
      <c r="E883" t="b">
        <v>1</v>
      </c>
    </row>
    <row r="884" spans="1:5" x14ac:dyDescent="0.25">
      <c r="A884" t="s">
        <v>2065</v>
      </c>
      <c r="B884" t="s">
        <v>2066</v>
      </c>
      <c r="E884" t="b">
        <v>1</v>
      </c>
    </row>
    <row r="885" spans="1:5" x14ac:dyDescent="0.25">
      <c r="A885" t="s">
        <v>2067</v>
      </c>
      <c r="B885" t="s">
        <v>2068</v>
      </c>
      <c r="E885" t="b">
        <v>1</v>
      </c>
    </row>
    <row r="886" spans="1:5" x14ac:dyDescent="0.25">
      <c r="A886" t="s">
        <v>2069</v>
      </c>
      <c r="B886" t="s">
        <v>2070</v>
      </c>
      <c r="E886" t="b">
        <v>1</v>
      </c>
    </row>
    <row r="887" spans="1:5" x14ac:dyDescent="0.25">
      <c r="A887" t="s">
        <v>2071</v>
      </c>
      <c r="B887" t="s">
        <v>2072</v>
      </c>
      <c r="E887" t="b">
        <v>1</v>
      </c>
    </row>
    <row r="888" spans="1:5" x14ac:dyDescent="0.25">
      <c r="A888" t="s">
        <v>2073</v>
      </c>
      <c r="B888" t="s">
        <v>2074</v>
      </c>
      <c r="E888" t="b">
        <v>1</v>
      </c>
    </row>
    <row r="889" spans="1:5" x14ac:dyDescent="0.25">
      <c r="A889" t="s">
        <v>2075</v>
      </c>
      <c r="B889" t="s">
        <v>2076</v>
      </c>
      <c r="E889" t="b">
        <v>1</v>
      </c>
    </row>
    <row r="890" spans="1:5" x14ac:dyDescent="0.25">
      <c r="A890" t="s">
        <v>2077</v>
      </c>
      <c r="B890" t="s">
        <v>2078</v>
      </c>
      <c r="E890" t="b">
        <v>1</v>
      </c>
    </row>
    <row r="891" spans="1:5" x14ac:dyDescent="0.25">
      <c r="A891" t="s">
        <v>2079</v>
      </c>
      <c r="B891" t="s">
        <v>2080</v>
      </c>
      <c r="E891" t="b">
        <v>1</v>
      </c>
    </row>
    <row r="892" spans="1:5" x14ac:dyDescent="0.25">
      <c r="A892" t="s">
        <v>2081</v>
      </c>
      <c r="B892" t="s">
        <v>2082</v>
      </c>
      <c r="E892" t="b">
        <v>1</v>
      </c>
    </row>
    <row r="893" spans="1:5" x14ac:dyDescent="0.25">
      <c r="A893" t="s">
        <v>2083</v>
      </c>
      <c r="B893" t="s">
        <v>2084</v>
      </c>
      <c r="E893" t="b">
        <v>1</v>
      </c>
    </row>
    <row r="894" spans="1:5" x14ac:dyDescent="0.25">
      <c r="A894" t="s">
        <v>2085</v>
      </c>
      <c r="B894" t="s">
        <v>2086</v>
      </c>
      <c r="E894" t="b">
        <v>1</v>
      </c>
    </row>
    <row r="895" spans="1:5" x14ac:dyDescent="0.25">
      <c r="A895" t="s">
        <v>2087</v>
      </c>
      <c r="B895" t="s">
        <v>2088</v>
      </c>
      <c r="E895" t="b">
        <v>1</v>
      </c>
    </row>
    <row r="896" spans="1:5" x14ac:dyDescent="0.25">
      <c r="A896" t="s">
        <v>2089</v>
      </c>
      <c r="B896" t="s">
        <v>2090</v>
      </c>
      <c r="E896" t="b">
        <v>1</v>
      </c>
    </row>
    <row r="897" spans="1:5" x14ac:dyDescent="0.25">
      <c r="A897" t="s">
        <v>2091</v>
      </c>
      <c r="B897" t="s">
        <v>2092</v>
      </c>
      <c r="E897" t="b">
        <v>1</v>
      </c>
    </row>
    <row r="898" spans="1:5" x14ac:dyDescent="0.25">
      <c r="A898" t="s">
        <v>2093</v>
      </c>
      <c r="B898" t="s">
        <v>2094</v>
      </c>
      <c r="E898" t="b">
        <v>1</v>
      </c>
    </row>
    <row r="899" spans="1:5" x14ac:dyDescent="0.25">
      <c r="A899" t="s">
        <v>2095</v>
      </c>
      <c r="B899" t="s">
        <v>2096</v>
      </c>
      <c r="E899" t="b">
        <v>1</v>
      </c>
    </row>
    <row r="900" spans="1:5" x14ac:dyDescent="0.25">
      <c r="A900" t="s">
        <v>2097</v>
      </c>
      <c r="B900" t="s">
        <v>2098</v>
      </c>
      <c r="E900" t="b">
        <v>1</v>
      </c>
    </row>
    <row r="901" spans="1:5" x14ac:dyDescent="0.25">
      <c r="A901" t="s">
        <v>2099</v>
      </c>
      <c r="B901" t="s">
        <v>2100</v>
      </c>
      <c r="E901" t="b">
        <v>1</v>
      </c>
    </row>
    <row r="902" spans="1:5" x14ac:dyDescent="0.25">
      <c r="A902" t="s">
        <v>2101</v>
      </c>
      <c r="B902" t="s">
        <v>2102</v>
      </c>
      <c r="E902" t="b">
        <v>1</v>
      </c>
    </row>
    <row r="903" spans="1:5" x14ac:dyDescent="0.25">
      <c r="A903" t="s">
        <v>2103</v>
      </c>
      <c r="B903" t="s">
        <v>2104</v>
      </c>
      <c r="E903" t="b">
        <v>1</v>
      </c>
    </row>
    <row r="904" spans="1:5" x14ac:dyDescent="0.25">
      <c r="A904" t="s">
        <v>2105</v>
      </c>
      <c r="B904" t="s">
        <v>2106</v>
      </c>
      <c r="E904" t="b">
        <v>1</v>
      </c>
    </row>
    <row r="905" spans="1:5" x14ac:dyDescent="0.25">
      <c r="A905" t="s">
        <v>2107</v>
      </c>
      <c r="B905" t="s">
        <v>2108</v>
      </c>
      <c r="E905" t="b">
        <v>1</v>
      </c>
    </row>
    <row r="906" spans="1:5" x14ac:dyDescent="0.25">
      <c r="A906" t="s">
        <v>2109</v>
      </c>
      <c r="B906" t="s">
        <v>2110</v>
      </c>
      <c r="E906" t="b">
        <v>1</v>
      </c>
    </row>
    <row r="907" spans="1:5" x14ac:dyDescent="0.25">
      <c r="A907" t="s">
        <v>2111</v>
      </c>
      <c r="B907" t="s">
        <v>2112</v>
      </c>
      <c r="E907" t="b">
        <v>1</v>
      </c>
    </row>
    <row r="908" spans="1:5" x14ac:dyDescent="0.25">
      <c r="A908" t="s">
        <v>2113</v>
      </c>
      <c r="B908" t="s">
        <v>2114</v>
      </c>
      <c r="E908" t="b">
        <v>1</v>
      </c>
    </row>
    <row r="909" spans="1:5" x14ac:dyDescent="0.25">
      <c r="A909" t="s">
        <v>2115</v>
      </c>
      <c r="B909" t="s">
        <v>2116</v>
      </c>
      <c r="E909" t="b">
        <v>1</v>
      </c>
    </row>
    <row r="910" spans="1:5" x14ac:dyDescent="0.25">
      <c r="A910" t="s">
        <v>2117</v>
      </c>
      <c r="B910" t="s">
        <v>2118</v>
      </c>
      <c r="E910" t="b">
        <v>1</v>
      </c>
    </row>
    <row r="911" spans="1:5" x14ac:dyDescent="0.25">
      <c r="A911" t="s">
        <v>2119</v>
      </c>
      <c r="B911" t="s">
        <v>2120</v>
      </c>
      <c r="E911" t="b">
        <v>1</v>
      </c>
    </row>
    <row r="912" spans="1:5" x14ac:dyDescent="0.25">
      <c r="A912" t="s">
        <v>2121</v>
      </c>
      <c r="B912" t="s">
        <v>2122</v>
      </c>
      <c r="E912" t="b">
        <v>1</v>
      </c>
    </row>
    <row r="913" spans="1:5" x14ac:dyDescent="0.25">
      <c r="A913" t="s">
        <v>2123</v>
      </c>
      <c r="B913" t="s">
        <v>2124</v>
      </c>
      <c r="E913" t="b">
        <v>1</v>
      </c>
    </row>
    <row r="914" spans="1:5" x14ac:dyDescent="0.25">
      <c r="A914" t="s">
        <v>2125</v>
      </c>
      <c r="B914" t="s">
        <v>2126</v>
      </c>
      <c r="E914" t="b">
        <v>1</v>
      </c>
    </row>
    <row r="915" spans="1:5" x14ac:dyDescent="0.25">
      <c r="A915" t="s">
        <v>2127</v>
      </c>
      <c r="B915" t="s">
        <v>2128</v>
      </c>
      <c r="E915" t="b">
        <v>1</v>
      </c>
    </row>
    <row r="916" spans="1:5" x14ac:dyDescent="0.25">
      <c r="A916" t="s">
        <v>2129</v>
      </c>
      <c r="B916" t="s">
        <v>2130</v>
      </c>
      <c r="E916" t="b">
        <v>1</v>
      </c>
    </row>
    <row r="917" spans="1:5" x14ac:dyDescent="0.25">
      <c r="A917" t="s">
        <v>2131</v>
      </c>
      <c r="B917" t="s">
        <v>2132</v>
      </c>
      <c r="E917" t="b">
        <v>1</v>
      </c>
    </row>
    <row r="918" spans="1:5" x14ac:dyDescent="0.25">
      <c r="A918" t="s">
        <v>2133</v>
      </c>
      <c r="B918" t="s">
        <v>2134</v>
      </c>
      <c r="E918" t="b">
        <v>1</v>
      </c>
    </row>
    <row r="919" spans="1:5" x14ac:dyDescent="0.25">
      <c r="A919" t="s">
        <v>2135</v>
      </c>
      <c r="B919" t="s">
        <v>2136</v>
      </c>
      <c r="E919" t="b">
        <v>1</v>
      </c>
    </row>
    <row r="920" spans="1:5" x14ac:dyDescent="0.25">
      <c r="A920" t="s">
        <v>2137</v>
      </c>
      <c r="B920" t="s">
        <v>2138</v>
      </c>
      <c r="E920" t="b">
        <v>1</v>
      </c>
    </row>
    <row r="921" spans="1:5" x14ac:dyDescent="0.25">
      <c r="A921" t="s">
        <v>2139</v>
      </c>
      <c r="B921" t="s">
        <v>2140</v>
      </c>
      <c r="E921" t="b">
        <v>1</v>
      </c>
    </row>
    <row r="922" spans="1:5" x14ac:dyDescent="0.25">
      <c r="A922" t="s">
        <v>2141</v>
      </c>
      <c r="B922" t="s">
        <v>2142</v>
      </c>
      <c r="E922" t="b">
        <v>1</v>
      </c>
    </row>
    <row r="923" spans="1:5" x14ac:dyDescent="0.25">
      <c r="A923" t="s">
        <v>2143</v>
      </c>
      <c r="B923" t="s">
        <v>2144</v>
      </c>
      <c r="E923" t="b">
        <v>1</v>
      </c>
    </row>
    <row r="924" spans="1:5" x14ac:dyDescent="0.25">
      <c r="A924" t="s">
        <v>2145</v>
      </c>
      <c r="B924" t="s">
        <v>2146</v>
      </c>
      <c r="E924" t="b">
        <v>1</v>
      </c>
    </row>
    <row r="925" spans="1:5" x14ac:dyDescent="0.25">
      <c r="A925" t="s">
        <v>2147</v>
      </c>
      <c r="B925" t="s">
        <v>2148</v>
      </c>
      <c r="E925" t="b">
        <v>1</v>
      </c>
    </row>
    <row r="926" spans="1:5" x14ac:dyDescent="0.25">
      <c r="A926" t="s">
        <v>2149</v>
      </c>
      <c r="B926" t="s">
        <v>2150</v>
      </c>
      <c r="E926" t="b">
        <v>1</v>
      </c>
    </row>
    <row r="927" spans="1:5" x14ac:dyDescent="0.25">
      <c r="A927" t="s">
        <v>2151</v>
      </c>
      <c r="B927" t="s">
        <v>2152</v>
      </c>
      <c r="E927" t="b">
        <v>1</v>
      </c>
    </row>
    <row r="928" spans="1:5" x14ac:dyDescent="0.25">
      <c r="A928" t="s">
        <v>2153</v>
      </c>
      <c r="B928" t="s">
        <v>2154</v>
      </c>
      <c r="E928" t="b">
        <v>1</v>
      </c>
    </row>
    <row r="929" spans="1:5" x14ac:dyDescent="0.25">
      <c r="A929" t="s">
        <v>2155</v>
      </c>
      <c r="B929" t="s">
        <v>2156</v>
      </c>
      <c r="E929" t="b">
        <v>1</v>
      </c>
    </row>
    <row r="930" spans="1:5" x14ac:dyDescent="0.25">
      <c r="A930" t="s">
        <v>2157</v>
      </c>
      <c r="B930" t="s">
        <v>2158</v>
      </c>
      <c r="E930" t="b">
        <v>1</v>
      </c>
    </row>
    <row r="931" spans="1:5" x14ac:dyDescent="0.25">
      <c r="A931" t="s">
        <v>2159</v>
      </c>
      <c r="B931" t="s">
        <v>2160</v>
      </c>
      <c r="E931" t="b">
        <v>1</v>
      </c>
    </row>
    <row r="932" spans="1:5" x14ac:dyDescent="0.25">
      <c r="A932" t="s">
        <v>2161</v>
      </c>
      <c r="B932" t="s">
        <v>2162</v>
      </c>
      <c r="E932" t="b">
        <v>1</v>
      </c>
    </row>
    <row r="933" spans="1:5" x14ac:dyDescent="0.25">
      <c r="A933" t="s">
        <v>2163</v>
      </c>
      <c r="B933" t="s">
        <v>2164</v>
      </c>
      <c r="E933" t="b">
        <v>1</v>
      </c>
    </row>
    <row r="934" spans="1:5" x14ac:dyDescent="0.25">
      <c r="A934" t="s">
        <v>2165</v>
      </c>
      <c r="B934" t="s">
        <v>2166</v>
      </c>
      <c r="E934" t="b">
        <v>1</v>
      </c>
    </row>
    <row r="935" spans="1:5" x14ac:dyDescent="0.25">
      <c r="A935" t="s">
        <v>2167</v>
      </c>
      <c r="B935" t="s">
        <v>2168</v>
      </c>
      <c r="E935" t="b">
        <v>1</v>
      </c>
    </row>
    <row r="936" spans="1:5" x14ac:dyDescent="0.25">
      <c r="A936" t="s">
        <v>2169</v>
      </c>
      <c r="B936" t="s">
        <v>2170</v>
      </c>
      <c r="E936" t="b">
        <v>1</v>
      </c>
    </row>
    <row r="937" spans="1:5" x14ac:dyDescent="0.25">
      <c r="A937" t="s">
        <v>2171</v>
      </c>
      <c r="B937" t="s">
        <v>2172</v>
      </c>
      <c r="E937" t="b">
        <v>1</v>
      </c>
    </row>
    <row r="938" spans="1:5" x14ac:dyDescent="0.25">
      <c r="A938" t="s">
        <v>2173</v>
      </c>
      <c r="B938" t="s">
        <v>2174</v>
      </c>
      <c r="E938" t="b">
        <v>1</v>
      </c>
    </row>
    <row r="939" spans="1:5" x14ac:dyDescent="0.25">
      <c r="A939" t="s">
        <v>2175</v>
      </c>
      <c r="B939" t="s">
        <v>2176</v>
      </c>
      <c r="E939" t="b">
        <v>1</v>
      </c>
    </row>
    <row r="940" spans="1:5" x14ac:dyDescent="0.25">
      <c r="A940" t="s">
        <v>2177</v>
      </c>
      <c r="B940" t="s">
        <v>2178</v>
      </c>
      <c r="E940" t="b">
        <v>1</v>
      </c>
    </row>
    <row r="941" spans="1:5" x14ac:dyDescent="0.25">
      <c r="A941" t="s">
        <v>2179</v>
      </c>
      <c r="B941" t="s">
        <v>2180</v>
      </c>
      <c r="E941" t="b">
        <v>1</v>
      </c>
    </row>
    <row r="942" spans="1:5" x14ac:dyDescent="0.25">
      <c r="A942" t="s">
        <v>2181</v>
      </c>
      <c r="B942" t="s">
        <v>2182</v>
      </c>
      <c r="E942" t="b">
        <v>1</v>
      </c>
    </row>
    <row r="943" spans="1:5" x14ac:dyDescent="0.25">
      <c r="A943" t="s">
        <v>2183</v>
      </c>
      <c r="B943" t="s">
        <v>2184</v>
      </c>
      <c r="E943" t="b">
        <v>1</v>
      </c>
    </row>
    <row r="944" spans="1:5" x14ac:dyDescent="0.25">
      <c r="A944" t="s">
        <v>2185</v>
      </c>
      <c r="B944" t="s">
        <v>2186</v>
      </c>
      <c r="E944" t="b">
        <v>1</v>
      </c>
    </row>
    <row r="945" spans="1:5" x14ac:dyDescent="0.25">
      <c r="A945" t="s">
        <v>2187</v>
      </c>
      <c r="B945" t="s">
        <v>2188</v>
      </c>
      <c r="E945" t="b">
        <v>1</v>
      </c>
    </row>
    <row r="946" spans="1:5" x14ac:dyDescent="0.25">
      <c r="A946" t="s">
        <v>2189</v>
      </c>
      <c r="B946" t="s">
        <v>2190</v>
      </c>
      <c r="E946" t="b">
        <v>1</v>
      </c>
    </row>
    <row r="947" spans="1:5" x14ac:dyDescent="0.25">
      <c r="A947" t="s">
        <v>2191</v>
      </c>
      <c r="B947" t="s">
        <v>2192</v>
      </c>
      <c r="E947" t="b">
        <v>1</v>
      </c>
    </row>
    <row r="948" spans="1:5" x14ac:dyDescent="0.25">
      <c r="A948" t="s">
        <v>2193</v>
      </c>
      <c r="B948" t="s">
        <v>2194</v>
      </c>
      <c r="E948" t="b">
        <v>1</v>
      </c>
    </row>
    <row r="949" spans="1:5" x14ac:dyDescent="0.25">
      <c r="A949" t="s">
        <v>2195</v>
      </c>
      <c r="B949" t="s">
        <v>2196</v>
      </c>
      <c r="E949" t="b">
        <v>1</v>
      </c>
    </row>
    <row r="950" spans="1:5" x14ac:dyDescent="0.25">
      <c r="A950" t="s">
        <v>2197</v>
      </c>
      <c r="B950" t="s">
        <v>2198</v>
      </c>
      <c r="E950" t="b">
        <v>1</v>
      </c>
    </row>
    <row r="951" spans="1:5" x14ac:dyDescent="0.25">
      <c r="A951" t="s">
        <v>2199</v>
      </c>
      <c r="B951" t="s">
        <v>2200</v>
      </c>
      <c r="E951" t="b">
        <v>1</v>
      </c>
    </row>
    <row r="952" spans="1:5" x14ac:dyDescent="0.25">
      <c r="A952" t="s">
        <v>2201</v>
      </c>
      <c r="B952" t="s">
        <v>2202</v>
      </c>
      <c r="E952" t="b">
        <v>1</v>
      </c>
    </row>
    <row r="953" spans="1:5" x14ac:dyDescent="0.25">
      <c r="A953" t="s">
        <v>2203</v>
      </c>
      <c r="B953" t="s">
        <v>2204</v>
      </c>
      <c r="E953" t="b">
        <v>1</v>
      </c>
    </row>
    <row r="954" spans="1:5" x14ac:dyDescent="0.25">
      <c r="A954" t="s">
        <v>2205</v>
      </c>
      <c r="B954" t="s">
        <v>2206</v>
      </c>
      <c r="E954" t="b">
        <v>1</v>
      </c>
    </row>
    <row r="955" spans="1:5" x14ac:dyDescent="0.25">
      <c r="A955" t="s">
        <v>2207</v>
      </c>
      <c r="B955" t="s">
        <v>2208</v>
      </c>
      <c r="E955" t="b">
        <v>1</v>
      </c>
    </row>
    <row r="956" spans="1:5" x14ac:dyDescent="0.25">
      <c r="A956" t="s">
        <v>2209</v>
      </c>
      <c r="B956" t="s">
        <v>2210</v>
      </c>
      <c r="E956" t="b">
        <v>1</v>
      </c>
    </row>
    <row r="957" spans="1:5" x14ac:dyDescent="0.25">
      <c r="A957" t="s">
        <v>2211</v>
      </c>
      <c r="B957" t="s">
        <v>2212</v>
      </c>
      <c r="E957" t="b">
        <v>1</v>
      </c>
    </row>
    <row r="958" spans="1:5" x14ac:dyDescent="0.25">
      <c r="A958" t="s">
        <v>2213</v>
      </c>
      <c r="B958" t="s">
        <v>2214</v>
      </c>
      <c r="E958" t="b">
        <v>1</v>
      </c>
    </row>
    <row r="959" spans="1:5" x14ac:dyDescent="0.25">
      <c r="A959" t="s">
        <v>2215</v>
      </c>
      <c r="B959" t="s">
        <v>2216</v>
      </c>
      <c r="E959" t="b">
        <v>1</v>
      </c>
    </row>
    <row r="960" spans="1:5" x14ac:dyDescent="0.25">
      <c r="A960" t="s">
        <v>2217</v>
      </c>
      <c r="B960" t="s">
        <v>2218</v>
      </c>
      <c r="E960" t="b">
        <v>1</v>
      </c>
    </row>
    <row r="961" spans="1:5" x14ac:dyDescent="0.25">
      <c r="A961" t="s">
        <v>2219</v>
      </c>
      <c r="B961" t="s">
        <v>2220</v>
      </c>
      <c r="E961" t="b">
        <v>1</v>
      </c>
    </row>
    <row r="962" spans="1:5" x14ac:dyDescent="0.25">
      <c r="A962" t="s">
        <v>2221</v>
      </c>
      <c r="B962" t="s">
        <v>2222</v>
      </c>
      <c r="E962" t="b">
        <v>1</v>
      </c>
    </row>
    <row r="963" spans="1:5" x14ac:dyDescent="0.25">
      <c r="A963" t="s">
        <v>2223</v>
      </c>
      <c r="B963" t="s">
        <v>2224</v>
      </c>
      <c r="E963" t="b">
        <v>1</v>
      </c>
    </row>
    <row r="964" spans="1:5" x14ac:dyDescent="0.25">
      <c r="A964" t="s">
        <v>2225</v>
      </c>
      <c r="B964" t="s">
        <v>2226</v>
      </c>
      <c r="E964" t="b">
        <v>1</v>
      </c>
    </row>
    <row r="965" spans="1:5" x14ac:dyDescent="0.25">
      <c r="A965" t="s">
        <v>2227</v>
      </c>
      <c r="B965" t="s">
        <v>2228</v>
      </c>
      <c r="E965" t="b">
        <v>1</v>
      </c>
    </row>
    <row r="966" spans="1:5" x14ac:dyDescent="0.25">
      <c r="A966" t="s">
        <v>2229</v>
      </c>
      <c r="B966" t="s">
        <v>2230</v>
      </c>
      <c r="E966" t="b">
        <v>1</v>
      </c>
    </row>
    <row r="967" spans="1:5" x14ac:dyDescent="0.25">
      <c r="A967" t="s">
        <v>2231</v>
      </c>
      <c r="B967" t="s">
        <v>2232</v>
      </c>
      <c r="E967" t="b">
        <v>1</v>
      </c>
    </row>
    <row r="968" spans="1:5" x14ac:dyDescent="0.25">
      <c r="A968" t="s">
        <v>2233</v>
      </c>
      <c r="B968" t="s">
        <v>2234</v>
      </c>
      <c r="E968" t="b">
        <v>1</v>
      </c>
    </row>
    <row r="969" spans="1:5" x14ac:dyDescent="0.25">
      <c r="A969" t="s">
        <v>2235</v>
      </c>
      <c r="B969" t="s">
        <v>2236</v>
      </c>
      <c r="E969" t="b">
        <v>1</v>
      </c>
    </row>
    <row r="970" spans="1:5" x14ac:dyDescent="0.25">
      <c r="A970" t="s">
        <v>2237</v>
      </c>
      <c r="B970" t="s">
        <v>2238</v>
      </c>
      <c r="E970" t="b">
        <v>1</v>
      </c>
    </row>
    <row r="971" spans="1:5" x14ac:dyDescent="0.25">
      <c r="A971" t="s">
        <v>2239</v>
      </c>
      <c r="B971" t="s">
        <v>2240</v>
      </c>
      <c r="E971" t="b">
        <v>1</v>
      </c>
    </row>
    <row r="972" spans="1:5" x14ac:dyDescent="0.25">
      <c r="A972" t="s">
        <v>2241</v>
      </c>
      <c r="B972" t="s">
        <v>2242</v>
      </c>
      <c r="E972" t="b">
        <v>1</v>
      </c>
    </row>
    <row r="973" spans="1:5" x14ac:dyDescent="0.25">
      <c r="A973" t="s">
        <v>2243</v>
      </c>
      <c r="B973" t="s">
        <v>2244</v>
      </c>
      <c r="E973" t="b">
        <v>1</v>
      </c>
    </row>
    <row r="974" spans="1:5" x14ac:dyDescent="0.25">
      <c r="A974" t="s">
        <v>2245</v>
      </c>
      <c r="B974" t="s">
        <v>2246</v>
      </c>
      <c r="E974" t="b">
        <v>1</v>
      </c>
    </row>
    <row r="975" spans="1:5" x14ac:dyDescent="0.25">
      <c r="A975" t="s">
        <v>2247</v>
      </c>
      <c r="B975" t="s">
        <v>2248</v>
      </c>
      <c r="E975" t="b">
        <v>1</v>
      </c>
    </row>
    <row r="976" spans="1:5" x14ac:dyDescent="0.25">
      <c r="A976" t="s">
        <v>2249</v>
      </c>
      <c r="B976" t="s">
        <v>2250</v>
      </c>
      <c r="E976" t="b">
        <v>1</v>
      </c>
    </row>
    <row r="977" spans="1:5" x14ac:dyDescent="0.25">
      <c r="A977" t="s">
        <v>2251</v>
      </c>
      <c r="B977" t="s">
        <v>2252</v>
      </c>
      <c r="E977" t="b">
        <v>1</v>
      </c>
    </row>
    <row r="978" spans="1:5" x14ac:dyDescent="0.25">
      <c r="A978" t="s">
        <v>2253</v>
      </c>
      <c r="B978" t="s">
        <v>2254</v>
      </c>
      <c r="E978" t="b">
        <v>1</v>
      </c>
    </row>
    <row r="979" spans="1:5" x14ac:dyDescent="0.25">
      <c r="A979" t="s">
        <v>2255</v>
      </c>
      <c r="B979" t="s">
        <v>2256</v>
      </c>
      <c r="E979" t="b">
        <v>1</v>
      </c>
    </row>
    <row r="980" spans="1:5" x14ac:dyDescent="0.25">
      <c r="A980" t="s">
        <v>2257</v>
      </c>
      <c r="B980" t="s">
        <v>2258</v>
      </c>
      <c r="E980" t="b">
        <v>1</v>
      </c>
    </row>
    <row r="981" spans="1:5" x14ac:dyDescent="0.25">
      <c r="A981" t="s">
        <v>2259</v>
      </c>
      <c r="B981" t="s">
        <v>2260</v>
      </c>
      <c r="E981" t="b">
        <v>1</v>
      </c>
    </row>
    <row r="982" spans="1:5" x14ac:dyDescent="0.25">
      <c r="A982" t="s">
        <v>2261</v>
      </c>
      <c r="B982" t="s">
        <v>2262</v>
      </c>
      <c r="E982" t="b">
        <v>1</v>
      </c>
    </row>
    <row r="983" spans="1:5" x14ac:dyDescent="0.25">
      <c r="A983" t="s">
        <v>2263</v>
      </c>
      <c r="B983" t="s">
        <v>2264</v>
      </c>
      <c r="E983" t="b">
        <v>1</v>
      </c>
    </row>
    <row r="984" spans="1:5" x14ac:dyDescent="0.25">
      <c r="A984" t="s">
        <v>2265</v>
      </c>
      <c r="B984" t="s">
        <v>2266</v>
      </c>
      <c r="E984" t="b">
        <v>1</v>
      </c>
    </row>
    <row r="985" spans="1:5" x14ac:dyDescent="0.25">
      <c r="A985" t="s">
        <v>2267</v>
      </c>
      <c r="B985" t="s">
        <v>2268</v>
      </c>
      <c r="E985" t="b">
        <v>1</v>
      </c>
    </row>
    <row r="986" spans="1:5" x14ac:dyDescent="0.25">
      <c r="A986" t="s">
        <v>2269</v>
      </c>
      <c r="B986" t="s">
        <v>2270</v>
      </c>
      <c r="E986" t="b">
        <v>1</v>
      </c>
    </row>
    <row r="987" spans="1:5" x14ac:dyDescent="0.25">
      <c r="A987" t="s">
        <v>2271</v>
      </c>
      <c r="B987" t="s">
        <v>2272</v>
      </c>
      <c r="E987" t="b">
        <v>1</v>
      </c>
    </row>
    <row r="988" spans="1:5" x14ac:dyDescent="0.25">
      <c r="A988" t="s">
        <v>2273</v>
      </c>
      <c r="B988" t="s">
        <v>2274</v>
      </c>
      <c r="E988" t="b">
        <v>1</v>
      </c>
    </row>
    <row r="989" spans="1:5" x14ac:dyDescent="0.25">
      <c r="A989" t="s">
        <v>2275</v>
      </c>
      <c r="B989" t="s">
        <v>2276</v>
      </c>
      <c r="E989" t="b">
        <v>1</v>
      </c>
    </row>
    <row r="990" spans="1:5" x14ac:dyDescent="0.25">
      <c r="A990" t="s">
        <v>2277</v>
      </c>
      <c r="B990" t="s">
        <v>2278</v>
      </c>
      <c r="E990" t="b">
        <v>1</v>
      </c>
    </row>
    <row r="991" spans="1:5" x14ac:dyDescent="0.25">
      <c r="A991" t="s">
        <v>2279</v>
      </c>
      <c r="B991" t="s">
        <v>2280</v>
      </c>
      <c r="E991" t="b">
        <v>1</v>
      </c>
    </row>
    <row r="992" spans="1:5" x14ac:dyDescent="0.25">
      <c r="A992" t="s">
        <v>2281</v>
      </c>
      <c r="B992" t="s">
        <v>2282</v>
      </c>
      <c r="E992" t="b">
        <v>1</v>
      </c>
    </row>
    <row r="993" spans="1:5" x14ac:dyDescent="0.25">
      <c r="A993" t="s">
        <v>2283</v>
      </c>
      <c r="B993" t="s">
        <v>2284</v>
      </c>
      <c r="E993" t="b">
        <v>1</v>
      </c>
    </row>
    <row r="994" spans="1:5" x14ac:dyDescent="0.25">
      <c r="A994" t="s">
        <v>2285</v>
      </c>
      <c r="B994" t="s">
        <v>2286</v>
      </c>
      <c r="E994" t="b">
        <v>1</v>
      </c>
    </row>
    <row r="995" spans="1:5" x14ac:dyDescent="0.25">
      <c r="A995" t="s">
        <v>2287</v>
      </c>
      <c r="B995" t="s">
        <v>2288</v>
      </c>
      <c r="E995" t="b">
        <v>1</v>
      </c>
    </row>
    <row r="996" spans="1:5" x14ac:dyDescent="0.25">
      <c r="A996" t="s">
        <v>2289</v>
      </c>
      <c r="B996" t="s">
        <v>2290</v>
      </c>
      <c r="E996" t="b">
        <v>1</v>
      </c>
    </row>
    <row r="997" spans="1:5" x14ac:dyDescent="0.25">
      <c r="A997" t="s">
        <v>2291</v>
      </c>
      <c r="B997" t="s">
        <v>2292</v>
      </c>
      <c r="E997" t="b">
        <v>1</v>
      </c>
    </row>
    <row r="998" spans="1:5" x14ac:dyDescent="0.25">
      <c r="A998" t="s">
        <v>2293</v>
      </c>
      <c r="B998" t="s">
        <v>2294</v>
      </c>
      <c r="E998" t="b">
        <v>1</v>
      </c>
    </row>
    <row r="999" spans="1:5" x14ac:dyDescent="0.25">
      <c r="A999" t="s">
        <v>2295</v>
      </c>
      <c r="B999" t="s">
        <v>2296</v>
      </c>
      <c r="E999" t="b">
        <v>1</v>
      </c>
    </row>
    <row r="1000" spans="1:5" x14ac:dyDescent="0.25">
      <c r="A1000" t="s">
        <v>2297</v>
      </c>
      <c r="B1000" t="s">
        <v>2298</v>
      </c>
      <c r="E1000" t="b">
        <v>1</v>
      </c>
    </row>
    <row r="1001" spans="1:5" x14ac:dyDescent="0.25">
      <c r="A1001" t="s">
        <v>2299</v>
      </c>
      <c r="B1001" t="s">
        <v>2300</v>
      </c>
      <c r="E1001" t="b">
        <v>1</v>
      </c>
    </row>
    <row r="1002" spans="1:5" x14ac:dyDescent="0.25">
      <c r="A1002" t="s">
        <v>2301</v>
      </c>
      <c r="B1002" t="s">
        <v>2302</v>
      </c>
      <c r="E1002" t="b">
        <v>1</v>
      </c>
    </row>
    <row r="1003" spans="1:5" x14ac:dyDescent="0.25">
      <c r="A1003" t="s">
        <v>2303</v>
      </c>
      <c r="B1003" t="s">
        <v>2304</v>
      </c>
      <c r="E1003" t="b">
        <v>1</v>
      </c>
    </row>
    <row r="1004" spans="1:5" x14ac:dyDescent="0.25">
      <c r="A1004" t="s">
        <v>2305</v>
      </c>
      <c r="B1004" t="s">
        <v>2306</v>
      </c>
      <c r="E1004" t="b">
        <v>1</v>
      </c>
    </row>
    <row r="1005" spans="1:5" x14ac:dyDescent="0.25">
      <c r="A1005" t="s">
        <v>2307</v>
      </c>
      <c r="B1005" t="s">
        <v>2308</v>
      </c>
      <c r="E1005" t="b">
        <v>1</v>
      </c>
    </row>
    <row r="1006" spans="1:5" x14ac:dyDescent="0.25">
      <c r="A1006" t="s">
        <v>2309</v>
      </c>
      <c r="B1006" t="s">
        <v>2310</v>
      </c>
      <c r="E1006" t="b">
        <v>1</v>
      </c>
    </row>
    <row r="1007" spans="1:5" x14ac:dyDescent="0.25">
      <c r="A1007" t="s">
        <v>2311</v>
      </c>
      <c r="B1007" t="s">
        <v>2312</v>
      </c>
      <c r="E1007" t="b">
        <v>1</v>
      </c>
    </row>
    <row r="1008" spans="1:5" x14ac:dyDescent="0.25">
      <c r="A1008" t="s">
        <v>2313</v>
      </c>
      <c r="B1008" t="s">
        <v>2314</v>
      </c>
      <c r="E1008" t="b">
        <v>1</v>
      </c>
    </row>
    <row r="1009" spans="1:5" x14ac:dyDescent="0.25">
      <c r="A1009" t="s">
        <v>2315</v>
      </c>
      <c r="B1009" t="s">
        <v>2316</v>
      </c>
      <c r="E1009" t="b">
        <v>1</v>
      </c>
    </row>
    <row r="1010" spans="1:5" x14ac:dyDescent="0.25">
      <c r="A1010" t="s">
        <v>2317</v>
      </c>
      <c r="B1010" t="s">
        <v>2318</v>
      </c>
      <c r="E1010" t="b">
        <v>1</v>
      </c>
    </row>
    <row r="1011" spans="1:5" x14ac:dyDescent="0.25">
      <c r="A1011" t="s">
        <v>2319</v>
      </c>
      <c r="B1011" t="s">
        <v>2320</v>
      </c>
      <c r="E1011" t="b">
        <v>1</v>
      </c>
    </row>
    <row r="1012" spans="1:5" x14ac:dyDescent="0.25">
      <c r="A1012" t="s">
        <v>2321</v>
      </c>
      <c r="B1012" t="s">
        <v>2322</v>
      </c>
      <c r="E1012" t="b">
        <v>1</v>
      </c>
    </row>
    <row r="1013" spans="1:5" x14ac:dyDescent="0.25">
      <c r="A1013" t="s">
        <v>2323</v>
      </c>
      <c r="B1013" t="s">
        <v>2324</v>
      </c>
      <c r="E1013" t="b">
        <v>1</v>
      </c>
    </row>
    <row r="1014" spans="1:5" x14ac:dyDescent="0.25">
      <c r="A1014" t="s">
        <v>2325</v>
      </c>
      <c r="B1014" t="s">
        <v>2326</v>
      </c>
      <c r="E1014" t="b">
        <v>1</v>
      </c>
    </row>
    <row r="1015" spans="1:5" x14ac:dyDescent="0.25">
      <c r="A1015" t="s">
        <v>2327</v>
      </c>
      <c r="B1015" t="s">
        <v>2328</v>
      </c>
      <c r="E1015" t="b">
        <v>1</v>
      </c>
    </row>
    <row r="1016" spans="1:5" x14ac:dyDescent="0.25">
      <c r="A1016" t="s">
        <v>2329</v>
      </c>
      <c r="B1016" t="s">
        <v>2330</v>
      </c>
      <c r="E1016" t="b">
        <v>1</v>
      </c>
    </row>
    <row r="1017" spans="1:5" x14ac:dyDescent="0.25">
      <c r="A1017" t="s">
        <v>2331</v>
      </c>
      <c r="B1017" t="s">
        <v>2332</v>
      </c>
      <c r="E1017" t="b">
        <v>1</v>
      </c>
    </row>
    <row r="1018" spans="1:5" x14ac:dyDescent="0.25">
      <c r="A1018" t="s">
        <v>2333</v>
      </c>
      <c r="B1018" t="s">
        <v>2334</v>
      </c>
      <c r="E1018" t="b">
        <v>1</v>
      </c>
    </row>
    <row r="1019" spans="1:5" x14ac:dyDescent="0.25">
      <c r="A1019" t="s">
        <v>2335</v>
      </c>
      <c r="B1019" t="s">
        <v>2336</v>
      </c>
      <c r="E1019" t="b">
        <v>1</v>
      </c>
    </row>
    <row r="1020" spans="1:5" x14ac:dyDescent="0.25">
      <c r="A1020" t="s">
        <v>2337</v>
      </c>
      <c r="B1020" t="s">
        <v>2338</v>
      </c>
      <c r="E1020" t="b">
        <v>1</v>
      </c>
    </row>
    <row r="1021" spans="1:5" x14ac:dyDescent="0.25">
      <c r="A1021" t="s">
        <v>2339</v>
      </c>
      <c r="B1021" t="s">
        <v>2340</v>
      </c>
      <c r="E1021" t="b">
        <v>1</v>
      </c>
    </row>
    <row r="1022" spans="1:5" x14ac:dyDescent="0.25">
      <c r="A1022" t="s">
        <v>2341</v>
      </c>
      <c r="B1022" t="s">
        <v>2342</v>
      </c>
      <c r="E1022" t="b">
        <v>1</v>
      </c>
    </row>
    <row r="1023" spans="1:5" x14ac:dyDescent="0.25">
      <c r="A1023" t="s">
        <v>2343</v>
      </c>
      <c r="B1023" t="s">
        <v>2344</v>
      </c>
      <c r="E1023" t="b">
        <v>1</v>
      </c>
    </row>
    <row r="1024" spans="1:5" x14ac:dyDescent="0.25">
      <c r="A1024" t="s">
        <v>2345</v>
      </c>
      <c r="B1024" t="s">
        <v>2346</v>
      </c>
      <c r="E1024" t="b">
        <v>1</v>
      </c>
    </row>
    <row r="1025" spans="1:5" x14ac:dyDescent="0.25">
      <c r="A1025" t="s">
        <v>2347</v>
      </c>
      <c r="B1025" t="s">
        <v>2348</v>
      </c>
      <c r="E1025" t="b">
        <v>1</v>
      </c>
    </row>
    <row r="1026" spans="1:5" x14ac:dyDescent="0.25">
      <c r="A1026" t="s">
        <v>2349</v>
      </c>
      <c r="B1026" t="s">
        <v>2350</v>
      </c>
      <c r="E1026" t="b">
        <v>1</v>
      </c>
    </row>
    <row r="1027" spans="1:5" x14ac:dyDescent="0.25">
      <c r="A1027" t="s">
        <v>2351</v>
      </c>
      <c r="B1027" t="s">
        <v>2352</v>
      </c>
      <c r="E1027" t="b">
        <v>1</v>
      </c>
    </row>
    <row r="1028" spans="1:5" x14ac:dyDescent="0.25">
      <c r="A1028" t="s">
        <v>2353</v>
      </c>
      <c r="B1028" t="s">
        <v>2354</v>
      </c>
      <c r="E1028" t="b">
        <v>1</v>
      </c>
    </row>
    <row r="1029" spans="1:5" x14ac:dyDescent="0.25">
      <c r="A1029" t="s">
        <v>2355</v>
      </c>
      <c r="B1029" t="s">
        <v>2356</v>
      </c>
      <c r="E1029" t="b">
        <v>1</v>
      </c>
    </row>
    <row r="1030" spans="1:5" x14ac:dyDescent="0.25">
      <c r="A1030" t="s">
        <v>2357</v>
      </c>
      <c r="B1030" t="s">
        <v>2358</v>
      </c>
      <c r="E1030" t="b">
        <v>1</v>
      </c>
    </row>
    <row r="1031" spans="1:5" x14ac:dyDescent="0.25">
      <c r="A1031" t="s">
        <v>2359</v>
      </c>
      <c r="B1031" t="s">
        <v>2360</v>
      </c>
      <c r="E1031" t="b">
        <v>1</v>
      </c>
    </row>
    <row r="1032" spans="1:5" x14ac:dyDescent="0.25">
      <c r="A1032" t="s">
        <v>2361</v>
      </c>
      <c r="B1032" t="s">
        <v>2362</v>
      </c>
      <c r="E1032" t="b">
        <v>1</v>
      </c>
    </row>
    <row r="1033" spans="1:5" x14ac:dyDescent="0.25">
      <c r="A1033" t="s">
        <v>2363</v>
      </c>
      <c r="B1033" t="s">
        <v>2364</v>
      </c>
      <c r="E1033" t="b">
        <v>1</v>
      </c>
    </row>
    <row r="1034" spans="1:5" x14ac:dyDescent="0.25">
      <c r="A1034" t="s">
        <v>2365</v>
      </c>
      <c r="B1034" t="s">
        <v>2366</v>
      </c>
      <c r="E1034" t="b">
        <v>1</v>
      </c>
    </row>
    <row r="1035" spans="1:5" x14ac:dyDescent="0.25">
      <c r="A1035" t="s">
        <v>2367</v>
      </c>
      <c r="B1035" t="s">
        <v>2368</v>
      </c>
      <c r="E1035" t="b">
        <v>1</v>
      </c>
    </row>
    <row r="1036" spans="1:5" x14ac:dyDescent="0.25">
      <c r="A1036" t="s">
        <v>2369</v>
      </c>
      <c r="B1036" t="s">
        <v>2370</v>
      </c>
      <c r="E1036" t="b">
        <v>1</v>
      </c>
    </row>
    <row r="1037" spans="1:5" x14ac:dyDescent="0.25">
      <c r="A1037" t="s">
        <v>2371</v>
      </c>
      <c r="B1037" t="s">
        <v>2372</v>
      </c>
      <c r="E1037" t="b">
        <v>1</v>
      </c>
    </row>
    <row r="1038" spans="1:5" x14ac:dyDescent="0.25">
      <c r="A1038" t="s">
        <v>2373</v>
      </c>
      <c r="B1038" t="s">
        <v>2374</v>
      </c>
      <c r="E1038" t="b">
        <v>1</v>
      </c>
    </row>
    <row r="1039" spans="1:5" x14ac:dyDescent="0.25">
      <c r="A1039" t="s">
        <v>2375</v>
      </c>
      <c r="B1039" t="s">
        <v>2376</v>
      </c>
      <c r="E1039" t="b">
        <v>1</v>
      </c>
    </row>
    <row r="1040" spans="1:5" x14ac:dyDescent="0.25">
      <c r="A1040" t="s">
        <v>2377</v>
      </c>
      <c r="B1040" t="s">
        <v>2378</v>
      </c>
      <c r="E1040" t="b">
        <v>1</v>
      </c>
    </row>
    <row r="1041" spans="1:5" x14ac:dyDescent="0.25">
      <c r="A1041" t="s">
        <v>2379</v>
      </c>
      <c r="B1041" t="s">
        <v>2380</v>
      </c>
      <c r="E1041" t="b">
        <v>1</v>
      </c>
    </row>
    <row r="1042" spans="1:5" x14ac:dyDescent="0.25">
      <c r="A1042" t="s">
        <v>2381</v>
      </c>
      <c r="B1042" t="s">
        <v>2382</v>
      </c>
      <c r="E1042" t="b">
        <v>1</v>
      </c>
    </row>
    <row r="1043" spans="1:5" x14ac:dyDescent="0.25">
      <c r="A1043" t="s">
        <v>2383</v>
      </c>
      <c r="B1043" t="s">
        <v>2384</v>
      </c>
      <c r="E1043" t="b">
        <v>1</v>
      </c>
    </row>
    <row r="1044" spans="1:5" x14ac:dyDescent="0.25">
      <c r="A1044" t="s">
        <v>2385</v>
      </c>
      <c r="B1044" t="s">
        <v>2386</v>
      </c>
      <c r="E1044" t="b">
        <v>1</v>
      </c>
    </row>
    <row r="1045" spans="1:5" x14ac:dyDescent="0.25">
      <c r="A1045" t="s">
        <v>2387</v>
      </c>
      <c r="B1045" t="s">
        <v>2388</v>
      </c>
      <c r="E1045" t="b">
        <v>1</v>
      </c>
    </row>
    <row r="1046" spans="1:5" x14ac:dyDescent="0.25">
      <c r="A1046" t="s">
        <v>2389</v>
      </c>
      <c r="B1046" t="s">
        <v>2390</v>
      </c>
      <c r="E1046" t="b">
        <v>1</v>
      </c>
    </row>
    <row r="1047" spans="1:5" x14ac:dyDescent="0.25">
      <c r="A1047" t="s">
        <v>2391</v>
      </c>
      <c r="B1047" t="s">
        <v>2392</v>
      </c>
      <c r="E1047" t="b">
        <v>1</v>
      </c>
    </row>
    <row r="1048" spans="1:5" x14ac:dyDescent="0.25">
      <c r="A1048" t="s">
        <v>2393</v>
      </c>
      <c r="B1048" t="s">
        <v>2394</v>
      </c>
      <c r="E1048" t="b">
        <v>1</v>
      </c>
    </row>
    <row r="1049" spans="1:5" x14ac:dyDescent="0.25">
      <c r="A1049" t="s">
        <v>2395</v>
      </c>
      <c r="B1049" t="s">
        <v>2396</v>
      </c>
      <c r="E1049" t="b">
        <v>1</v>
      </c>
    </row>
    <row r="1050" spans="1:5" x14ac:dyDescent="0.25">
      <c r="A1050" t="s">
        <v>2397</v>
      </c>
      <c r="B1050" t="s">
        <v>2398</v>
      </c>
      <c r="E1050" t="b">
        <v>1</v>
      </c>
    </row>
    <row r="1051" spans="1:5" x14ac:dyDescent="0.25">
      <c r="A1051" t="s">
        <v>2399</v>
      </c>
      <c r="B1051" t="s">
        <v>2400</v>
      </c>
      <c r="E1051" t="b">
        <v>1</v>
      </c>
    </row>
    <row r="1052" spans="1:5" x14ac:dyDescent="0.25">
      <c r="A1052" t="s">
        <v>2401</v>
      </c>
      <c r="B1052" t="s">
        <v>2402</v>
      </c>
      <c r="E1052" t="b">
        <v>1</v>
      </c>
    </row>
    <row r="1053" spans="1:5" x14ac:dyDescent="0.25">
      <c r="A1053" t="s">
        <v>2403</v>
      </c>
      <c r="B1053" t="s">
        <v>2404</v>
      </c>
      <c r="E1053" t="b">
        <v>1</v>
      </c>
    </row>
    <row r="1054" spans="1:5" x14ac:dyDescent="0.25">
      <c r="A1054" t="s">
        <v>2405</v>
      </c>
      <c r="B1054" t="s">
        <v>2406</v>
      </c>
      <c r="E1054" t="b">
        <v>1</v>
      </c>
    </row>
    <row r="1055" spans="1:5" x14ac:dyDescent="0.25">
      <c r="A1055" t="s">
        <v>2407</v>
      </c>
      <c r="B1055" t="s">
        <v>2408</v>
      </c>
      <c r="E1055" t="b">
        <v>1</v>
      </c>
    </row>
    <row r="1056" spans="1:5" x14ac:dyDescent="0.25">
      <c r="A1056" t="s">
        <v>2409</v>
      </c>
      <c r="B1056" t="s">
        <v>2410</v>
      </c>
      <c r="E1056" t="b">
        <v>1</v>
      </c>
    </row>
    <row r="1057" spans="1:5" x14ac:dyDescent="0.25">
      <c r="A1057" t="s">
        <v>2411</v>
      </c>
      <c r="B1057" t="s">
        <v>2412</v>
      </c>
      <c r="E1057" t="b">
        <v>1</v>
      </c>
    </row>
    <row r="1058" spans="1:5" x14ac:dyDescent="0.25">
      <c r="A1058" t="s">
        <v>2413</v>
      </c>
      <c r="B1058" t="s">
        <v>2414</v>
      </c>
      <c r="E1058" t="b">
        <v>1</v>
      </c>
    </row>
    <row r="1059" spans="1:5" x14ac:dyDescent="0.25">
      <c r="A1059" t="s">
        <v>2415</v>
      </c>
      <c r="B1059" t="s">
        <v>2416</v>
      </c>
      <c r="E1059" t="b">
        <v>1</v>
      </c>
    </row>
    <row r="1060" spans="1:5" x14ac:dyDescent="0.25">
      <c r="A1060" t="s">
        <v>2417</v>
      </c>
      <c r="B1060" t="s">
        <v>2418</v>
      </c>
      <c r="E1060" t="b">
        <v>1</v>
      </c>
    </row>
    <row r="1061" spans="1:5" x14ac:dyDescent="0.25">
      <c r="A1061" t="s">
        <v>2419</v>
      </c>
      <c r="B1061" t="s">
        <v>2420</v>
      </c>
      <c r="E1061" t="b">
        <v>1</v>
      </c>
    </row>
    <row r="1062" spans="1:5" x14ac:dyDescent="0.25">
      <c r="A1062" t="s">
        <v>2421</v>
      </c>
      <c r="B1062" t="s">
        <v>2422</v>
      </c>
      <c r="E1062" t="b">
        <v>1</v>
      </c>
    </row>
    <row r="1063" spans="1:5" x14ac:dyDescent="0.25">
      <c r="A1063" t="s">
        <v>2423</v>
      </c>
      <c r="B1063" t="s">
        <v>2424</v>
      </c>
      <c r="E1063" t="b">
        <v>1</v>
      </c>
    </row>
    <row r="1064" spans="1:5" x14ac:dyDescent="0.25">
      <c r="A1064" t="s">
        <v>2425</v>
      </c>
      <c r="B1064" t="s">
        <v>2426</v>
      </c>
      <c r="E1064" t="b">
        <v>1</v>
      </c>
    </row>
    <row r="1065" spans="1:5" x14ac:dyDescent="0.25">
      <c r="A1065" t="s">
        <v>2427</v>
      </c>
      <c r="B1065" t="s">
        <v>2428</v>
      </c>
      <c r="E1065" t="b">
        <v>1</v>
      </c>
    </row>
    <row r="1066" spans="1:5" x14ac:dyDescent="0.25">
      <c r="A1066" t="s">
        <v>2429</v>
      </c>
      <c r="B1066" t="s">
        <v>2430</v>
      </c>
      <c r="E1066" t="b">
        <v>1</v>
      </c>
    </row>
    <row r="1067" spans="1:5" x14ac:dyDescent="0.25">
      <c r="A1067" t="s">
        <v>2431</v>
      </c>
      <c r="B1067" t="s">
        <v>2432</v>
      </c>
      <c r="E1067" t="b">
        <v>1</v>
      </c>
    </row>
    <row r="1068" spans="1:5" x14ac:dyDescent="0.25">
      <c r="A1068" t="s">
        <v>2433</v>
      </c>
      <c r="B1068" t="s">
        <v>2434</v>
      </c>
      <c r="E1068" t="b">
        <v>1</v>
      </c>
    </row>
    <row r="1069" spans="1:5" x14ac:dyDescent="0.25">
      <c r="A1069" t="s">
        <v>2435</v>
      </c>
      <c r="B1069" t="s">
        <v>2436</v>
      </c>
      <c r="E1069" t="b">
        <v>1</v>
      </c>
    </row>
    <row r="1070" spans="1:5" x14ac:dyDescent="0.25">
      <c r="A1070" t="s">
        <v>2437</v>
      </c>
      <c r="B1070" t="s">
        <v>2438</v>
      </c>
      <c r="E1070" t="b">
        <v>1</v>
      </c>
    </row>
    <row r="1071" spans="1:5" x14ac:dyDescent="0.25">
      <c r="A1071" t="s">
        <v>2439</v>
      </c>
      <c r="B1071" t="s">
        <v>2440</v>
      </c>
      <c r="E1071" t="b">
        <v>1</v>
      </c>
    </row>
    <row r="1072" spans="1:5" x14ac:dyDescent="0.25">
      <c r="A1072" t="s">
        <v>2441</v>
      </c>
      <c r="B1072" t="s">
        <v>2442</v>
      </c>
      <c r="E1072" t="b">
        <v>1</v>
      </c>
    </row>
    <row r="1073" spans="1:5" x14ac:dyDescent="0.25">
      <c r="A1073" t="s">
        <v>2443</v>
      </c>
      <c r="B1073" t="s">
        <v>2444</v>
      </c>
      <c r="E1073" t="b">
        <v>1</v>
      </c>
    </row>
    <row r="1074" spans="1:5" x14ac:dyDescent="0.25">
      <c r="A1074" t="s">
        <v>2445</v>
      </c>
      <c r="B1074" t="s">
        <v>2446</v>
      </c>
      <c r="E1074" t="b">
        <v>1</v>
      </c>
    </row>
    <row r="1075" spans="1:5" x14ac:dyDescent="0.25">
      <c r="A1075" t="s">
        <v>2447</v>
      </c>
      <c r="B1075" t="s">
        <v>2448</v>
      </c>
      <c r="E1075" t="b">
        <v>1</v>
      </c>
    </row>
    <row r="1076" spans="1:5" x14ac:dyDescent="0.25">
      <c r="A1076" t="s">
        <v>2449</v>
      </c>
      <c r="B1076" t="s">
        <v>2450</v>
      </c>
      <c r="E1076" t="b">
        <v>1</v>
      </c>
    </row>
    <row r="1077" spans="1:5" x14ac:dyDescent="0.25">
      <c r="A1077" t="s">
        <v>2451</v>
      </c>
      <c r="B1077" t="s">
        <v>2452</v>
      </c>
      <c r="E1077" t="b">
        <v>1</v>
      </c>
    </row>
    <row r="1078" spans="1:5" x14ac:dyDescent="0.25">
      <c r="A1078" t="s">
        <v>2453</v>
      </c>
      <c r="B1078" t="s">
        <v>2454</v>
      </c>
      <c r="E1078" t="b">
        <v>1</v>
      </c>
    </row>
    <row r="1079" spans="1:5" x14ac:dyDescent="0.25">
      <c r="A1079" t="s">
        <v>2455</v>
      </c>
      <c r="B1079" t="s">
        <v>2456</v>
      </c>
      <c r="E1079" t="b">
        <v>1</v>
      </c>
    </row>
    <row r="1080" spans="1:5" x14ac:dyDescent="0.25">
      <c r="A1080" t="s">
        <v>2457</v>
      </c>
      <c r="B1080" t="s">
        <v>2458</v>
      </c>
      <c r="E1080" t="b">
        <v>1</v>
      </c>
    </row>
    <row r="1081" spans="1:5" x14ac:dyDescent="0.25">
      <c r="A1081" t="s">
        <v>2459</v>
      </c>
      <c r="B1081" t="s">
        <v>2460</v>
      </c>
      <c r="E1081" t="b">
        <v>1</v>
      </c>
    </row>
    <row r="1082" spans="1:5" x14ac:dyDescent="0.25">
      <c r="A1082" t="s">
        <v>2461</v>
      </c>
      <c r="B1082" t="s">
        <v>2462</v>
      </c>
      <c r="E1082" t="b">
        <v>1</v>
      </c>
    </row>
    <row r="1083" spans="1:5" x14ac:dyDescent="0.25">
      <c r="A1083" t="s">
        <v>2463</v>
      </c>
      <c r="B1083" t="s">
        <v>2464</v>
      </c>
      <c r="E1083" t="b">
        <v>1</v>
      </c>
    </row>
    <row r="1084" spans="1:5" x14ac:dyDescent="0.25">
      <c r="A1084" t="s">
        <v>2465</v>
      </c>
      <c r="B1084" t="s">
        <v>2466</v>
      </c>
      <c r="E1084" t="b">
        <v>1</v>
      </c>
    </row>
    <row r="1085" spans="1:5" x14ac:dyDescent="0.25">
      <c r="A1085" t="s">
        <v>2467</v>
      </c>
      <c r="B1085" t="s">
        <v>2468</v>
      </c>
      <c r="E1085" t="b">
        <v>1</v>
      </c>
    </row>
    <row r="1086" spans="1:5" x14ac:dyDescent="0.25">
      <c r="A1086" t="s">
        <v>2469</v>
      </c>
      <c r="B1086" t="s">
        <v>2470</v>
      </c>
      <c r="E1086" t="b">
        <v>1</v>
      </c>
    </row>
    <row r="1087" spans="1:5" x14ac:dyDescent="0.25">
      <c r="A1087" t="s">
        <v>2471</v>
      </c>
      <c r="B1087" t="s">
        <v>2472</v>
      </c>
      <c r="E1087" t="b">
        <v>1</v>
      </c>
    </row>
    <row r="1088" spans="1:5" x14ac:dyDescent="0.25">
      <c r="A1088" t="s">
        <v>2473</v>
      </c>
      <c r="B1088" t="s">
        <v>2474</v>
      </c>
      <c r="E1088" t="b">
        <v>1</v>
      </c>
    </row>
    <row r="1089" spans="1:5" x14ac:dyDescent="0.25">
      <c r="A1089" t="s">
        <v>2475</v>
      </c>
      <c r="B1089" t="s">
        <v>2476</v>
      </c>
      <c r="E1089" t="b">
        <v>1</v>
      </c>
    </row>
    <row r="1090" spans="1:5" x14ac:dyDescent="0.25">
      <c r="A1090" t="s">
        <v>2477</v>
      </c>
      <c r="B1090" t="s">
        <v>2478</v>
      </c>
      <c r="E1090" t="b">
        <v>1</v>
      </c>
    </row>
    <row r="1091" spans="1:5" x14ac:dyDescent="0.25">
      <c r="A1091" t="s">
        <v>2479</v>
      </c>
      <c r="B1091" t="s">
        <v>2480</v>
      </c>
      <c r="E1091" t="b">
        <v>1</v>
      </c>
    </row>
    <row r="1092" spans="1:5" x14ac:dyDescent="0.25">
      <c r="A1092" t="s">
        <v>2481</v>
      </c>
      <c r="B1092" t="s">
        <v>2482</v>
      </c>
      <c r="E1092" t="b">
        <v>1</v>
      </c>
    </row>
    <row r="1093" spans="1:5" x14ac:dyDescent="0.25">
      <c r="A1093" t="s">
        <v>2483</v>
      </c>
      <c r="B1093" t="s">
        <v>2484</v>
      </c>
      <c r="E1093" t="b">
        <v>1</v>
      </c>
    </row>
    <row r="1094" spans="1:5" x14ac:dyDescent="0.25">
      <c r="A1094" t="s">
        <v>2485</v>
      </c>
      <c r="B1094" t="s">
        <v>2486</v>
      </c>
      <c r="E1094" t="b">
        <v>1</v>
      </c>
    </row>
    <row r="1095" spans="1:5" x14ac:dyDescent="0.25">
      <c r="A1095" t="s">
        <v>2487</v>
      </c>
      <c r="B1095" t="s">
        <v>2488</v>
      </c>
      <c r="E1095" t="b">
        <v>1</v>
      </c>
    </row>
    <row r="1096" spans="1:5" x14ac:dyDescent="0.25">
      <c r="A1096" t="s">
        <v>2489</v>
      </c>
      <c r="B1096" t="s">
        <v>2490</v>
      </c>
      <c r="E1096" t="b">
        <v>1</v>
      </c>
    </row>
    <row r="1097" spans="1:5" x14ac:dyDescent="0.25">
      <c r="A1097" t="s">
        <v>2491</v>
      </c>
      <c r="B1097" t="s">
        <v>2492</v>
      </c>
      <c r="E1097" t="b">
        <v>1</v>
      </c>
    </row>
    <row r="1098" spans="1:5" x14ac:dyDescent="0.25">
      <c r="A1098" t="s">
        <v>2493</v>
      </c>
      <c r="B1098" t="s">
        <v>2494</v>
      </c>
      <c r="E1098" t="b">
        <v>1</v>
      </c>
    </row>
    <row r="1099" spans="1:5" x14ac:dyDescent="0.25">
      <c r="A1099" t="s">
        <v>2495</v>
      </c>
      <c r="B1099" t="s">
        <v>2496</v>
      </c>
      <c r="E1099" t="b">
        <v>1</v>
      </c>
    </row>
    <row r="1100" spans="1:5" x14ac:dyDescent="0.25">
      <c r="A1100" t="s">
        <v>2497</v>
      </c>
      <c r="B1100" t="s">
        <v>2498</v>
      </c>
      <c r="E1100" t="b">
        <v>1</v>
      </c>
    </row>
    <row r="1101" spans="1:5" x14ac:dyDescent="0.25">
      <c r="A1101" t="s">
        <v>2499</v>
      </c>
      <c r="B1101" t="s">
        <v>2500</v>
      </c>
      <c r="E1101" t="b">
        <v>1</v>
      </c>
    </row>
    <row r="1102" spans="1:5" x14ac:dyDescent="0.25">
      <c r="A1102" t="s">
        <v>2501</v>
      </c>
      <c r="B1102" t="s">
        <v>2502</v>
      </c>
      <c r="E1102" t="b">
        <v>1</v>
      </c>
    </row>
    <row r="1103" spans="1:5" x14ac:dyDescent="0.25">
      <c r="A1103" t="s">
        <v>2503</v>
      </c>
      <c r="B1103" t="s">
        <v>2504</v>
      </c>
      <c r="E1103" t="b">
        <v>1</v>
      </c>
    </row>
    <row r="1104" spans="1:5" x14ac:dyDescent="0.25">
      <c r="A1104" t="s">
        <v>2505</v>
      </c>
      <c r="B1104" t="s">
        <v>2506</v>
      </c>
      <c r="E1104" t="b">
        <v>1</v>
      </c>
    </row>
    <row r="1105" spans="1:5" x14ac:dyDescent="0.25">
      <c r="A1105" t="s">
        <v>2507</v>
      </c>
      <c r="B1105" t="s">
        <v>2508</v>
      </c>
      <c r="E1105" t="b">
        <v>1</v>
      </c>
    </row>
    <row r="1106" spans="1:5" x14ac:dyDescent="0.25">
      <c r="A1106" t="s">
        <v>2509</v>
      </c>
      <c r="B1106" t="s">
        <v>2510</v>
      </c>
      <c r="E1106" t="b">
        <v>1</v>
      </c>
    </row>
    <row r="1107" spans="1:5" x14ac:dyDescent="0.25">
      <c r="A1107" t="s">
        <v>2511</v>
      </c>
      <c r="B1107" t="s">
        <v>2512</v>
      </c>
      <c r="E1107" t="b">
        <v>1</v>
      </c>
    </row>
    <row r="1108" spans="1:5" x14ac:dyDescent="0.25">
      <c r="A1108" t="s">
        <v>2513</v>
      </c>
      <c r="B1108" t="s">
        <v>2514</v>
      </c>
      <c r="E1108" t="b">
        <v>1</v>
      </c>
    </row>
    <row r="1109" spans="1:5" x14ac:dyDescent="0.25">
      <c r="A1109" t="s">
        <v>2515</v>
      </c>
      <c r="B1109" t="s">
        <v>2516</v>
      </c>
      <c r="E1109" t="b">
        <v>1</v>
      </c>
    </row>
    <row r="1110" spans="1:5" x14ac:dyDescent="0.25">
      <c r="A1110" t="s">
        <v>2517</v>
      </c>
      <c r="B1110" t="s">
        <v>2518</v>
      </c>
      <c r="E1110" t="b">
        <v>1</v>
      </c>
    </row>
    <row r="1111" spans="1:5" x14ac:dyDescent="0.25">
      <c r="A1111" t="s">
        <v>2519</v>
      </c>
      <c r="B1111" t="s">
        <v>2520</v>
      </c>
      <c r="E1111" t="b">
        <v>1</v>
      </c>
    </row>
    <row r="1112" spans="1:5" x14ac:dyDescent="0.25">
      <c r="A1112" t="s">
        <v>2521</v>
      </c>
      <c r="B1112" t="s">
        <v>2522</v>
      </c>
      <c r="E1112" t="b">
        <v>1</v>
      </c>
    </row>
    <row r="1113" spans="1:5" x14ac:dyDescent="0.25">
      <c r="A1113" t="s">
        <v>2523</v>
      </c>
      <c r="B1113" t="s">
        <v>2524</v>
      </c>
      <c r="E1113" t="b">
        <v>1</v>
      </c>
    </row>
    <row r="1114" spans="1:5" x14ac:dyDescent="0.25">
      <c r="A1114" t="s">
        <v>2525</v>
      </c>
      <c r="B1114" t="s">
        <v>2526</v>
      </c>
      <c r="E1114" t="b">
        <v>1</v>
      </c>
    </row>
    <row r="1115" spans="1:5" x14ac:dyDescent="0.25">
      <c r="A1115" t="s">
        <v>2527</v>
      </c>
      <c r="B1115" t="s">
        <v>2528</v>
      </c>
      <c r="E1115" t="b">
        <v>1</v>
      </c>
    </row>
    <row r="1116" spans="1:5" x14ac:dyDescent="0.25">
      <c r="A1116" t="s">
        <v>2529</v>
      </c>
      <c r="B1116" t="s">
        <v>2530</v>
      </c>
      <c r="E1116" t="b">
        <v>1</v>
      </c>
    </row>
    <row r="1117" spans="1:5" x14ac:dyDescent="0.25">
      <c r="A1117" t="s">
        <v>2531</v>
      </c>
      <c r="B1117" t="s">
        <v>2532</v>
      </c>
      <c r="E1117" t="b">
        <v>1</v>
      </c>
    </row>
    <row r="1118" spans="1:5" x14ac:dyDescent="0.25">
      <c r="A1118" t="s">
        <v>2533</v>
      </c>
      <c r="B1118" t="s">
        <v>2534</v>
      </c>
      <c r="E1118" t="b">
        <v>1</v>
      </c>
    </row>
    <row r="1119" spans="1:5" x14ac:dyDescent="0.25">
      <c r="A1119" t="s">
        <v>2535</v>
      </c>
      <c r="B1119" t="s">
        <v>2536</v>
      </c>
      <c r="E1119" t="b">
        <v>1</v>
      </c>
    </row>
    <row r="1120" spans="1:5" x14ac:dyDescent="0.25">
      <c r="A1120" t="s">
        <v>2537</v>
      </c>
      <c r="B1120" t="s">
        <v>2538</v>
      </c>
      <c r="E1120" t="b">
        <v>1</v>
      </c>
    </row>
    <row r="1121" spans="1:5" x14ac:dyDescent="0.25">
      <c r="A1121" t="s">
        <v>2539</v>
      </c>
      <c r="B1121" t="s">
        <v>2540</v>
      </c>
      <c r="E1121" t="b">
        <v>1</v>
      </c>
    </row>
    <row r="1122" spans="1:5" x14ac:dyDescent="0.25">
      <c r="A1122" t="s">
        <v>2541</v>
      </c>
      <c r="B1122" t="s">
        <v>2542</v>
      </c>
      <c r="E1122" t="b">
        <v>1</v>
      </c>
    </row>
    <row r="1123" spans="1:5" x14ac:dyDescent="0.25">
      <c r="A1123" t="s">
        <v>2543</v>
      </c>
      <c r="B1123" t="s">
        <v>2544</v>
      </c>
      <c r="E1123" t="b">
        <v>1</v>
      </c>
    </row>
    <row r="1124" spans="1:5" x14ac:dyDescent="0.25">
      <c r="A1124" t="s">
        <v>2545</v>
      </c>
      <c r="B1124" t="s">
        <v>2546</v>
      </c>
      <c r="E1124" t="b">
        <v>1</v>
      </c>
    </row>
    <row r="1125" spans="1:5" x14ac:dyDescent="0.25">
      <c r="A1125" t="s">
        <v>2547</v>
      </c>
      <c r="B1125" t="s">
        <v>2548</v>
      </c>
      <c r="E1125" t="b">
        <v>1</v>
      </c>
    </row>
    <row r="1126" spans="1:5" x14ac:dyDescent="0.25">
      <c r="A1126" t="s">
        <v>2549</v>
      </c>
      <c r="B1126" t="s">
        <v>2550</v>
      </c>
      <c r="E1126" t="b">
        <v>1</v>
      </c>
    </row>
    <row r="1127" spans="1:5" x14ac:dyDescent="0.25">
      <c r="A1127" t="s">
        <v>2551</v>
      </c>
      <c r="B1127" t="s">
        <v>2552</v>
      </c>
      <c r="E1127" t="b">
        <v>1</v>
      </c>
    </row>
    <row r="1128" spans="1:5" x14ac:dyDescent="0.25">
      <c r="A1128" t="s">
        <v>2553</v>
      </c>
      <c r="B1128" t="s">
        <v>2554</v>
      </c>
      <c r="E1128" t="b">
        <v>1</v>
      </c>
    </row>
    <row r="1129" spans="1:5" x14ac:dyDescent="0.25">
      <c r="A1129" t="s">
        <v>2555</v>
      </c>
      <c r="B1129" t="s">
        <v>2556</v>
      </c>
      <c r="E1129" t="b">
        <v>1</v>
      </c>
    </row>
    <row r="1130" spans="1:5" x14ac:dyDescent="0.25">
      <c r="A1130" t="s">
        <v>2557</v>
      </c>
      <c r="B1130" t="s">
        <v>2558</v>
      </c>
      <c r="E1130" t="b">
        <v>1</v>
      </c>
    </row>
    <row r="1131" spans="1:5" x14ac:dyDescent="0.25">
      <c r="A1131" t="s">
        <v>2559</v>
      </c>
      <c r="B1131" t="s">
        <v>2560</v>
      </c>
      <c r="E1131" t="b">
        <v>1</v>
      </c>
    </row>
    <row r="1132" spans="1:5" x14ac:dyDescent="0.25">
      <c r="A1132" t="s">
        <v>2561</v>
      </c>
      <c r="B1132" t="s">
        <v>2562</v>
      </c>
      <c r="E1132" t="b">
        <v>1</v>
      </c>
    </row>
    <row r="1133" spans="1:5" x14ac:dyDescent="0.25">
      <c r="A1133" t="s">
        <v>2563</v>
      </c>
      <c r="B1133" t="s">
        <v>2564</v>
      </c>
      <c r="E1133" t="b">
        <v>1</v>
      </c>
    </row>
    <row r="1134" spans="1:5" x14ac:dyDescent="0.25">
      <c r="A1134" t="s">
        <v>2565</v>
      </c>
      <c r="B1134" t="s">
        <v>2566</v>
      </c>
      <c r="E1134" t="b">
        <v>1</v>
      </c>
    </row>
    <row r="1135" spans="1:5" x14ac:dyDescent="0.25">
      <c r="A1135" t="s">
        <v>2567</v>
      </c>
      <c r="B1135" t="s">
        <v>2568</v>
      </c>
      <c r="E1135" t="b">
        <v>1</v>
      </c>
    </row>
    <row r="1136" spans="1:5" x14ac:dyDescent="0.25">
      <c r="A1136" t="s">
        <v>2569</v>
      </c>
      <c r="B1136" t="s">
        <v>2570</v>
      </c>
      <c r="E1136" t="b">
        <v>1</v>
      </c>
    </row>
    <row r="1137" spans="1:5" x14ac:dyDescent="0.25">
      <c r="A1137" t="s">
        <v>2571</v>
      </c>
      <c r="B1137" t="s">
        <v>2572</v>
      </c>
      <c r="E1137" t="b">
        <v>1</v>
      </c>
    </row>
    <row r="1138" spans="1:5" x14ac:dyDescent="0.25">
      <c r="A1138" t="s">
        <v>2573</v>
      </c>
      <c r="B1138" t="s">
        <v>2574</v>
      </c>
      <c r="E1138" t="b">
        <v>1</v>
      </c>
    </row>
    <row r="1139" spans="1:5" x14ac:dyDescent="0.25">
      <c r="A1139" t="s">
        <v>2575</v>
      </c>
      <c r="B1139" t="s">
        <v>2576</v>
      </c>
      <c r="E1139" t="b">
        <v>1</v>
      </c>
    </row>
    <row r="1140" spans="1:5" x14ac:dyDescent="0.25">
      <c r="A1140" t="s">
        <v>2577</v>
      </c>
      <c r="B1140" t="s">
        <v>2578</v>
      </c>
      <c r="E1140" t="b">
        <v>1</v>
      </c>
    </row>
    <row r="1141" spans="1:5" x14ac:dyDescent="0.25">
      <c r="A1141" t="s">
        <v>2579</v>
      </c>
      <c r="B1141" t="s">
        <v>2580</v>
      </c>
      <c r="E1141" t="b">
        <v>1</v>
      </c>
    </row>
    <row r="1142" spans="1:5" x14ac:dyDescent="0.25">
      <c r="A1142" t="s">
        <v>2581</v>
      </c>
      <c r="B1142" t="s">
        <v>2582</v>
      </c>
      <c r="E1142" t="b">
        <v>1</v>
      </c>
    </row>
    <row r="1143" spans="1:5" x14ac:dyDescent="0.25">
      <c r="A1143" t="s">
        <v>2583</v>
      </c>
      <c r="B1143" t="s">
        <v>2584</v>
      </c>
      <c r="E1143" t="b">
        <v>1</v>
      </c>
    </row>
    <row r="1144" spans="1:5" x14ac:dyDescent="0.25">
      <c r="A1144" t="s">
        <v>2585</v>
      </c>
      <c r="B1144" t="s">
        <v>2586</v>
      </c>
      <c r="E1144" t="b">
        <v>1</v>
      </c>
    </row>
    <row r="1145" spans="1:5" x14ac:dyDescent="0.25">
      <c r="A1145" t="s">
        <v>2587</v>
      </c>
      <c r="B1145" t="s">
        <v>2588</v>
      </c>
      <c r="E1145" t="b">
        <v>1</v>
      </c>
    </row>
    <row r="1146" spans="1:5" x14ac:dyDescent="0.25">
      <c r="A1146" t="s">
        <v>2589</v>
      </c>
      <c r="B1146" t="s">
        <v>2590</v>
      </c>
      <c r="E1146" t="b">
        <v>1</v>
      </c>
    </row>
    <row r="1147" spans="1:5" x14ac:dyDescent="0.25">
      <c r="A1147" t="s">
        <v>2591</v>
      </c>
      <c r="B1147" t="s">
        <v>2592</v>
      </c>
      <c r="E1147" t="b">
        <v>1</v>
      </c>
    </row>
    <row r="1148" spans="1:5" x14ac:dyDescent="0.25">
      <c r="A1148" t="s">
        <v>2593</v>
      </c>
      <c r="B1148" t="s">
        <v>2594</v>
      </c>
      <c r="E1148" t="b">
        <v>1</v>
      </c>
    </row>
    <row r="1149" spans="1:5" x14ac:dyDescent="0.25">
      <c r="A1149" t="s">
        <v>2595</v>
      </c>
      <c r="B1149" t="s">
        <v>2596</v>
      </c>
      <c r="E1149" t="b">
        <v>1</v>
      </c>
    </row>
    <row r="1150" spans="1:5" x14ac:dyDescent="0.25">
      <c r="A1150" t="s">
        <v>2597</v>
      </c>
      <c r="B1150" t="s">
        <v>2598</v>
      </c>
      <c r="E1150" t="b">
        <v>1</v>
      </c>
    </row>
    <row r="1151" spans="1:5" x14ac:dyDescent="0.25">
      <c r="A1151" t="s">
        <v>2599</v>
      </c>
      <c r="B1151" t="s">
        <v>2600</v>
      </c>
      <c r="E1151" t="b">
        <v>1</v>
      </c>
    </row>
    <row r="1152" spans="1:5" x14ac:dyDescent="0.25">
      <c r="A1152" t="s">
        <v>2601</v>
      </c>
      <c r="B1152" t="s">
        <v>2602</v>
      </c>
      <c r="E1152" t="b">
        <v>1</v>
      </c>
    </row>
    <row r="1153" spans="1:5" x14ac:dyDescent="0.25">
      <c r="A1153" t="s">
        <v>2603</v>
      </c>
      <c r="B1153" t="s">
        <v>2604</v>
      </c>
      <c r="E1153" t="b">
        <v>1</v>
      </c>
    </row>
    <row r="1154" spans="1:5" x14ac:dyDescent="0.25">
      <c r="A1154" t="s">
        <v>2605</v>
      </c>
      <c r="B1154" t="s">
        <v>2606</v>
      </c>
      <c r="E1154" t="b">
        <v>1</v>
      </c>
    </row>
    <row r="1155" spans="1:5" x14ac:dyDescent="0.25">
      <c r="A1155" t="s">
        <v>2607</v>
      </c>
      <c r="B1155" t="s">
        <v>2608</v>
      </c>
      <c r="E1155" t="b">
        <v>1</v>
      </c>
    </row>
    <row r="1156" spans="1:5" x14ac:dyDescent="0.25">
      <c r="A1156" t="s">
        <v>2609</v>
      </c>
      <c r="B1156" t="s">
        <v>2610</v>
      </c>
      <c r="E1156" t="b">
        <v>1</v>
      </c>
    </row>
    <row r="1157" spans="1:5" x14ac:dyDescent="0.25">
      <c r="A1157" t="s">
        <v>2611</v>
      </c>
      <c r="B1157" t="s">
        <v>2612</v>
      </c>
      <c r="E1157" t="b">
        <v>1</v>
      </c>
    </row>
    <row r="1158" spans="1:5" x14ac:dyDescent="0.25">
      <c r="A1158" t="s">
        <v>2613</v>
      </c>
      <c r="B1158" t="s">
        <v>2614</v>
      </c>
      <c r="E1158" t="b">
        <v>1</v>
      </c>
    </row>
    <row r="1159" spans="1:5" x14ac:dyDescent="0.25">
      <c r="A1159" t="s">
        <v>2615</v>
      </c>
      <c r="B1159" t="s">
        <v>2616</v>
      </c>
      <c r="E1159" t="b">
        <v>1</v>
      </c>
    </row>
    <row r="1160" spans="1:5" x14ac:dyDescent="0.25">
      <c r="A1160" t="s">
        <v>2617</v>
      </c>
      <c r="B1160" t="s">
        <v>2618</v>
      </c>
      <c r="E1160" t="b">
        <v>1</v>
      </c>
    </row>
    <row r="1161" spans="1:5" x14ac:dyDescent="0.25">
      <c r="A1161" t="s">
        <v>2619</v>
      </c>
      <c r="B1161" t="s">
        <v>2620</v>
      </c>
      <c r="E1161" t="b">
        <v>1</v>
      </c>
    </row>
    <row r="1162" spans="1:5" x14ac:dyDescent="0.25">
      <c r="A1162" t="s">
        <v>2621</v>
      </c>
      <c r="B1162" t="s">
        <v>2622</v>
      </c>
      <c r="E1162" t="b">
        <v>1</v>
      </c>
    </row>
    <row r="1163" spans="1:5" x14ac:dyDescent="0.25">
      <c r="A1163" t="s">
        <v>2623</v>
      </c>
      <c r="B1163" t="s">
        <v>2624</v>
      </c>
      <c r="E1163" t="b">
        <v>1</v>
      </c>
    </row>
    <row r="1164" spans="1:5" x14ac:dyDescent="0.25">
      <c r="A1164" t="s">
        <v>2625</v>
      </c>
      <c r="B1164" t="s">
        <v>2626</v>
      </c>
      <c r="E1164" t="b">
        <v>1</v>
      </c>
    </row>
    <row r="1165" spans="1:5" x14ac:dyDescent="0.25">
      <c r="A1165" t="s">
        <v>2627</v>
      </c>
      <c r="B1165" t="s">
        <v>2628</v>
      </c>
      <c r="E1165" t="b">
        <v>1</v>
      </c>
    </row>
    <row r="1166" spans="1:5" x14ac:dyDescent="0.25">
      <c r="A1166" t="s">
        <v>2629</v>
      </c>
      <c r="B1166" t="s">
        <v>2630</v>
      </c>
      <c r="E1166" t="b">
        <v>1</v>
      </c>
    </row>
    <row r="1167" spans="1:5" x14ac:dyDescent="0.25">
      <c r="A1167" t="s">
        <v>2631</v>
      </c>
      <c r="B1167" t="s">
        <v>2632</v>
      </c>
      <c r="E1167" t="b">
        <v>1</v>
      </c>
    </row>
    <row r="1168" spans="1:5" x14ac:dyDescent="0.25">
      <c r="A1168" t="s">
        <v>2633</v>
      </c>
      <c r="B1168" t="s">
        <v>2634</v>
      </c>
      <c r="E1168" t="b">
        <v>1</v>
      </c>
    </row>
    <row r="1169" spans="1:5" x14ac:dyDescent="0.25">
      <c r="A1169" t="s">
        <v>2635</v>
      </c>
      <c r="B1169" t="s">
        <v>2636</v>
      </c>
      <c r="E1169" t="b">
        <v>1</v>
      </c>
    </row>
    <row r="1170" spans="1:5" x14ac:dyDescent="0.25">
      <c r="A1170" t="s">
        <v>2637</v>
      </c>
      <c r="B1170" t="s">
        <v>2638</v>
      </c>
      <c r="E1170" t="b">
        <v>1</v>
      </c>
    </row>
    <row r="1171" spans="1:5" x14ac:dyDescent="0.25">
      <c r="A1171" t="s">
        <v>2639</v>
      </c>
      <c r="B1171" t="s">
        <v>2640</v>
      </c>
      <c r="E1171" t="b">
        <v>1</v>
      </c>
    </row>
    <row r="1172" spans="1:5" x14ac:dyDescent="0.25">
      <c r="A1172" t="s">
        <v>2641</v>
      </c>
      <c r="B1172" t="s">
        <v>2642</v>
      </c>
      <c r="E1172" t="b">
        <v>1</v>
      </c>
    </row>
    <row r="1173" spans="1:5" x14ac:dyDescent="0.25">
      <c r="A1173" t="s">
        <v>2643</v>
      </c>
      <c r="B1173" t="s">
        <v>2644</v>
      </c>
      <c r="E1173" t="b">
        <v>1</v>
      </c>
    </row>
    <row r="1174" spans="1:5" x14ac:dyDescent="0.25">
      <c r="A1174" t="s">
        <v>2645</v>
      </c>
      <c r="B1174" t="s">
        <v>2646</v>
      </c>
      <c r="E1174" t="b">
        <v>1</v>
      </c>
    </row>
    <row r="1175" spans="1:5" x14ac:dyDescent="0.25">
      <c r="A1175" t="s">
        <v>2647</v>
      </c>
      <c r="B1175" t="s">
        <v>2648</v>
      </c>
      <c r="E1175" t="b">
        <v>1</v>
      </c>
    </row>
    <row r="1176" spans="1:5" x14ac:dyDescent="0.25">
      <c r="A1176" t="s">
        <v>2649</v>
      </c>
      <c r="B1176" t="s">
        <v>2650</v>
      </c>
      <c r="E1176" t="b">
        <v>1</v>
      </c>
    </row>
    <row r="1177" spans="1:5" x14ac:dyDescent="0.25">
      <c r="A1177" t="s">
        <v>2651</v>
      </c>
      <c r="B1177" t="s">
        <v>2652</v>
      </c>
      <c r="E1177" t="b">
        <v>1</v>
      </c>
    </row>
    <row r="1178" spans="1:5" x14ac:dyDescent="0.25">
      <c r="A1178" t="s">
        <v>2653</v>
      </c>
      <c r="B1178" t="s">
        <v>2654</v>
      </c>
      <c r="E1178" t="b">
        <v>1</v>
      </c>
    </row>
    <row r="1179" spans="1:5" x14ac:dyDescent="0.25">
      <c r="A1179" t="s">
        <v>2655</v>
      </c>
      <c r="B1179" t="s">
        <v>2656</v>
      </c>
      <c r="E1179" t="b">
        <v>1</v>
      </c>
    </row>
    <row r="1180" spans="1:5" x14ac:dyDescent="0.25">
      <c r="A1180" t="s">
        <v>2657</v>
      </c>
      <c r="B1180" t="s">
        <v>2658</v>
      </c>
      <c r="E1180" t="b">
        <v>1</v>
      </c>
    </row>
    <row r="1181" spans="1:5" x14ac:dyDescent="0.25">
      <c r="A1181" t="s">
        <v>2659</v>
      </c>
      <c r="B1181" t="s">
        <v>2660</v>
      </c>
      <c r="E1181" t="b">
        <v>1</v>
      </c>
    </row>
    <row r="1182" spans="1:5" x14ac:dyDescent="0.25">
      <c r="A1182" t="s">
        <v>2661</v>
      </c>
      <c r="B1182" t="s">
        <v>2662</v>
      </c>
      <c r="E1182" t="b">
        <v>1</v>
      </c>
    </row>
    <row r="1183" spans="1:5" x14ac:dyDescent="0.25">
      <c r="A1183" t="s">
        <v>2663</v>
      </c>
      <c r="B1183" t="s">
        <v>2664</v>
      </c>
      <c r="E1183" t="b">
        <v>1</v>
      </c>
    </row>
    <row r="1184" spans="1:5" x14ac:dyDescent="0.25">
      <c r="A1184" t="s">
        <v>2665</v>
      </c>
      <c r="B1184" t="s">
        <v>2666</v>
      </c>
      <c r="E1184" t="b">
        <v>1</v>
      </c>
    </row>
    <row r="1185" spans="1:5" x14ac:dyDescent="0.25">
      <c r="A1185" t="s">
        <v>2667</v>
      </c>
      <c r="B1185" t="s">
        <v>2668</v>
      </c>
      <c r="E1185" t="b">
        <v>1</v>
      </c>
    </row>
    <row r="1186" spans="1:5" x14ac:dyDescent="0.25">
      <c r="A1186" t="s">
        <v>2669</v>
      </c>
      <c r="B1186" t="s">
        <v>2670</v>
      </c>
      <c r="E1186" t="b">
        <v>1</v>
      </c>
    </row>
    <row r="1187" spans="1:5" x14ac:dyDescent="0.25">
      <c r="A1187" t="s">
        <v>2671</v>
      </c>
      <c r="B1187" t="s">
        <v>2672</v>
      </c>
      <c r="E1187" t="b">
        <v>1</v>
      </c>
    </row>
    <row r="1188" spans="1:5" x14ac:dyDescent="0.25">
      <c r="A1188" t="s">
        <v>2673</v>
      </c>
      <c r="B1188" t="s">
        <v>2674</v>
      </c>
      <c r="E1188" t="b">
        <v>1</v>
      </c>
    </row>
    <row r="1189" spans="1:5" x14ac:dyDescent="0.25">
      <c r="A1189" t="s">
        <v>2675</v>
      </c>
      <c r="B1189" t="s">
        <v>2676</v>
      </c>
      <c r="E1189" t="b">
        <v>1</v>
      </c>
    </row>
    <row r="1190" spans="1:5" x14ac:dyDescent="0.25">
      <c r="A1190" t="s">
        <v>2677</v>
      </c>
      <c r="B1190" t="s">
        <v>2678</v>
      </c>
      <c r="E1190" t="b">
        <v>1</v>
      </c>
    </row>
    <row r="1191" spans="1:5" x14ac:dyDescent="0.25">
      <c r="A1191" t="s">
        <v>2679</v>
      </c>
      <c r="B1191" t="s">
        <v>2680</v>
      </c>
      <c r="E1191" t="b">
        <v>1</v>
      </c>
    </row>
    <row r="1192" spans="1:5" x14ac:dyDescent="0.25">
      <c r="A1192" t="s">
        <v>2681</v>
      </c>
      <c r="B1192" t="s">
        <v>2682</v>
      </c>
      <c r="E1192" t="b">
        <v>1</v>
      </c>
    </row>
    <row r="1193" spans="1:5" x14ac:dyDescent="0.25">
      <c r="A1193" t="s">
        <v>2683</v>
      </c>
      <c r="B1193" t="s">
        <v>2684</v>
      </c>
      <c r="E1193" t="b">
        <v>1</v>
      </c>
    </row>
    <row r="1194" spans="1:5" x14ac:dyDescent="0.25">
      <c r="A1194" t="s">
        <v>2685</v>
      </c>
      <c r="B1194" t="s">
        <v>2686</v>
      </c>
      <c r="E1194" t="b">
        <v>1</v>
      </c>
    </row>
    <row r="1195" spans="1:5" x14ac:dyDescent="0.25">
      <c r="A1195" t="s">
        <v>2687</v>
      </c>
      <c r="B1195" t="s">
        <v>2688</v>
      </c>
      <c r="E1195" t="b">
        <v>1</v>
      </c>
    </row>
    <row r="1196" spans="1:5" x14ac:dyDescent="0.25">
      <c r="A1196" t="s">
        <v>2689</v>
      </c>
      <c r="B1196" t="s">
        <v>2690</v>
      </c>
      <c r="E1196" t="b">
        <v>1</v>
      </c>
    </row>
    <row r="1197" spans="1:5" x14ac:dyDescent="0.25">
      <c r="A1197" t="s">
        <v>2691</v>
      </c>
      <c r="B1197" t="s">
        <v>2692</v>
      </c>
      <c r="E1197" t="b">
        <v>1</v>
      </c>
    </row>
    <row r="1198" spans="1:5" x14ac:dyDescent="0.25">
      <c r="A1198" t="s">
        <v>2693</v>
      </c>
      <c r="B1198" t="s">
        <v>2694</v>
      </c>
      <c r="E1198" t="b">
        <v>1</v>
      </c>
    </row>
    <row r="1199" spans="1:5" x14ac:dyDescent="0.25">
      <c r="A1199" t="s">
        <v>2695</v>
      </c>
      <c r="B1199" t="s">
        <v>2696</v>
      </c>
      <c r="E1199" t="b">
        <v>1</v>
      </c>
    </row>
    <row r="1200" spans="1:5" x14ac:dyDescent="0.25">
      <c r="A1200" t="s">
        <v>2697</v>
      </c>
      <c r="B1200" t="s">
        <v>2698</v>
      </c>
      <c r="E1200" t="b">
        <v>1</v>
      </c>
    </row>
    <row r="1201" spans="1:5" x14ac:dyDescent="0.25">
      <c r="A1201" t="s">
        <v>2699</v>
      </c>
      <c r="B1201" t="s">
        <v>2700</v>
      </c>
      <c r="E1201" t="b">
        <v>1</v>
      </c>
    </row>
    <row r="1202" spans="1:5" x14ac:dyDescent="0.25">
      <c r="A1202" t="s">
        <v>2701</v>
      </c>
      <c r="B1202" t="s">
        <v>2702</v>
      </c>
      <c r="E1202" t="b">
        <v>1</v>
      </c>
    </row>
    <row r="1203" spans="1:5" x14ac:dyDescent="0.25">
      <c r="A1203" t="s">
        <v>2703</v>
      </c>
      <c r="B1203" t="s">
        <v>2704</v>
      </c>
      <c r="E1203" t="b">
        <v>1</v>
      </c>
    </row>
    <row r="1204" spans="1:5" x14ac:dyDescent="0.25">
      <c r="A1204" t="s">
        <v>2705</v>
      </c>
      <c r="B1204" t="s">
        <v>2706</v>
      </c>
      <c r="E1204" t="b">
        <v>1</v>
      </c>
    </row>
    <row r="1205" spans="1:5" x14ac:dyDescent="0.25">
      <c r="A1205" t="s">
        <v>2707</v>
      </c>
      <c r="B1205" t="s">
        <v>2708</v>
      </c>
      <c r="E1205" t="b">
        <v>1</v>
      </c>
    </row>
    <row r="1206" spans="1:5" x14ac:dyDescent="0.25">
      <c r="A1206" t="s">
        <v>2709</v>
      </c>
      <c r="B1206" t="s">
        <v>2710</v>
      </c>
      <c r="E1206" t="b">
        <v>1</v>
      </c>
    </row>
    <row r="1207" spans="1:5" x14ac:dyDescent="0.25">
      <c r="A1207" t="s">
        <v>2711</v>
      </c>
      <c r="B1207" t="s">
        <v>2712</v>
      </c>
      <c r="E1207" t="b">
        <v>1</v>
      </c>
    </row>
    <row r="1208" spans="1:5" x14ac:dyDescent="0.25">
      <c r="A1208" t="s">
        <v>2713</v>
      </c>
      <c r="B1208" t="s">
        <v>2714</v>
      </c>
      <c r="E1208" t="b">
        <v>1</v>
      </c>
    </row>
    <row r="1209" spans="1:5" x14ac:dyDescent="0.25">
      <c r="A1209" t="s">
        <v>2715</v>
      </c>
      <c r="B1209" t="s">
        <v>2716</v>
      </c>
      <c r="E1209" t="b">
        <v>1</v>
      </c>
    </row>
    <row r="1210" spans="1:5" x14ac:dyDescent="0.25">
      <c r="A1210" t="s">
        <v>2717</v>
      </c>
      <c r="B1210" t="s">
        <v>2718</v>
      </c>
      <c r="E1210" t="b">
        <v>1</v>
      </c>
    </row>
    <row r="1211" spans="1:5" x14ac:dyDescent="0.25">
      <c r="A1211" t="s">
        <v>2719</v>
      </c>
      <c r="B1211" t="s">
        <v>2720</v>
      </c>
      <c r="E1211" t="b">
        <v>1</v>
      </c>
    </row>
    <row r="1212" spans="1:5" x14ac:dyDescent="0.25">
      <c r="A1212" t="s">
        <v>2721</v>
      </c>
      <c r="B1212" t="s">
        <v>2722</v>
      </c>
      <c r="E1212" t="b">
        <v>1</v>
      </c>
    </row>
    <row r="1213" spans="1:5" x14ac:dyDescent="0.25">
      <c r="A1213" t="s">
        <v>2723</v>
      </c>
      <c r="B1213" t="s">
        <v>2724</v>
      </c>
      <c r="E1213" t="b">
        <v>1</v>
      </c>
    </row>
    <row r="1214" spans="1:5" x14ac:dyDescent="0.25">
      <c r="A1214" t="s">
        <v>2725</v>
      </c>
      <c r="B1214" t="s">
        <v>2726</v>
      </c>
      <c r="E1214" t="b">
        <v>1</v>
      </c>
    </row>
    <row r="1215" spans="1:5" x14ac:dyDescent="0.25">
      <c r="A1215" t="s">
        <v>2727</v>
      </c>
      <c r="B1215" t="s">
        <v>2728</v>
      </c>
      <c r="E1215" t="b">
        <v>1</v>
      </c>
    </row>
    <row r="1216" spans="1:5" x14ac:dyDescent="0.25">
      <c r="A1216" t="s">
        <v>2729</v>
      </c>
      <c r="B1216" t="s">
        <v>2730</v>
      </c>
      <c r="E1216" t="b">
        <v>1</v>
      </c>
    </row>
    <row r="1217" spans="1:5" x14ac:dyDescent="0.25">
      <c r="A1217" t="s">
        <v>2731</v>
      </c>
      <c r="B1217" t="s">
        <v>2732</v>
      </c>
      <c r="E1217" t="b">
        <v>1</v>
      </c>
    </row>
    <row r="1218" spans="1:5" x14ac:dyDescent="0.25">
      <c r="A1218" t="s">
        <v>2733</v>
      </c>
      <c r="B1218" t="s">
        <v>2734</v>
      </c>
      <c r="E1218" t="b">
        <v>1</v>
      </c>
    </row>
    <row r="1219" spans="1:5" x14ac:dyDescent="0.25">
      <c r="A1219" t="s">
        <v>2735</v>
      </c>
      <c r="B1219" t="s">
        <v>2736</v>
      </c>
      <c r="E1219" t="b">
        <v>1</v>
      </c>
    </row>
    <row r="1220" spans="1:5" x14ac:dyDescent="0.25">
      <c r="A1220" t="s">
        <v>2737</v>
      </c>
      <c r="B1220" t="s">
        <v>2738</v>
      </c>
      <c r="E1220" t="b">
        <v>1</v>
      </c>
    </row>
    <row r="1221" spans="1:5" x14ac:dyDescent="0.25">
      <c r="A1221" t="s">
        <v>2739</v>
      </c>
      <c r="B1221" t="s">
        <v>2740</v>
      </c>
      <c r="E1221" t="b">
        <v>1</v>
      </c>
    </row>
    <row r="1222" spans="1:5" x14ac:dyDescent="0.25">
      <c r="A1222" t="s">
        <v>2741</v>
      </c>
      <c r="B1222" t="s">
        <v>2742</v>
      </c>
      <c r="E1222" t="b">
        <v>1</v>
      </c>
    </row>
    <row r="1223" spans="1:5" x14ac:dyDescent="0.25">
      <c r="A1223" t="s">
        <v>2743</v>
      </c>
      <c r="B1223" t="s">
        <v>2744</v>
      </c>
      <c r="E1223" t="b">
        <v>1</v>
      </c>
    </row>
    <row r="1224" spans="1:5" x14ac:dyDescent="0.25">
      <c r="A1224" t="s">
        <v>2745</v>
      </c>
      <c r="B1224" t="s">
        <v>2746</v>
      </c>
      <c r="E1224" t="b">
        <v>1</v>
      </c>
    </row>
    <row r="1225" spans="1:5" x14ac:dyDescent="0.25">
      <c r="A1225" t="s">
        <v>2747</v>
      </c>
      <c r="B1225" t="s">
        <v>2748</v>
      </c>
      <c r="E1225" t="b">
        <v>1</v>
      </c>
    </row>
    <row r="1226" spans="1:5" x14ac:dyDescent="0.25">
      <c r="A1226" t="s">
        <v>2749</v>
      </c>
      <c r="B1226" t="s">
        <v>2750</v>
      </c>
      <c r="E1226" t="b">
        <v>1</v>
      </c>
    </row>
    <row r="1227" spans="1:5" x14ac:dyDescent="0.25">
      <c r="A1227" t="s">
        <v>2751</v>
      </c>
      <c r="B1227" t="s">
        <v>2752</v>
      </c>
      <c r="E1227" t="b">
        <v>1</v>
      </c>
    </row>
    <row r="1228" spans="1:5" x14ac:dyDescent="0.25">
      <c r="A1228" t="s">
        <v>2753</v>
      </c>
      <c r="B1228" t="s">
        <v>2754</v>
      </c>
      <c r="E1228" t="b">
        <v>1</v>
      </c>
    </row>
    <row r="1229" spans="1:5" x14ac:dyDescent="0.25">
      <c r="A1229" t="s">
        <v>2755</v>
      </c>
      <c r="B1229" t="s">
        <v>2756</v>
      </c>
      <c r="E1229" t="b">
        <v>1</v>
      </c>
    </row>
    <row r="1230" spans="1:5" x14ac:dyDescent="0.25">
      <c r="A1230" t="s">
        <v>2757</v>
      </c>
      <c r="B1230" t="s">
        <v>2758</v>
      </c>
      <c r="E1230" t="b">
        <v>1</v>
      </c>
    </row>
    <row r="1231" spans="1:5" x14ac:dyDescent="0.25">
      <c r="A1231" t="s">
        <v>2759</v>
      </c>
      <c r="B1231" t="s">
        <v>2760</v>
      </c>
      <c r="E1231" t="b">
        <v>1</v>
      </c>
    </row>
    <row r="1232" spans="1:5" x14ac:dyDescent="0.25">
      <c r="A1232" t="s">
        <v>2761</v>
      </c>
      <c r="B1232" t="s">
        <v>2762</v>
      </c>
      <c r="E1232" t="b">
        <v>1</v>
      </c>
    </row>
    <row r="1233" spans="1:5" x14ac:dyDescent="0.25">
      <c r="A1233" t="s">
        <v>2763</v>
      </c>
      <c r="B1233" t="s">
        <v>2764</v>
      </c>
      <c r="E1233" t="b">
        <v>1</v>
      </c>
    </row>
    <row r="1234" spans="1:5" x14ac:dyDescent="0.25">
      <c r="A1234" t="s">
        <v>2765</v>
      </c>
      <c r="B1234" t="s">
        <v>2766</v>
      </c>
      <c r="E1234" t="b">
        <v>1</v>
      </c>
    </row>
    <row r="1235" spans="1:5" x14ac:dyDescent="0.25">
      <c r="A1235" t="s">
        <v>2767</v>
      </c>
      <c r="B1235" t="s">
        <v>2768</v>
      </c>
      <c r="E1235" t="b">
        <v>1</v>
      </c>
    </row>
    <row r="1236" spans="1:5" x14ac:dyDescent="0.25">
      <c r="A1236" t="s">
        <v>2769</v>
      </c>
      <c r="B1236" t="s">
        <v>2770</v>
      </c>
      <c r="E1236" t="b">
        <v>1</v>
      </c>
    </row>
    <row r="1237" spans="1:5" x14ac:dyDescent="0.25">
      <c r="A1237" t="s">
        <v>2771</v>
      </c>
      <c r="B1237" t="s">
        <v>2772</v>
      </c>
      <c r="E1237" t="b">
        <v>1</v>
      </c>
    </row>
    <row r="1238" spans="1:5" x14ac:dyDescent="0.25">
      <c r="A1238" t="s">
        <v>2773</v>
      </c>
      <c r="B1238" t="s">
        <v>2774</v>
      </c>
      <c r="E1238" t="b">
        <v>1</v>
      </c>
    </row>
    <row r="1239" spans="1:5" x14ac:dyDescent="0.25">
      <c r="A1239" t="s">
        <v>2775</v>
      </c>
      <c r="B1239" t="s">
        <v>2776</v>
      </c>
      <c r="E1239" t="b">
        <v>1</v>
      </c>
    </row>
    <row r="1240" spans="1:5" x14ac:dyDescent="0.25">
      <c r="A1240" t="s">
        <v>2777</v>
      </c>
      <c r="B1240" t="s">
        <v>2778</v>
      </c>
      <c r="E1240" t="b">
        <v>1</v>
      </c>
    </row>
    <row r="1241" spans="1:5" x14ac:dyDescent="0.25">
      <c r="A1241" t="s">
        <v>2779</v>
      </c>
      <c r="B1241" t="s">
        <v>2780</v>
      </c>
      <c r="E1241" t="b">
        <v>1</v>
      </c>
    </row>
    <row r="1242" spans="1:5" x14ac:dyDescent="0.25">
      <c r="A1242" t="s">
        <v>2781</v>
      </c>
      <c r="B1242" t="s">
        <v>2782</v>
      </c>
      <c r="E1242" t="b">
        <v>1</v>
      </c>
    </row>
    <row r="1243" spans="1:5" x14ac:dyDescent="0.25">
      <c r="A1243" t="s">
        <v>2783</v>
      </c>
      <c r="B1243" t="s">
        <v>2784</v>
      </c>
      <c r="E1243" t="b">
        <v>1</v>
      </c>
    </row>
    <row r="1244" spans="1:5" x14ac:dyDescent="0.25">
      <c r="A1244" t="s">
        <v>2785</v>
      </c>
      <c r="B1244" t="s">
        <v>2786</v>
      </c>
      <c r="E1244" t="b">
        <v>1</v>
      </c>
    </row>
    <row r="1245" spans="1:5" x14ac:dyDescent="0.25">
      <c r="A1245" t="s">
        <v>2787</v>
      </c>
      <c r="B1245" t="s">
        <v>2788</v>
      </c>
      <c r="E1245" t="b">
        <v>1</v>
      </c>
    </row>
    <row r="1246" spans="1:5" x14ac:dyDescent="0.25">
      <c r="A1246" t="s">
        <v>2789</v>
      </c>
      <c r="B1246" t="s">
        <v>2790</v>
      </c>
      <c r="E1246" t="b">
        <v>1</v>
      </c>
    </row>
    <row r="1247" spans="1:5" x14ac:dyDescent="0.25">
      <c r="A1247" t="s">
        <v>2791</v>
      </c>
      <c r="B1247" t="s">
        <v>2792</v>
      </c>
      <c r="E1247" t="b">
        <v>1</v>
      </c>
    </row>
    <row r="1248" spans="1:5" x14ac:dyDescent="0.25">
      <c r="A1248" t="s">
        <v>2793</v>
      </c>
      <c r="B1248" t="s">
        <v>2794</v>
      </c>
      <c r="E1248" t="b">
        <v>1</v>
      </c>
    </row>
    <row r="1249" spans="1:5" x14ac:dyDescent="0.25">
      <c r="A1249" t="s">
        <v>2795</v>
      </c>
      <c r="B1249" t="s">
        <v>2796</v>
      </c>
      <c r="E1249" t="b">
        <v>1</v>
      </c>
    </row>
    <row r="1250" spans="1:5" x14ac:dyDescent="0.25">
      <c r="A1250" t="s">
        <v>2797</v>
      </c>
      <c r="B1250" t="s">
        <v>2798</v>
      </c>
      <c r="E1250" t="b">
        <v>1</v>
      </c>
    </row>
    <row r="1251" spans="1:5" x14ac:dyDescent="0.25">
      <c r="A1251" t="s">
        <v>2799</v>
      </c>
      <c r="B1251" t="s">
        <v>2800</v>
      </c>
      <c r="E1251" t="b">
        <v>1</v>
      </c>
    </row>
    <row r="1252" spans="1:5" x14ac:dyDescent="0.25">
      <c r="A1252" t="s">
        <v>2801</v>
      </c>
      <c r="B1252" t="s">
        <v>2802</v>
      </c>
      <c r="E1252" t="b">
        <v>1</v>
      </c>
    </row>
    <row r="1253" spans="1:5" x14ac:dyDescent="0.25">
      <c r="A1253" t="s">
        <v>2803</v>
      </c>
      <c r="B1253" t="s">
        <v>2804</v>
      </c>
      <c r="E1253" t="b">
        <v>1</v>
      </c>
    </row>
    <row r="1254" spans="1:5" x14ac:dyDescent="0.25">
      <c r="A1254" t="s">
        <v>2805</v>
      </c>
      <c r="B1254" t="s">
        <v>2806</v>
      </c>
      <c r="E1254" t="b">
        <v>1</v>
      </c>
    </row>
    <row r="1255" spans="1:5" x14ac:dyDescent="0.25">
      <c r="A1255" t="s">
        <v>2807</v>
      </c>
      <c r="B1255" t="s">
        <v>2808</v>
      </c>
      <c r="E1255" t="b">
        <v>1</v>
      </c>
    </row>
    <row r="1256" spans="1:5" x14ac:dyDescent="0.25">
      <c r="A1256" t="s">
        <v>2809</v>
      </c>
      <c r="B1256" t="s">
        <v>2810</v>
      </c>
      <c r="E1256" t="b">
        <v>1</v>
      </c>
    </row>
    <row r="1257" spans="1:5" x14ac:dyDescent="0.25">
      <c r="A1257" t="s">
        <v>2811</v>
      </c>
      <c r="B1257" t="s">
        <v>2812</v>
      </c>
      <c r="E1257" t="b">
        <v>1</v>
      </c>
    </row>
    <row r="1258" spans="1:5" x14ac:dyDescent="0.25">
      <c r="A1258" t="s">
        <v>2813</v>
      </c>
      <c r="B1258" t="s">
        <v>2814</v>
      </c>
      <c r="E1258" t="b">
        <v>1</v>
      </c>
    </row>
    <row r="1259" spans="1:5" x14ac:dyDescent="0.25">
      <c r="A1259" t="s">
        <v>2815</v>
      </c>
      <c r="B1259" t="s">
        <v>2816</v>
      </c>
      <c r="E1259" t="b">
        <v>1</v>
      </c>
    </row>
    <row r="1260" spans="1:5" x14ac:dyDescent="0.25">
      <c r="A1260" t="s">
        <v>2817</v>
      </c>
      <c r="B1260" t="s">
        <v>2818</v>
      </c>
      <c r="E1260" t="b">
        <v>1</v>
      </c>
    </row>
    <row r="1261" spans="1:5" x14ac:dyDescent="0.25">
      <c r="A1261" t="s">
        <v>2819</v>
      </c>
      <c r="B1261" t="s">
        <v>2820</v>
      </c>
      <c r="E1261" t="b">
        <v>1</v>
      </c>
    </row>
    <row r="1262" spans="1:5" x14ac:dyDescent="0.25">
      <c r="A1262" t="s">
        <v>2821</v>
      </c>
      <c r="B1262" t="s">
        <v>2822</v>
      </c>
      <c r="E1262" t="b">
        <v>1</v>
      </c>
    </row>
    <row r="1263" spans="1:5" x14ac:dyDescent="0.25">
      <c r="A1263" t="s">
        <v>2823</v>
      </c>
      <c r="B1263" t="s">
        <v>2824</v>
      </c>
      <c r="E1263" t="b">
        <v>1</v>
      </c>
    </row>
    <row r="1264" spans="1:5" x14ac:dyDescent="0.25">
      <c r="A1264" t="s">
        <v>2825</v>
      </c>
      <c r="B1264" t="s">
        <v>2826</v>
      </c>
      <c r="E1264" t="b">
        <v>1</v>
      </c>
    </row>
    <row r="1265" spans="1:5" x14ac:dyDescent="0.25">
      <c r="A1265" t="s">
        <v>2827</v>
      </c>
      <c r="B1265" t="s">
        <v>2828</v>
      </c>
      <c r="E1265" t="b">
        <v>1</v>
      </c>
    </row>
    <row r="1266" spans="1:5" x14ac:dyDescent="0.25">
      <c r="A1266" t="s">
        <v>2829</v>
      </c>
      <c r="B1266" t="s">
        <v>2830</v>
      </c>
      <c r="E1266" t="b">
        <v>1</v>
      </c>
    </row>
    <row r="1267" spans="1:5" x14ac:dyDescent="0.25">
      <c r="A1267" t="s">
        <v>2831</v>
      </c>
      <c r="B1267" t="s">
        <v>2832</v>
      </c>
      <c r="E1267" t="b">
        <v>1</v>
      </c>
    </row>
    <row r="1268" spans="1:5" x14ac:dyDescent="0.25">
      <c r="A1268" t="s">
        <v>2833</v>
      </c>
      <c r="B1268" t="s">
        <v>2834</v>
      </c>
      <c r="E1268" t="b">
        <v>1</v>
      </c>
    </row>
    <row r="1269" spans="1:5" x14ac:dyDescent="0.25">
      <c r="A1269" t="s">
        <v>2835</v>
      </c>
      <c r="B1269" t="s">
        <v>2836</v>
      </c>
      <c r="E1269" t="b">
        <v>1</v>
      </c>
    </row>
    <row r="1270" spans="1:5" x14ac:dyDescent="0.25">
      <c r="A1270" t="s">
        <v>2837</v>
      </c>
      <c r="B1270" t="s">
        <v>2838</v>
      </c>
      <c r="E1270" t="b">
        <v>1</v>
      </c>
    </row>
    <row r="1271" spans="1:5" x14ac:dyDescent="0.25">
      <c r="A1271" t="s">
        <v>2839</v>
      </c>
      <c r="B1271" t="s">
        <v>2840</v>
      </c>
      <c r="E1271" t="b">
        <v>1</v>
      </c>
    </row>
    <row r="1272" spans="1:5" x14ac:dyDescent="0.25">
      <c r="A1272" t="s">
        <v>2841</v>
      </c>
      <c r="B1272" t="s">
        <v>2842</v>
      </c>
      <c r="E1272" t="b">
        <v>1</v>
      </c>
    </row>
    <row r="1273" spans="1:5" x14ac:dyDescent="0.25">
      <c r="A1273" t="s">
        <v>2843</v>
      </c>
      <c r="B1273" t="s">
        <v>2844</v>
      </c>
      <c r="E1273" t="b">
        <v>1</v>
      </c>
    </row>
    <row r="1274" spans="1:5" x14ac:dyDescent="0.25">
      <c r="A1274" t="s">
        <v>2845</v>
      </c>
      <c r="B1274" t="s">
        <v>2846</v>
      </c>
      <c r="E1274" t="b">
        <v>1</v>
      </c>
    </row>
    <row r="1275" spans="1:5" x14ac:dyDescent="0.25">
      <c r="A1275" t="s">
        <v>2847</v>
      </c>
      <c r="B1275" t="s">
        <v>2848</v>
      </c>
      <c r="E1275" t="b">
        <v>1</v>
      </c>
    </row>
    <row r="1276" spans="1:5" x14ac:dyDescent="0.25">
      <c r="A1276" t="s">
        <v>2849</v>
      </c>
      <c r="B1276" t="s">
        <v>2850</v>
      </c>
      <c r="E1276" t="b">
        <v>1</v>
      </c>
    </row>
    <row r="1277" spans="1:5" x14ac:dyDescent="0.25">
      <c r="A1277" t="s">
        <v>2851</v>
      </c>
      <c r="B1277" t="s">
        <v>2852</v>
      </c>
      <c r="E1277" t="b">
        <v>1</v>
      </c>
    </row>
    <row r="1278" spans="1:5" x14ac:dyDescent="0.25">
      <c r="A1278" t="s">
        <v>2853</v>
      </c>
      <c r="B1278" t="s">
        <v>2854</v>
      </c>
      <c r="E1278" t="b">
        <v>1</v>
      </c>
    </row>
    <row r="1279" spans="1:5" x14ac:dyDescent="0.25">
      <c r="A1279" t="s">
        <v>2855</v>
      </c>
      <c r="B1279" t="s">
        <v>2856</v>
      </c>
      <c r="E1279" t="b">
        <v>1</v>
      </c>
    </row>
    <row r="1280" spans="1:5" x14ac:dyDescent="0.25">
      <c r="A1280" t="s">
        <v>2857</v>
      </c>
      <c r="B1280" t="s">
        <v>2858</v>
      </c>
      <c r="E1280" t="b">
        <v>1</v>
      </c>
    </row>
    <row r="1281" spans="1:5" x14ac:dyDescent="0.25">
      <c r="A1281" t="s">
        <v>2859</v>
      </c>
      <c r="B1281" t="s">
        <v>2860</v>
      </c>
      <c r="E1281" t="b">
        <v>1</v>
      </c>
    </row>
    <row r="1282" spans="1:5" x14ac:dyDescent="0.25">
      <c r="A1282" t="s">
        <v>2861</v>
      </c>
      <c r="B1282" t="s">
        <v>2862</v>
      </c>
      <c r="E1282" t="b">
        <v>1</v>
      </c>
    </row>
    <row r="1283" spans="1:5" x14ac:dyDescent="0.25">
      <c r="A1283" t="s">
        <v>2863</v>
      </c>
      <c r="B1283" t="s">
        <v>2864</v>
      </c>
      <c r="E1283" t="b">
        <v>1</v>
      </c>
    </row>
    <row r="1284" spans="1:5" x14ac:dyDescent="0.25">
      <c r="A1284" t="s">
        <v>2865</v>
      </c>
      <c r="B1284" t="s">
        <v>2866</v>
      </c>
      <c r="E1284" t="b">
        <v>1</v>
      </c>
    </row>
    <row r="1285" spans="1:5" x14ac:dyDescent="0.25">
      <c r="A1285" t="s">
        <v>2867</v>
      </c>
      <c r="B1285" t="s">
        <v>2868</v>
      </c>
      <c r="E1285" t="b">
        <v>1</v>
      </c>
    </row>
    <row r="1286" spans="1:5" x14ac:dyDescent="0.25">
      <c r="A1286" t="s">
        <v>2869</v>
      </c>
      <c r="B1286" t="s">
        <v>2870</v>
      </c>
      <c r="E1286" t="b">
        <v>1</v>
      </c>
    </row>
    <row r="1287" spans="1:5" x14ac:dyDescent="0.25">
      <c r="A1287" t="s">
        <v>2871</v>
      </c>
      <c r="B1287" t="s">
        <v>2872</v>
      </c>
      <c r="E1287" t="b">
        <v>1</v>
      </c>
    </row>
    <row r="1288" spans="1:5" x14ac:dyDescent="0.25">
      <c r="A1288" t="s">
        <v>2873</v>
      </c>
      <c r="B1288" t="s">
        <v>2874</v>
      </c>
      <c r="E1288" t="b">
        <v>1</v>
      </c>
    </row>
    <row r="1289" spans="1:5" x14ac:dyDescent="0.25">
      <c r="A1289" t="s">
        <v>2875</v>
      </c>
      <c r="B1289" t="s">
        <v>2876</v>
      </c>
      <c r="E1289" t="b">
        <v>1</v>
      </c>
    </row>
    <row r="1290" spans="1:5" x14ac:dyDescent="0.25">
      <c r="A1290" t="s">
        <v>2877</v>
      </c>
      <c r="B1290" t="s">
        <v>2878</v>
      </c>
      <c r="E1290" t="b">
        <v>1</v>
      </c>
    </row>
    <row r="1291" spans="1:5" x14ac:dyDescent="0.25">
      <c r="A1291" t="s">
        <v>2879</v>
      </c>
      <c r="B1291" t="s">
        <v>2880</v>
      </c>
      <c r="E1291" t="b">
        <v>1</v>
      </c>
    </row>
    <row r="1292" spans="1:5" x14ac:dyDescent="0.25">
      <c r="A1292" t="s">
        <v>2881</v>
      </c>
      <c r="B1292" t="s">
        <v>2882</v>
      </c>
      <c r="E1292" t="b">
        <v>1</v>
      </c>
    </row>
    <row r="1293" spans="1:5" x14ac:dyDescent="0.25">
      <c r="A1293" t="s">
        <v>2883</v>
      </c>
      <c r="B1293" t="s">
        <v>2884</v>
      </c>
      <c r="E1293" t="b">
        <v>1</v>
      </c>
    </row>
    <row r="1294" spans="1:5" x14ac:dyDescent="0.25">
      <c r="A1294" t="s">
        <v>2885</v>
      </c>
      <c r="B1294" t="s">
        <v>2886</v>
      </c>
      <c r="E1294" t="b">
        <v>1</v>
      </c>
    </row>
    <row r="1295" spans="1:5" x14ac:dyDescent="0.25">
      <c r="A1295" t="s">
        <v>2887</v>
      </c>
      <c r="B1295" t="s">
        <v>2888</v>
      </c>
      <c r="E1295" t="b">
        <v>1</v>
      </c>
    </row>
    <row r="1296" spans="1:5" x14ac:dyDescent="0.25">
      <c r="A1296" t="s">
        <v>2889</v>
      </c>
      <c r="B1296" t="s">
        <v>2890</v>
      </c>
      <c r="E1296" t="b">
        <v>1</v>
      </c>
    </row>
    <row r="1297" spans="1:5" x14ac:dyDescent="0.25">
      <c r="A1297" t="s">
        <v>2891</v>
      </c>
      <c r="B1297" t="s">
        <v>2892</v>
      </c>
      <c r="E1297" t="b">
        <v>1</v>
      </c>
    </row>
    <row r="1298" spans="1:5" x14ac:dyDescent="0.25">
      <c r="A1298" t="s">
        <v>2893</v>
      </c>
      <c r="B1298" t="s">
        <v>2894</v>
      </c>
      <c r="E1298" t="b">
        <v>1</v>
      </c>
    </row>
    <row r="1299" spans="1:5" x14ac:dyDescent="0.25">
      <c r="A1299" t="s">
        <v>2895</v>
      </c>
      <c r="B1299" t="s">
        <v>2896</v>
      </c>
      <c r="E1299" t="b">
        <v>1</v>
      </c>
    </row>
    <row r="1300" spans="1:5" x14ac:dyDescent="0.25">
      <c r="A1300" t="s">
        <v>2897</v>
      </c>
      <c r="B1300" t="s">
        <v>2898</v>
      </c>
      <c r="E1300" t="b">
        <v>1</v>
      </c>
    </row>
    <row r="1301" spans="1:5" x14ac:dyDescent="0.25">
      <c r="A1301" t="s">
        <v>2899</v>
      </c>
      <c r="B1301" t="s">
        <v>2900</v>
      </c>
      <c r="E1301" t="b">
        <v>1</v>
      </c>
    </row>
    <row r="1302" spans="1:5" x14ac:dyDescent="0.25">
      <c r="A1302" t="s">
        <v>2901</v>
      </c>
      <c r="B1302" t="s">
        <v>2902</v>
      </c>
      <c r="E1302" t="b">
        <v>1</v>
      </c>
    </row>
    <row r="1303" spans="1:5" x14ac:dyDescent="0.25">
      <c r="A1303" t="s">
        <v>2903</v>
      </c>
      <c r="B1303" t="s">
        <v>2904</v>
      </c>
      <c r="E1303" t="b">
        <v>1</v>
      </c>
    </row>
    <row r="1304" spans="1:5" x14ac:dyDescent="0.25">
      <c r="A1304" t="s">
        <v>2905</v>
      </c>
      <c r="B1304" t="s">
        <v>2906</v>
      </c>
      <c r="E1304" t="b">
        <v>1</v>
      </c>
    </row>
    <row r="1305" spans="1:5" x14ac:dyDescent="0.25">
      <c r="A1305" t="s">
        <v>2907</v>
      </c>
      <c r="B1305" t="s">
        <v>2908</v>
      </c>
      <c r="E1305" t="b">
        <v>1</v>
      </c>
    </row>
    <row r="1306" spans="1:5" x14ac:dyDescent="0.25">
      <c r="A1306" t="s">
        <v>2909</v>
      </c>
      <c r="B1306" t="s">
        <v>2910</v>
      </c>
      <c r="E1306" t="b">
        <v>1</v>
      </c>
    </row>
    <row r="1307" spans="1:5" x14ac:dyDescent="0.25">
      <c r="A1307" t="s">
        <v>2911</v>
      </c>
      <c r="B1307" t="s">
        <v>2912</v>
      </c>
      <c r="E1307" t="b">
        <v>1</v>
      </c>
    </row>
    <row r="1308" spans="1:5" x14ac:dyDescent="0.25">
      <c r="A1308" t="s">
        <v>2913</v>
      </c>
      <c r="B1308" t="s">
        <v>2914</v>
      </c>
      <c r="E1308" t="b">
        <v>1</v>
      </c>
    </row>
    <row r="1309" spans="1:5" x14ac:dyDescent="0.25">
      <c r="A1309" t="s">
        <v>2915</v>
      </c>
      <c r="B1309" t="s">
        <v>2916</v>
      </c>
      <c r="E1309" t="b">
        <v>1</v>
      </c>
    </row>
    <row r="1310" spans="1:5" x14ac:dyDescent="0.25">
      <c r="A1310" t="s">
        <v>2917</v>
      </c>
      <c r="B1310" t="s">
        <v>2918</v>
      </c>
      <c r="E1310" t="b">
        <v>1</v>
      </c>
    </row>
    <row r="1311" spans="1:5" x14ac:dyDescent="0.25">
      <c r="A1311" t="s">
        <v>2919</v>
      </c>
      <c r="B1311" t="s">
        <v>2920</v>
      </c>
      <c r="E1311" t="b">
        <v>1</v>
      </c>
    </row>
    <row r="1312" spans="1:5" x14ac:dyDescent="0.25">
      <c r="A1312" t="s">
        <v>2921</v>
      </c>
      <c r="B1312" t="s">
        <v>2922</v>
      </c>
      <c r="E1312" t="b">
        <v>1</v>
      </c>
    </row>
    <row r="1313" spans="1:5" x14ac:dyDescent="0.25">
      <c r="A1313" t="s">
        <v>2923</v>
      </c>
      <c r="B1313" t="s">
        <v>2924</v>
      </c>
      <c r="E1313" t="b">
        <v>1</v>
      </c>
    </row>
    <row r="1314" spans="1:5" x14ac:dyDescent="0.25">
      <c r="A1314" t="s">
        <v>2925</v>
      </c>
      <c r="B1314" t="s">
        <v>2926</v>
      </c>
      <c r="E1314" t="b">
        <v>1</v>
      </c>
    </row>
    <row r="1315" spans="1:5" x14ac:dyDescent="0.25">
      <c r="A1315" t="s">
        <v>2927</v>
      </c>
      <c r="B1315" t="s">
        <v>2928</v>
      </c>
      <c r="E1315" t="b">
        <v>1</v>
      </c>
    </row>
    <row r="1316" spans="1:5" x14ac:dyDescent="0.25">
      <c r="A1316" t="s">
        <v>2929</v>
      </c>
      <c r="B1316" t="s">
        <v>2930</v>
      </c>
      <c r="E1316" t="b">
        <v>1</v>
      </c>
    </row>
    <row r="1317" spans="1:5" x14ac:dyDescent="0.25">
      <c r="A1317" t="s">
        <v>2931</v>
      </c>
      <c r="B1317" t="s">
        <v>2932</v>
      </c>
      <c r="E1317" t="b">
        <v>1</v>
      </c>
    </row>
    <row r="1318" spans="1:5" x14ac:dyDescent="0.25">
      <c r="A1318" t="s">
        <v>2933</v>
      </c>
      <c r="B1318" t="s">
        <v>2934</v>
      </c>
      <c r="E1318" t="b">
        <v>1</v>
      </c>
    </row>
    <row r="1319" spans="1:5" x14ac:dyDescent="0.25">
      <c r="A1319" t="s">
        <v>2935</v>
      </c>
      <c r="B1319" t="s">
        <v>2936</v>
      </c>
      <c r="E1319" t="b">
        <v>1</v>
      </c>
    </row>
    <row r="1320" spans="1:5" x14ac:dyDescent="0.25">
      <c r="A1320" t="s">
        <v>2937</v>
      </c>
      <c r="B1320" t="s">
        <v>2938</v>
      </c>
      <c r="E1320" t="b">
        <v>1</v>
      </c>
    </row>
    <row r="1321" spans="1:5" x14ac:dyDescent="0.25">
      <c r="A1321" t="s">
        <v>2939</v>
      </c>
      <c r="B1321" t="s">
        <v>2940</v>
      </c>
      <c r="E1321" t="b">
        <v>1</v>
      </c>
    </row>
    <row r="1322" spans="1:5" x14ac:dyDescent="0.25">
      <c r="A1322" t="s">
        <v>2941</v>
      </c>
      <c r="B1322" t="s">
        <v>2942</v>
      </c>
      <c r="E1322" t="b">
        <v>1</v>
      </c>
    </row>
    <row r="1323" spans="1:5" x14ac:dyDescent="0.25">
      <c r="A1323" t="s">
        <v>2943</v>
      </c>
      <c r="B1323" t="s">
        <v>2944</v>
      </c>
      <c r="E1323" t="b">
        <v>1</v>
      </c>
    </row>
    <row r="1324" spans="1:5" x14ac:dyDescent="0.25">
      <c r="A1324" t="s">
        <v>2945</v>
      </c>
      <c r="B1324" t="s">
        <v>2946</v>
      </c>
      <c r="E1324" t="b">
        <v>1</v>
      </c>
    </row>
    <row r="1325" spans="1:5" x14ac:dyDescent="0.25">
      <c r="A1325" t="s">
        <v>2947</v>
      </c>
      <c r="B1325" t="s">
        <v>2948</v>
      </c>
      <c r="E1325" t="b">
        <v>1</v>
      </c>
    </row>
    <row r="1326" spans="1:5" x14ac:dyDescent="0.25">
      <c r="A1326" t="s">
        <v>2949</v>
      </c>
      <c r="B1326" t="s">
        <v>2950</v>
      </c>
      <c r="E1326" t="b">
        <v>1</v>
      </c>
    </row>
    <row r="1327" spans="1:5" x14ac:dyDescent="0.25">
      <c r="A1327" t="s">
        <v>2951</v>
      </c>
      <c r="B1327" t="s">
        <v>2952</v>
      </c>
      <c r="E1327" t="b">
        <v>1</v>
      </c>
    </row>
    <row r="1328" spans="1:5" x14ac:dyDescent="0.25">
      <c r="A1328" t="s">
        <v>2953</v>
      </c>
      <c r="B1328" t="s">
        <v>2954</v>
      </c>
      <c r="E1328" t="b">
        <v>1</v>
      </c>
    </row>
    <row r="1329" spans="1:5" x14ac:dyDescent="0.25">
      <c r="A1329" t="s">
        <v>2955</v>
      </c>
      <c r="B1329" t="s">
        <v>2956</v>
      </c>
      <c r="E1329" t="b">
        <v>1</v>
      </c>
    </row>
    <row r="1330" spans="1:5" x14ac:dyDescent="0.25">
      <c r="A1330" t="s">
        <v>2957</v>
      </c>
      <c r="B1330" t="s">
        <v>2958</v>
      </c>
      <c r="E1330" t="b">
        <v>1</v>
      </c>
    </row>
    <row r="1331" spans="1:5" x14ac:dyDescent="0.25">
      <c r="A1331" t="s">
        <v>2959</v>
      </c>
      <c r="B1331" t="s">
        <v>2960</v>
      </c>
      <c r="E1331" t="b">
        <v>1</v>
      </c>
    </row>
    <row r="1332" spans="1:5" x14ac:dyDescent="0.25">
      <c r="A1332" t="s">
        <v>2961</v>
      </c>
      <c r="B1332" t="s">
        <v>2962</v>
      </c>
      <c r="E1332" t="b">
        <v>1</v>
      </c>
    </row>
    <row r="1333" spans="1:5" x14ac:dyDescent="0.25">
      <c r="A1333" t="s">
        <v>2963</v>
      </c>
      <c r="B1333" t="s">
        <v>2964</v>
      </c>
      <c r="E1333" t="b">
        <v>1</v>
      </c>
    </row>
    <row r="1334" spans="1:5" x14ac:dyDescent="0.25">
      <c r="A1334" t="s">
        <v>2965</v>
      </c>
      <c r="B1334" t="s">
        <v>2966</v>
      </c>
      <c r="E1334" t="b">
        <v>1</v>
      </c>
    </row>
    <row r="1335" spans="1:5" x14ac:dyDescent="0.25">
      <c r="A1335" t="s">
        <v>2967</v>
      </c>
      <c r="B1335" t="s">
        <v>2968</v>
      </c>
      <c r="E1335" t="b">
        <v>1</v>
      </c>
    </row>
    <row r="1336" spans="1:5" x14ac:dyDescent="0.25">
      <c r="A1336" t="s">
        <v>2969</v>
      </c>
      <c r="B1336" t="s">
        <v>2970</v>
      </c>
      <c r="E1336" t="b">
        <v>1</v>
      </c>
    </row>
    <row r="1337" spans="1:5" x14ac:dyDescent="0.25">
      <c r="A1337" t="s">
        <v>2971</v>
      </c>
      <c r="B1337" t="s">
        <v>2972</v>
      </c>
      <c r="E1337" t="b">
        <v>1</v>
      </c>
    </row>
    <row r="1338" spans="1:5" x14ac:dyDescent="0.25">
      <c r="A1338" t="s">
        <v>2973</v>
      </c>
      <c r="B1338" t="s">
        <v>2974</v>
      </c>
      <c r="E1338" t="b">
        <v>1</v>
      </c>
    </row>
    <row r="1339" spans="1:5" x14ac:dyDescent="0.25">
      <c r="A1339" t="s">
        <v>2975</v>
      </c>
      <c r="B1339" t="s">
        <v>2976</v>
      </c>
      <c r="E1339" t="b">
        <v>1</v>
      </c>
    </row>
    <row r="1340" spans="1:5" x14ac:dyDescent="0.25">
      <c r="A1340" t="s">
        <v>2977</v>
      </c>
      <c r="B1340" t="s">
        <v>2978</v>
      </c>
      <c r="E1340" t="b">
        <v>1</v>
      </c>
    </row>
    <row r="1341" spans="1:5" x14ac:dyDescent="0.25">
      <c r="A1341" t="s">
        <v>2979</v>
      </c>
      <c r="B1341" t="s">
        <v>2980</v>
      </c>
      <c r="E1341" t="b">
        <v>1</v>
      </c>
    </row>
    <row r="1342" spans="1:5" x14ac:dyDescent="0.25">
      <c r="A1342" t="s">
        <v>2981</v>
      </c>
      <c r="B1342" t="s">
        <v>2982</v>
      </c>
      <c r="E1342" t="b">
        <v>1</v>
      </c>
    </row>
    <row r="1343" spans="1:5" x14ac:dyDescent="0.25">
      <c r="A1343" t="s">
        <v>2983</v>
      </c>
      <c r="B1343" t="s">
        <v>2984</v>
      </c>
      <c r="E1343" t="b">
        <v>1</v>
      </c>
    </row>
    <row r="1344" spans="1:5" x14ac:dyDescent="0.25">
      <c r="A1344" t="s">
        <v>2985</v>
      </c>
      <c r="B1344" t="s">
        <v>2986</v>
      </c>
      <c r="E1344" t="b">
        <v>1</v>
      </c>
    </row>
    <row r="1345" spans="1:5" x14ac:dyDescent="0.25">
      <c r="A1345" t="s">
        <v>2987</v>
      </c>
      <c r="B1345" t="s">
        <v>2988</v>
      </c>
      <c r="E1345" t="b">
        <v>1</v>
      </c>
    </row>
    <row r="1346" spans="1:5" x14ac:dyDescent="0.25">
      <c r="A1346" t="s">
        <v>2989</v>
      </c>
      <c r="B1346" t="s">
        <v>2990</v>
      </c>
      <c r="E1346" t="b">
        <v>1</v>
      </c>
    </row>
    <row r="1347" spans="1:5" x14ac:dyDescent="0.25">
      <c r="A1347" t="s">
        <v>2991</v>
      </c>
      <c r="B1347" t="s">
        <v>2992</v>
      </c>
      <c r="E1347" t="b">
        <v>1</v>
      </c>
    </row>
    <row r="1348" spans="1:5" x14ac:dyDescent="0.25">
      <c r="A1348" t="s">
        <v>2993</v>
      </c>
      <c r="B1348" t="s">
        <v>2994</v>
      </c>
      <c r="E1348" t="b">
        <v>1</v>
      </c>
    </row>
    <row r="1349" spans="1:5" x14ac:dyDescent="0.25">
      <c r="A1349" t="s">
        <v>2995</v>
      </c>
      <c r="B1349" t="s">
        <v>2996</v>
      </c>
      <c r="E1349" t="b">
        <v>1</v>
      </c>
    </row>
    <row r="1350" spans="1:5" x14ac:dyDescent="0.25">
      <c r="A1350" t="s">
        <v>2997</v>
      </c>
      <c r="B1350" t="s">
        <v>2998</v>
      </c>
      <c r="E1350" t="b">
        <v>1</v>
      </c>
    </row>
    <row r="1351" spans="1:5" x14ac:dyDescent="0.25">
      <c r="A1351" t="s">
        <v>2999</v>
      </c>
      <c r="B1351" t="s">
        <v>3000</v>
      </c>
      <c r="E1351" t="b">
        <v>1</v>
      </c>
    </row>
    <row r="1352" spans="1:5" x14ac:dyDescent="0.25">
      <c r="A1352" t="s">
        <v>3001</v>
      </c>
      <c r="B1352" t="s">
        <v>3002</v>
      </c>
      <c r="E1352" t="b">
        <v>1</v>
      </c>
    </row>
    <row r="1353" spans="1:5" x14ac:dyDescent="0.25">
      <c r="A1353" t="s">
        <v>3003</v>
      </c>
      <c r="B1353" t="s">
        <v>3004</v>
      </c>
      <c r="E1353" t="b">
        <v>1</v>
      </c>
    </row>
    <row r="1354" spans="1:5" x14ac:dyDescent="0.25">
      <c r="A1354" t="s">
        <v>3005</v>
      </c>
      <c r="B1354" t="s">
        <v>3006</v>
      </c>
      <c r="E1354" t="b">
        <v>1</v>
      </c>
    </row>
    <row r="1355" spans="1:5" x14ac:dyDescent="0.25">
      <c r="A1355" t="s">
        <v>3007</v>
      </c>
      <c r="B1355" t="s">
        <v>3008</v>
      </c>
      <c r="E1355" t="b">
        <v>1</v>
      </c>
    </row>
    <row r="1356" spans="1:5" x14ac:dyDescent="0.25">
      <c r="A1356" t="s">
        <v>3009</v>
      </c>
      <c r="B1356" t="s">
        <v>3010</v>
      </c>
      <c r="E1356" t="b">
        <v>1</v>
      </c>
    </row>
    <row r="1357" spans="1:5" x14ac:dyDescent="0.25">
      <c r="A1357" t="s">
        <v>3011</v>
      </c>
      <c r="B1357" t="s">
        <v>3012</v>
      </c>
      <c r="E1357" t="b">
        <v>1</v>
      </c>
    </row>
    <row r="1358" spans="1:5" x14ac:dyDescent="0.25">
      <c r="A1358" t="s">
        <v>3013</v>
      </c>
      <c r="B1358" t="s">
        <v>3014</v>
      </c>
      <c r="E1358" t="b">
        <v>1</v>
      </c>
    </row>
    <row r="1359" spans="1:5" x14ac:dyDescent="0.25">
      <c r="A1359" t="s">
        <v>3015</v>
      </c>
      <c r="B1359" t="s">
        <v>3016</v>
      </c>
      <c r="E1359" t="b">
        <v>1</v>
      </c>
    </row>
    <row r="1360" spans="1:5" x14ac:dyDescent="0.25">
      <c r="A1360" t="s">
        <v>3017</v>
      </c>
      <c r="B1360" t="s">
        <v>3018</v>
      </c>
      <c r="E1360" t="b">
        <v>1</v>
      </c>
    </row>
    <row r="1361" spans="1:5" x14ac:dyDescent="0.25">
      <c r="A1361" t="s">
        <v>3019</v>
      </c>
      <c r="B1361" t="s">
        <v>3020</v>
      </c>
      <c r="E1361" t="b">
        <v>1</v>
      </c>
    </row>
    <row r="1362" spans="1:5" x14ac:dyDescent="0.25">
      <c r="A1362" t="s">
        <v>3021</v>
      </c>
      <c r="B1362" t="s">
        <v>3022</v>
      </c>
      <c r="E1362" t="b">
        <v>1</v>
      </c>
    </row>
    <row r="1363" spans="1:5" x14ac:dyDescent="0.25">
      <c r="A1363" t="s">
        <v>3023</v>
      </c>
      <c r="B1363" t="s">
        <v>3024</v>
      </c>
      <c r="E1363" t="b">
        <v>1</v>
      </c>
    </row>
    <row r="1364" spans="1:5" x14ac:dyDescent="0.25">
      <c r="A1364" t="s">
        <v>3025</v>
      </c>
      <c r="B1364" t="s">
        <v>3026</v>
      </c>
      <c r="E1364" t="b">
        <v>1</v>
      </c>
    </row>
    <row r="1365" spans="1:5" x14ac:dyDescent="0.25">
      <c r="A1365" t="s">
        <v>3027</v>
      </c>
      <c r="B1365" t="s">
        <v>3028</v>
      </c>
      <c r="E1365" t="b">
        <v>1</v>
      </c>
    </row>
    <row r="1366" spans="1:5" x14ac:dyDescent="0.25">
      <c r="A1366" t="s">
        <v>3029</v>
      </c>
      <c r="B1366" t="s">
        <v>3030</v>
      </c>
      <c r="E1366" t="b">
        <v>1</v>
      </c>
    </row>
    <row r="1367" spans="1:5" x14ac:dyDescent="0.25">
      <c r="A1367" t="s">
        <v>3031</v>
      </c>
      <c r="B1367" t="s">
        <v>3032</v>
      </c>
      <c r="E1367" t="b">
        <v>1</v>
      </c>
    </row>
    <row r="1368" spans="1:5" x14ac:dyDescent="0.25">
      <c r="A1368" t="s">
        <v>3033</v>
      </c>
      <c r="B1368" t="s">
        <v>3034</v>
      </c>
      <c r="E1368" t="b">
        <v>1</v>
      </c>
    </row>
    <row r="1369" spans="1:5" x14ac:dyDescent="0.25">
      <c r="A1369" t="s">
        <v>3035</v>
      </c>
      <c r="B1369" t="s">
        <v>3036</v>
      </c>
      <c r="E1369" t="b">
        <v>1</v>
      </c>
    </row>
    <row r="1370" spans="1:5" x14ac:dyDescent="0.25">
      <c r="A1370" t="s">
        <v>3037</v>
      </c>
      <c r="B1370" t="s">
        <v>3038</v>
      </c>
      <c r="E1370" t="b">
        <v>1</v>
      </c>
    </row>
    <row r="1371" spans="1:5" x14ac:dyDescent="0.25">
      <c r="A1371" t="s">
        <v>3039</v>
      </c>
      <c r="B1371" t="s">
        <v>3040</v>
      </c>
      <c r="E1371" t="b">
        <v>1</v>
      </c>
    </row>
    <row r="1372" spans="1:5" x14ac:dyDescent="0.25">
      <c r="A1372" t="s">
        <v>3041</v>
      </c>
      <c r="B1372" t="s">
        <v>3042</v>
      </c>
      <c r="E1372" t="b">
        <v>1</v>
      </c>
    </row>
    <row r="1373" spans="1:5" x14ac:dyDescent="0.25">
      <c r="A1373" t="s">
        <v>3043</v>
      </c>
      <c r="B1373" t="s">
        <v>3044</v>
      </c>
      <c r="E1373" t="b">
        <v>1</v>
      </c>
    </row>
    <row r="1374" spans="1:5" x14ac:dyDescent="0.25">
      <c r="A1374" t="s">
        <v>3045</v>
      </c>
      <c r="B1374" t="s">
        <v>3046</v>
      </c>
      <c r="E1374" t="b">
        <v>1</v>
      </c>
    </row>
    <row r="1375" spans="1:5" x14ac:dyDescent="0.25">
      <c r="A1375" t="s">
        <v>3047</v>
      </c>
      <c r="B1375" t="s">
        <v>3048</v>
      </c>
      <c r="E1375" t="b">
        <v>1</v>
      </c>
    </row>
    <row r="1376" spans="1:5" x14ac:dyDescent="0.25">
      <c r="A1376" t="s">
        <v>3049</v>
      </c>
      <c r="B1376" t="s">
        <v>3050</v>
      </c>
      <c r="E1376" t="b">
        <v>1</v>
      </c>
    </row>
    <row r="1377" spans="1:5" x14ac:dyDescent="0.25">
      <c r="A1377" t="s">
        <v>3051</v>
      </c>
      <c r="B1377" t="s">
        <v>3052</v>
      </c>
      <c r="E1377" t="b">
        <v>1</v>
      </c>
    </row>
    <row r="1378" spans="1:5" x14ac:dyDescent="0.25">
      <c r="A1378" t="s">
        <v>3053</v>
      </c>
      <c r="B1378" t="s">
        <v>3054</v>
      </c>
      <c r="E1378" t="b">
        <v>1</v>
      </c>
    </row>
    <row r="1379" spans="1:5" x14ac:dyDescent="0.25">
      <c r="A1379" t="s">
        <v>3055</v>
      </c>
      <c r="B1379" t="s">
        <v>3056</v>
      </c>
      <c r="E1379" t="b">
        <v>1</v>
      </c>
    </row>
    <row r="1380" spans="1:5" x14ac:dyDescent="0.25">
      <c r="A1380" t="s">
        <v>3057</v>
      </c>
      <c r="B1380" t="s">
        <v>3058</v>
      </c>
      <c r="E1380" t="b">
        <v>1</v>
      </c>
    </row>
    <row r="1381" spans="1:5" x14ac:dyDescent="0.25">
      <c r="A1381" t="s">
        <v>3059</v>
      </c>
      <c r="B1381" t="s">
        <v>3060</v>
      </c>
      <c r="E1381" t="b">
        <v>1</v>
      </c>
    </row>
    <row r="1382" spans="1:5" x14ac:dyDescent="0.25">
      <c r="A1382" t="s">
        <v>3061</v>
      </c>
      <c r="B1382" t="s">
        <v>3062</v>
      </c>
      <c r="E1382" t="b">
        <v>1</v>
      </c>
    </row>
    <row r="1383" spans="1:5" x14ac:dyDescent="0.25">
      <c r="A1383" t="s">
        <v>3063</v>
      </c>
      <c r="B1383" t="s">
        <v>3064</v>
      </c>
      <c r="E1383" t="b">
        <v>1</v>
      </c>
    </row>
    <row r="1384" spans="1:5" x14ac:dyDescent="0.25">
      <c r="A1384" t="s">
        <v>3065</v>
      </c>
      <c r="B1384" t="s">
        <v>3066</v>
      </c>
      <c r="E1384" t="b">
        <v>1</v>
      </c>
    </row>
    <row r="1385" spans="1:5" x14ac:dyDescent="0.25">
      <c r="A1385" t="s">
        <v>3067</v>
      </c>
      <c r="B1385" t="s">
        <v>3068</v>
      </c>
      <c r="E1385" t="b">
        <v>1</v>
      </c>
    </row>
    <row r="1386" spans="1:5" x14ac:dyDescent="0.25">
      <c r="A1386" t="s">
        <v>3069</v>
      </c>
      <c r="B1386" t="s">
        <v>3070</v>
      </c>
      <c r="E1386" t="b">
        <v>1</v>
      </c>
    </row>
    <row r="1387" spans="1:5" x14ac:dyDescent="0.25">
      <c r="A1387" t="s">
        <v>3071</v>
      </c>
      <c r="B1387" t="s">
        <v>3072</v>
      </c>
      <c r="E1387" t="b">
        <v>1</v>
      </c>
    </row>
    <row r="1388" spans="1:5" x14ac:dyDescent="0.25">
      <c r="A1388" t="s">
        <v>3073</v>
      </c>
      <c r="B1388" t="s">
        <v>3074</v>
      </c>
      <c r="E1388" t="b">
        <v>1</v>
      </c>
    </row>
    <row r="1389" spans="1:5" x14ac:dyDescent="0.25">
      <c r="A1389" t="s">
        <v>3075</v>
      </c>
      <c r="B1389" t="s">
        <v>3076</v>
      </c>
      <c r="E1389" t="b">
        <v>1</v>
      </c>
    </row>
    <row r="1390" spans="1:5" x14ac:dyDescent="0.25">
      <c r="A1390" t="s">
        <v>3077</v>
      </c>
      <c r="B1390" t="s">
        <v>3078</v>
      </c>
      <c r="E1390" t="b">
        <v>1</v>
      </c>
    </row>
    <row r="1391" spans="1:5" x14ac:dyDescent="0.25">
      <c r="A1391" t="s">
        <v>3079</v>
      </c>
      <c r="B1391" t="s">
        <v>3080</v>
      </c>
      <c r="E1391" t="b">
        <v>1</v>
      </c>
    </row>
    <row r="1392" spans="1:5" x14ac:dyDescent="0.25">
      <c r="A1392" t="s">
        <v>3081</v>
      </c>
      <c r="B1392" t="s">
        <v>3082</v>
      </c>
      <c r="E1392" t="b">
        <v>1</v>
      </c>
    </row>
    <row r="1393" spans="1:5" x14ac:dyDescent="0.25">
      <c r="A1393" t="s">
        <v>3083</v>
      </c>
      <c r="B1393" t="s">
        <v>3084</v>
      </c>
      <c r="E1393" t="b">
        <v>1</v>
      </c>
    </row>
    <row r="1394" spans="1:5" x14ac:dyDescent="0.25">
      <c r="A1394" t="s">
        <v>3085</v>
      </c>
      <c r="B1394" t="s">
        <v>3086</v>
      </c>
      <c r="E1394" t="b">
        <v>1</v>
      </c>
    </row>
    <row r="1395" spans="1:5" x14ac:dyDescent="0.25">
      <c r="A1395" t="s">
        <v>3087</v>
      </c>
      <c r="B1395" t="s">
        <v>3088</v>
      </c>
      <c r="E1395" t="b">
        <v>1</v>
      </c>
    </row>
    <row r="1396" spans="1:5" x14ac:dyDescent="0.25">
      <c r="A1396" t="s">
        <v>3089</v>
      </c>
      <c r="B1396" t="s">
        <v>3090</v>
      </c>
      <c r="E1396" t="b">
        <v>1</v>
      </c>
    </row>
    <row r="1397" spans="1:5" x14ac:dyDescent="0.25">
      <c r="A1397" t="s">
        <v>3091</v>
      </c>
      <c r="B1397" t="s">
        <v>3092</v>
      </c>
      <c r="E1397" t="b">
        <v>1</v>
      </c>
    </row>
    <row r="1398" spans="1:5" x14ac:dyDescent="0.25">
      <c r="A1398" t="s">
        <v>3093</v>
      </c>
      <c r="B1398" t="s">
        <v>3094</v>
      </c>
      <c r="E1398" t="b">
        <v>1</v>
      </c>
    </row>
    <row r="1399" spans="1:5" x14ac:dyDescent="0.25">
      <c r="A1399" t="s">
        <v>3095</v>
      </c>
      <c r="B1399" t="s">
        <v>3096</v>
      </c>
      <c r="E1399" t="b">
        <v>1</v>
      </c>
    </row>
    <row r="1400" spans="1:5" x14ac:dyDescent="0.25">
      <c r="A1400" t="s">
        <v>3097</v>
      </c>
      <c r="B1400" t="s">
        <v>3098</v>
      </c>
      <c r="E1400" t="b">
        <v>1</v>
      </c>
    </row>
    <row r="1401" spans="1:5" x14ac:dyDescent="0.25">
      <c r="A1401" t="s">
        <v>3099</v>
      </c>
      <c r="B1401" t="s">
        <v>3100</v>
      </c>
      <c r="E1401" t="b">
        <v>1</v>
      </c>
    </row>
    <row r="1402" spans="1:5" x14ac:dyDescent="0.25">
      <c r="A1402" t="s">
        <v>3101</v>
      </c>
      <c r="B1402" t="s">
        <v>3102</v>
      </c>
      <c r="E1402" t="b">
        <v>1</v>
      </c>
    </row>
    <row r="1403" spans="1:5" x14ac:dyDescent="0.25">
      <c r="A1403" t="s">
        <v>3103</v>
      </c>
      <c r="B1403" t="s">
        <v>3104</v>
      </c>
      <c r="E1403" t="b">
        <v>1</v>
      </c>
    </row>
    <row r="1404" spans="1:5" x14ac:dyDescent="0.25">
      <c r="A1404" t="s">
        <v>3105</v>
      </c>
      <c r="B1404" t="s">
        <v>3106</v>
      </c>
      <c r="E1404" t="b">
        <v>1</v>
      </c>
    </row>
    <row r="1405" spans="1:5" x14ac:dyDescent="0.25">
      <c r="A1405" t="s">
        <v>3107</v>
      </c>
      <c r="B1405" t="s">
        <v>3108</v>
      </c>
      <c r="E1405" t="b">
        <v>1</v>
      </c>
    </row>
    <row r="1406" spans="1:5" x14ac:dyDescent="0.25">
      <c r="A1406" t="s">
        <v>3109</v>
      </c>
      <c r="B1406" t="s">
        <v>3110</v>
      </c>
      <c r="E1406" t="b">
        <v>1</v>
      </c>
    </row>
    <row r="1407" spans="1:5" x14ac:dyDescent="0.25">
      <c r="A1407" t="s">
        <v>3111</v>
      </c>
      <c r="B1407" t="s">
        <v>3112</v>
      </c>
      <c r="E1407" t="b">
        <v>1</v>
      </c>
    </row>
    <row r="1408" spans="1:5" x14ac:dyDescent="0.25">
      <c r="A1408" t="s">
        <v>3113</v>
      </c>
      <c r="B1408" t="s">
        <v>3114</v>
      </c>
      <c r="E1408" t="b">
        <v>1</v>
      </c>
    </row>
    <row r="1409" spans="1:5" x14ac:dyDescent="0.25">
      <c r="A1409" t="s">
        <v>3115</v>
      </c>
      <c r="B1409" t="s">
        <v>3116</v>
      </c>
      <c r="E1409" t="b">
        <v>1</v>
      </c>
    </row>
    <row r="1410" spans="1:5" x14ac:dyDescent="0.25">
      <c r="A1410" t="s">
        <v>3117</v>
      </c>
      <c r="B1410" t="s">
        <v>3118</v>
      </c>
      <c r="E1410" t="b">
        <v>1</v>
      </c>
    </row>
    <row r="1411" spans="1:5" x14ac:dyDescent="0.25">
      <c r="A1411" t="s">
        <v>3119</v>
      </c>
      <c r="B1411" t="s">
        <v>3120</v>
      </c>
      <c r="E1411" t="b">
        <v>1</v>
      </c>
    </row>
    <row r="1412" spans="1:5" x14ac:dyDescent="0.25">
      <c r="A1412" t="s">
        <v>3121</v>
      </c>
      <c r="B1412" t="s">
        <v>3122</v>
      </c>
      <c r="E1412" t="b">
        <v>1</v>
      </c>
    </row>
    <row r="1413" spans="1:5" x14ac:dyDescent="0.25">
      <c r="A1413" t="s">
        <v>3123</v>
      </c>
      <c r="B1413" t="s">
        <v>3124</v>
      </c>
      <c r="E1413" t="b">
        <v>1</v>
      </c>
    </row>
    <row r="1414" spans="1:5" x14ac:dyDescent="0.25">
      <c r="A1414" t="s">
        <v>3125</v>
      </c>
      <c r="B1414" t="s">
        <v>3126</v>
      </c>
      <c r="E1414" t="b">
        <v>1</v>
      </c>
    </row>
    <row r="1415" spans="1:5" x14ac:dyDescent="0.25">
      <c r="A1415" t="s">
        <v>3127</v>
      </c>
      <c r="B1415" t="s">
        <v>3128</v>
      </c>
      <c r="E1415" t="b">
        <v>1</v>
      </c>
    </row>
    <row r="1416" spans="1:5" x14ac:dyDescent="0.25">
      <c r="A1416" t="s">
        <v>3129</v>
      </c>
      <c r="B1416" t="s">
        <v>3130</v>
      </c>
      <c r="E1416" t="b">
        <v>1</v>
      </c>
    </row>
    <row r="1417" spans="1:5" x14ac:dyDescent="0.25">
      <c r="A1417" t="s">
        <v>3131</v>
      </c>
      <c r="B1417" t="s">
        <v>3132</v>
      </c>
      <c r="E1417" t="b">
        <v>1</v>
      </c>
    </row>
    <row r="1418" spans="1:5" x14ac:dyDescent="0.25">
      <c r="A1418" t="s">
        <v>3133</v>
      </c>
      <c r="B1418" t="s">
        <v>3134</v>
      </c>
      <c r="E1418" t="b">
        <v>1</v>
      </c>
    </row>
    <row r="1419" spans="1:5" x14ac:dyDescent="0.25">
      <c r="A1419" t="s">
        <v>3135</v>
      </c>
      <c r="B1419" t="s">
        <v>3136</v>
      </c>
      <c r="E1419" t="b">
        <v>1</v>
      </c>
    </row>
    <row r="1420" spans="1:5" x14ac:dyDescent="0.25">
      <c r="A1420" t="s">
        <v>3137</v>
      </c>
      <c r="B1420" t="s">
        <v>3138</v>
      </c>
      <c r="E1420" t="b">
        <v>1</v>
      </c>
    </row>
    <row r="1421" spans="1:5" x14ac:dyDescent="0.25">
      <c r="A1421" t="s">
        <v>3139</v>
      </c>
      <c r="B1421" t="s">
        <v>3140</v>
      </c>
      <c r="E1421" t="b">
        <v>1</v>
      </c>
    </row>
    <row r="1422" spans="1:5" x14ac:dyDescent="0.25">
      <c r="A1422" t="s">
        <v>3141</v>
      </c>
      <c r="B1422" t="s">
        <v>3142</v>
      </c>
      <c r="E1422" t="b">
        <v>1</v>
      </c>
    </row>
    <row r="1423" spans="1:5" x14ac:dyDescent="0.25">
      <c r="A1423" t="s">
        <v>3143</v>
      </c>
      <c r="B1423" t="s">
        <v>3144</v>
      </c>
      <c r="E1423" t="b">
        <v>1</v>
      </c>
    </row>
    <row r="1424" spans="1:5" x14ac:dyDescent="0.25">
      <c r="A1424" t="s">
        <v>3145</v>
      </c>
      <c r="B1424" t="s">
        <v>3146</v>
      </c>
      <c r="E1424" t="b">
        <v>1</v>
      </c>
    </row>
    <row r="1425" spans="1:5" x14ac:dyDescent="0.25">
      <c r="A1425" t="s">
        <v>3147</v>
      </c>
      <c r="B1425" t="s">
        <v>3148</v>
      </c>
      <c r="E1425" t="b">
        <v>1</v>
      </c>
    </row>
    <row r="1426" spans="1:5" x14ac:dyDescent="0.25">
      <c r="A1426" t="s">
        <v>3149</v>
      </c>
      <c r="B1426" t="s">
        <v>3150</v>
      </c>
      <c r="E1426" t="b">
        <v>1</v>
      </c>
    </row>
    <row r="1427" spans="1:5" x14ac:dyDescent="0.25">
      <c r="A1427" t="s">
        <v>3151</v>
      </c>
      <c r="B1427" t="s">
        <v>3152</v>
      </c>
      <c r="E1427" t="b">
        <v>1</v>
      </c>
    </row>
    <row r="1428" spans="1:5" x14ac:dyDescent="0.25">
      <c r="A1428" t="s">
        <v>3153</v>
      </c>
      <c r="B1428" t="s">
        <v>3154</v>
      </c>
      <c r="E1428" t="b">
        <v>1</v>
      </c>
    </row>
    <row r="1429" spans="1:5" x14ac:dyDescent="0.25">
      <c r="A1429" t="s">
        <v>3155</v>
      </c>
      <c r="B1429" t="s">
        <v>3156</v>
      </c>
      <c r="E1429" t="b">
        <v>1</v>
      </c>
    </row>
    <row r="1430" spans="1:5" x14ac:dyDescent="0.25">
      <c r="A1430" t="s">
        <v>3157</v>
      </c>
      <c r="B1430" t="s">
        <v>3158</v>
      </c>
      <c r="E1430" t="b">
        <v>1</v>
      </c>
    </row>
    <row r="1431" spans="1:5" x14ac:dyDescent="0.25">
      <c r="A1431" t="s">
        <v>3159</v>
      </c>
      <c r="B1431" t="s">
        <v>3160</v>
      </c>
      <c r="E1431" t="b">
        <v>1</v>
      </c>
    </row>
    <row r="1432" spans="1:5" x14ac:dyDescent="0.25">
      <c r="A1432" t="s">
        <v>3161</v>
      </c>
      <c r="B1432" t="s">
        <v>3162</v>
      </c>
      <c r="E1432" t="b">
        <v>1</v>
      </c>
    </row>
    <row r="1433" spans="1:5" x14ac:dyDescent="0.25">
      <c r="A1433" t="s">
        <v>3163</v>
      </c>
      <c r="B1433" t="s">
        <v>3164</v>
      </c>
      <c r="E1433" t="b">
        <v>1</v>
      </c>
    </row>
    <row r="1434" spans="1:5" x14ac:dyDescent="0.25">
      <c r="A1434" t="s">
        <v>3165</v>
      </c>
      <c r="B1434" t="s">
        <v>3166</v>
      </c>
      <c r="E1434" t="b">
        <v>1</v>
      </c>
    </row>
    <row r="1435" spans="1:5" x14ac:dyDescent="0.25">
      <c r="A1435" t="s">
        <v>3167</v>
      </c>
      <c r="B1435" t="s">
        <v>3168</v>
      </c>
      <c r="E1435" t="b">
        <v>1</v>
      </c>
    </row>
    <row r="1436" spans="1:5" x14ac:dyDescent="0.25">
      <c r="A1436" t="s">
        <v>3169</v>
      </c>
      <c r="B1436" t="s">
        <v>3170</v>
      </c>
      <c r="E1436" t="b">
        <v>1</v>
      </c>
    </row>
    <row r="1437" spans="1:5" x14ac:dyDescent="0.25">
      <c r="A1437" t="s">
        <v>3171</v>
      </c>
      <c r="B1437" t="s">
        <v>3172</v>
      </c>
      <c r="E1437" t="b">
        <v>1</v>
      </c>
    </row>
    <row r="1438" spans="1:5" x14ac:dyDescent="0.25">
      <c r="A1438" t="s">
        <v>3173</v>
      </c>
      <c r="B1438" t="s">
        <v>3174</v>
      </c>
      <c r="E1438" t="b">
        <v>1</v>
      </c>
    </row>
    <row r="1439" spans="1:5" x14ac:dyDescent="0.25">
      <c r="A1439" t="s">
        <v>3175</v>
      </c>
      <c r="B1439" t="s">
        <v>3176</v>
      </c>
      <c r="E1439" t="b">
        <v>1</v>
      </c>
    </row>
    <row r="1440" spans="1:5" x14ac:dyDescent="0.25">
      <c r="A1440" t="s">
        <v>3177</v>
      </c>
      <c r="B1440" t="s">
        <v>3178</v>
      </c>
      <c r="E1440" t="b">
        <v>1</v>
      </c>
    </row>
    <row r="1441" spans="1:5" x14ac:dyDescent="0.25">
      <c r="A1441" t="s">
        <v>3179</v>
      </c>
      <c r="B1441" t="s">
        <v>3180</v>
      </c>
      <c r="E1441" t="b">
        <v>1</v>
      </c>
    </row>
    <row r="1442" spans="1:5" x14ac:dyDescent="0.25">
      <c r="A1442" t="s">
        <v>3181</v>
      </c>
      <c r="B1442" t="s">
        <v>3182</v>
      </c>
      <c r="E1442" t="b">
        <v>1</v>
      </c>
    </row>
    <row r="1443" spans="1:5" x14ac:dyDescent="0.25">
      <c r="A1443" t="s">
        <v>3183</v>
      </c>
      <c r="B1443" t="s">
        <v>3184</v>
      </c>
      <c r="E1443" t="b">
        <v>1</v>
      </c>
    </row>
    <row r="1444" spans="1:5" x14ac:dyDescent="0.25">
      <c r="A1444" t="s">
        <v>3185</v>
      </c>
      <c r="B1444" t="s">
        <v>3186</v>
      </c>
      <c r="E1444" t="b">
        <v>1</v>
      </c>
    </row>
    <row r="1445" spans="1:5" x14ac:dyDescent="0.25">
      <c r="A1445" t="s">
        <v>3187</v>
      </c>
      <c r="B1445" t="s">
        <v>3188</v>
      </c>
      <c r="E1445" t="b">
        <v>1</v>
      </c>
    </row>
    <row r="1446" spans="1:5" x14ac:dyDescent="0.25">
      <c r="A1446" t="s">
        <v>3189</v>
      </c>
      <c r="B1446" t="s">
        <v>3190</v>
      </c>
      <c r="E1446" t="b">
        <v>1</v>
      </c>
    </row>
    <row r="1447" spans="1:5" x14ac:dyDescent="0.25">
      <c r="A1447" t="s">
        <v>3191</v>
      </c>
      <c r="B1447" t="s">
        <v>3192</v>
      </c>
      <c r="E1447" t="b">
        <v>1</v>
      </c>
    </row>
    <row r="1448" spans="1:5" x14ac:dyDescent="0.25">
      <c r="A1448" t="s">
        <v>3193</v>
      </c>
      <c r="B1448" t="s">
        <v>3194</v>
      </c>
      <c r="E1448" t="b">
        <v>1</v>
      </c>
    </row>
    <row r="1449" spans="1:5" x14ac:dyDescent="0.25">
      <c r="A1449" t="s">
        <v>3195</v>
      </c>
      <c r="B1449" t="s">
        <v>3196</v>
      </c>
      <c r="E1449" t="b">
        <v>1</v>
      </c>
    </row>
    <row r="1450" spans="1:5" x14ac:dyDescent="0.25">
      <c r="A1450" t="s">
        <v>3197</v>
      </c>
      <c r="B1450" t="s">
        <v>3198</v>
      </c>
      <c r="E1450" t="b">
        <v>1</v>
      </c>
    </row>
    <row r="1451" spans="1:5" x14ac:dyDescent="0.25">
      <c r="A1451" t="s">
        <v>3199</v>
      </c>
      <c r="B1451" t="s">
        <v>3200</v>
      </c>
      <c r="E1451" t="b">
        <v>1</v>
      </c>
    </row>
    <row r="1452" spans="1:5" x14ac:dyDescent="0.25">
      <c r="A1452" t="s">
        <v>3201</v>
      </c>
      <c r="B1452" t="s">
        <v>3202</v>
      </c>
      <c r="E1452" t="b">
        <v>1</v>
      </c>
    </row>
    <row r="1453" spans="1:5" x14ac:dyDescent="0.25">
      <c r="A1453" t="s">
        <v>3203</v>
      </c>
      <c r="B1453" t="s">
        <v>3204</v>
      </c>
      <c r="E1453" t="b">
        <v>1</v>
      </c>
    </row>
    <row r="1454" spans="1:5" x14ac:dyDescent="0.25">
      <c r="A1454" t="s">
        <v>3205</v>
      </c>
      <c r="B1454" t="s">
        <v>3206</v>
      </c>
      <c r="E1454" t="b">
        <v>1</v>
      </c>
    </row>
    <row r="1455" spans="1:5" x14ac:dyDescent="0.25">
      <c r="A1455" t="s">
        <v>3207</v>
      </c>
      <c r="B1455" t="s">
        <v>3208</v>
      </c>
      <c r="E1455" t="b">
        <v>1</v>
      </c>
    </row>
    <row r="1456" spans="1:5" x14ac:dyDescent="0.25">
      <c r="A1456" t="s">
        <v>3209</v>
      </c>
      <c r="B1456" t="s">
        <v>3210</v>
      </c>
      <c r="E1456" t="b">
        <v>1</v>
      </c>
    </row>
    <row r="1457" spans="1:5" x14ac:dyDescent="0.25">
      <c r="A1457" t="s">
        <v>3211</v>
      </c>
      <c r="B1457" t="s">
        <v>3212</v>
      </c>
      <c r="E1457" t="b">
        <v>1</v>
      </c>
    </row>
    <row r="1458" spans="1:5" x14ac:dyDescent="0.25">
      <c r="A1458" t="s">
        <v>3213</v>
      </c>
      <c r="B1458" t="s">
        <v>3214</v>
      </c>
      <c r="E1458" t="b">
        <v>1</v>
      </c>
    </row>
    <row r="1459" spans="1:5" x14ac:dyDescent="0.25">
      <c r="A1459" t="s">
        <v>3215</v>
      </c>
      <c r="B1459" t="s">
        <v>3216</v>
      </c>
      <c r="E1459" t="b">
        <v>1</v>
      </c>
    </row>
    <row r="1460" spans="1:5" x14ac:dyDescent="0.25">
      <c r="A1460" t="s">
        <v>3217</v>
      </c>
      <c r="B1460" t="s">
        <v>3218</v>
      </c>
      <c r="E1460" t="b">
        <v>1</v>
      </c>
    </row>
    <row r="1461" spans="1:5" x14ac:dyDescent="0.25">
      <c r="A1461" t="s">
        <v>3219</v>
      </c>
      <c r="B1461" t="s">
        <v>3220</v>
      </c>
      <c r="E1461" t="b">
        <v>1</v>
      </c>
    </row>
    <row r="1462" spans="1:5" x14ac:dyDescent="0.25">
      <c r="A1462" t="s">
        <v>3221</v>
      </c>
      <c r="B1462" t="s">
        <v>3222</v>
      </c>
      <c r="E1462" t="b">
        <v>1</v>
      </c>
    </row>
    <row r="1463" spans="1:5" x14ac:dyDescent="0.25">
      <c r="A1463" t="s">
        <v>3223</v>
      </c>
      <c r="B1463" t="s">
        <v>3224</v>
      </c>
      <c r="E1463" t="b">
        <v>1</v>
      </c>
    </row>
    <row r="1464" spans="1:5" x14ac:dyDescent="0.25">
      <c r="A1464" t="s">
        <v>3225</v>
      </c>
      <c r="B1464" t="s">
        <v>3226</v>
      </c>
      <c r="E1464" t="b">
        <v>1</v>
      </c>
    </row>
    <row r="1465" spans="1:5" x14ac:dyDescent="0.25">
      <c r="A1465" t="s">
        <v>3227</v>
      </c>
      <c r="B1465" t="s">
        <v>3228</v>
      </c>
      <c r="E1465" t="b">
        <v>1</v>
      </c>
    </row>
    <row r="1466" spans="1:5" x14ac:dyDescent="0.25">
      <c r="A1466" t="s">
        <v>3229</v>
      </c>
      <c r="B1466" t="s">
        <v>3230</v>
      </c>
      <c r="E1466" t="b">
        <v>1</v>
      </c>
    </row>
    <row r="1467" spans="1:5" x14ac:dyDescent="0.25">
      <c r="A1467" t="s">
        <v>3231</v>
      </c>
      <c r="B1467" t="s">
        <v>3232</v>
      </c>
      <c r="E1467" t="b">
        <v>1</v>
      </c>
    </row>
    <row r="1468" spans="1:5" x14ac:dyDescent="0.25">
      <c r="A1468" t="s">
        <v>3233</v>
      </c>
      <c r="B1468" t="s">
        <v>3234</v>
      </c>
      <c r="E1468" t="b">
        <v>1</v>
      </c>
    </row>
    <row r="1469" spans="1:5" x14ac:dyDescent="0.25">
      <c r="A1469" t="s">
        <v>3235</v>
      </c>
      <c r="B1469" t="s">
        <v>3236</v>
      </c>
      <c r="E1469" t="b">
        <v>1</v>
      </c>
    </row>
    <row r="1470" spans="1:5" x14ac:dyDescent="0.25">
      <c r="A1470" t="s">
        <v>3237</v>
      </c>
      <c r="B1470" t="s">
        <v>3238</v>
      </c>
      <c r="E1470" t="b">
        <v>1</v>
      </c>
    </row>
    <row r="1471" spans="1:5" x14ac:dyDescent="0.25">
      <c r="A1471" t="s">
        <v>3239</v>
      </c>
      <c r="B1471" t="s">
        <v>3240</v>
      </c>
      <c r="E1471" t="b">
        <v>1</v>
      </c>
    </row>
    <row r="1472" spans="1:5" x14ac:dyDescent="0.25">
      <c r="A1472" t="s">
        <v>3241</v>
      </c>
      <c r="B1472" t="s">
        <v>3242</v>
      </c>
      <c r="E1472" t="b">
        <v>1</v>
      </c>
    </row>
    <row r="1473" spans="1:5" x14ac:dyDescent="0.25">
      <c r="A1473" t="s">
        <v>3243</v>
      </c>
      <c r="B1473" t="s">
        <v>3244</v>
      </c>
      <c r="E1473" t="b">
        <v>1</v>
      </c>
    </row>
    <row r="1474" spans="1:5" x14ac:dyDescent="0.25">
      <c r="A1474" t="s">
        <v>3245</v>
      </c>
      <c r="B1474" t="s">
        <v>3246</v>
      </c>
      <c r="E1474" t="b">
        <v>1</v>
      </c>
    </row>
    <row r="1475" spans="1:5" x14ac:dyDescent="0.25">
      <c r="A1475" t="s">
        <v>3247</v>
      </c>
      <c r="B1475" t="s">
        <v>3248</v>
      </c>
      <c r="E1475" t="b">
        <v>1</v>
      </c>
    </row>
    <row r="1476" spans="1:5" x14ac:dyDescent="0.25">
      <c r="A1476" t="s">
        <v>3249</v>
      </c>
      <c r="B1476" t="s">
        <v>3250</v>
      </c>
      <c r="E1476" t="b">
        <v>1</v>
      </c>
    </row>
    <row r="1477" spans="1:5" x14ac:dyDescent="0.25">
      <c r="A1477" t="s">
        <v>3251</v>
      </c>
      <c r="B1477" t="s">
        <v>3252</v>
      </c>
      <c r="E1477" t="b">
        <v>1</v>
      </c>
    </row>
    <row r="1478" spans="1:5" x14ac:dyDescent="0.25">
      <c r="A1478" t="s">
        <v>3253</v>
      </c>
      <c r="B1478" t="s">
        <v>3254</v>
      </c>
      <c r="E1478" t="b">
        <v>1</v>
      </c>
    </row>
    <row r="1479" spans="1:5" x14ac:dyDescent="0.25">
      <c r="A1479" t="s">
        <v>3255</v>
      </c>
      <c r="B1479" t="s">
        <v>3256</v>
      </c>
      <c r="E1479" t="b">
        <v>1</v>
      </c>
    </row>
    <row r="1480" spans="1:5" x14ac:dyDescent="0.25">
      <c r="A1480" t="s">
        <v>3257</v>
      </c>
      <c r="B1480" t="s">
        <v>3258</v>
      </c>
      <c r="E1480" t="b">
        <v>1</v>
      </c>
    </row>
    <row r="1481" spans="1:5" x14ac:dyDescent="0.25">
      <c r="A1481" t="s">
        <v>3259</v>
      </c>
      <c r="B1481" t="s">
        <v>3260</v>
      </c>
      <c r="E1481" t="b">
        <v>1</v>
      </c>
    </row>
    <row r="1482" spans="1:5" x14ac:dyDescent="0.25">
      <c r="A1482" t="s">
        <v>3261</v>
      </c>
      <c r="B1482" t="s">
        <v>3262</v>
      </c>
      <c r="E1482" t="b">
        <v>1</v>
      </c>
    </row>
    <row r="1483" spans="1:5" x14ac:dyDescent="0.25">
      <c r="A1483" t="s">
        <v>3263</v>
      </c>
      <c r="B1483" t="s">
        <v>3264</v>
      </c>
      <c r="E1483" t="b">
        <v>1</v>
      </c>
    </row>
    <row r="1484" spans="1:5" x14ac:dyDescent="0.25">
      <c r="A1484" t="s">
        <v>3265</v>
      </c>
      <c r="B1484" t="s">
        <v>3266</v>
      </c>
      <c r="E1484" t="b">
        <v>1</v>
      </c>
    </row>
    <row r="1485" spans="1:5" x14ac:dyDescent="0.25">
      <c r="A1485" t="s">
        <v>3267</v>
      </c>
      <c r="B1485" t="s">
        <v>3268</v>
      </c>
      <c r="E1485" t="b">
        <v>1</v>
      </c>
    </row>
    <row r="1486" spans="1:5" x14ac:dyDescent="0.25">
      <c r="A1486" t="s">
        <v>3269</v>
      </c>
      <c r="B1486" t="s">
        <v>3270</v>
      </c>
      <c r="E1486" t="b">
        <v>1</v>
      </c>
    </row>
    <row r="1487" spans="1:5" x14ac:dyDescent="0.25">
      <c r="A1487" t="s">
        <v>3271</v>
      </c>
      <c r="B1487" t="s">
        <v>3272</v>
      </c>
      <c r="E1487" t="b">
        <v>1</v>
      </c>
    </row>
    <row r="1488" spans="1:5" x14ac:dyDescent="0.25">
      <c r="A1488" t="s">
        <v>3273</v>
      </c>
      <c r="B1488" t="s">
        <v>3274</v>
      </c>
      <c r="E1488" t="b">
        <v>1</v>
      </c>
    </row>
    <row r="1489" spans="1:5" x14ac:dyDescent="0.25">
      <c r="A1489" t="s">
        <v>3275</v>
      </c>
      <c r="B1489" t="s">
        <v>3276</v>
      </c>
      <c r="E1489" t="b">
        <v>1</v>
      </c>
    </row>
    <row r="1490" spans="1:5" x14ac:dyDescent="0.25">
      <c r="A1490" t="s">
        <v>3277</v>
      </c>
      <c r="B1490" t="s">
        <v>3278</v>
      </c>
      <c r="E1490" t="b">
        <v>1</v>
      </c>
    </row>
    <row r="1491" spans="1:5" x14ac:dyDescent="0.25">
      <c r="A1491" t="s">
        <v>3279</v>
      </c>
      <c r="B1491" t="s">
        <v>3280</v>
      </c>
      <c r="E1491" t="b">
        <v>1</v>
      </c>
    </row>
    <row r="1492" spans="1:5" x14ac:dyDescent="0.25">
      <c r="A1492" t="s">
        <v>3281</v>
      </c>
      <c r="B1492" t="s">
        <v>3282</v>
      </c>
      <c r="E1492" t="b">
        <v>1</v>
      </c>
    </row>
    <row r="1493" spans="1:5" x14ac:dyDescent="0.25">
      <c r="A1493" t="s">
        <v>3283</v>
      </c>
      <c r="B1493" t="s">
        <v>3284</v>
      </c>
      <c r="E1493" t="b">
        <v>1</v>
      </c>
    </row>
    <row r="1494" spans="1:5" x14ac:dyDescent="0.25">
      <c r="A1494" t="s">
        <v>3285</v>
      </c>
      <c r="B1494" t="s">
        <v>3286</v>
      </c>
      <c r="E1494" t="b">
        <v>1</v>
      </c>
    </row>
    <row r="1495" spans="1:5" x14ac:dyDescent="0.25">
      <c r="A1495" t="s">
        <v>3287</v>
      </c>
      <c r="B1495" t="s">
        <v>3288</v>
      </c>
      <c r="E1495" t="b">
        <v>1</v>
      </c>
    </row>
    <row r="1496" spans="1:5" x14ac:dyDescent="0.25">
      <c r="A1496" t="s">
        <v>3289</v>
      </c>
      <c r="B1496" t="s">
        <v>3290</v>
      </c>
      <c r="E1496" t="b">
        <v>1</v>
      </c>
    </row>
    <row r="1497" spans="1:5" x14ac:dyDescent="0.25">
      <c r="A1497" t="s">
        <v>3291</v>
      </c>
      <c r="B1497" t="s">
        <v>3292</v>
      </c>
      <c r="E1497" t="b">
        <v>1</v>
      </c>
    </row>
    <row r="1498" spans="1:5" x14ac:dyDescent="0.25">
      <c r="A1498" t="s">
        <v>3293</v>
      </c>
      <c r="B1498" t="s">
        <v>3294</v>
      </c>
      <c r="E1498" t="b">
        <v>1</v>
      </c>
    </row>
    <row r="1499" spans="1:5" x14ac:dyDescent="0.25">
      <c r="A1499" t="s">
        <v>3295</v>
      </c>
      <c r="B1499" t="s">
        <v>3296</v>
      </c>
      <c r="E1499" t="b">
        <v>1</v>
      </c>
    </row>
    <row r="1500" spans="1:5" x14ac:dyDescent="0.25">
      <c r="A1500" t="s">
        <v>3297</v>
      </c>
      <c r="B1500" t="s">
        <v>3298</v>
      </c>
      <c r="E1500" t="b">
        <v>1</v>
      </c>
    </row>
    <row r="1501" spans="1:5" x14ac:dyDescent="0.25">
      <c r="A1501" t="s">
        <v>3299</v>
      </c>
      <c r="B1501" t="s">
        <v>3300</v>
      </c>
      <c r="E1501" t="b">
        <v>1</v>
      </c>
    </row>
    <row r="1502" spans="1:5" x14ac:dyDescent="0.25">
      <c r="A1502" t="s">
        <v>3301</v>
      </c>
      <c r="B1502" t="s">
        <v>3302</v>
      </c>
      <c r="E1502" t="b">
        <v>1</v>
      </c>
    </row>
    <row r="1503" spans="1:5" x14ac:dyDescent="0.25">
      <c r="A1503" t="s">
        <v>3303</v>
      </c>
      <c r="B1503" t="s">
        <v>3304</v>
      </c>
      <c r="E1503" t="b">
        <v>1</v>
      </c>
    </row>
    <row r="1504" spans="1:5" x14ac:dyDescent="0.25">
      <c r="A1504" t="s">
        <v>3305</v>
      </c>
      <c r="B1504" t="s">
        <v>3306</v>
      </c>
      <c r="E1504" t="b">
        <v>1</v>
      </c>
    </row>
    <row r="1505" spans="1:5" x14ac:dyDescent="0.25">
      <c r="A1505" t="s">
        <v>3307</v>
      </c>
      <c r="B1505" t="s">
        <v>3308</v>
      </c>
      <c r="E1505" t="b">
        <v>1</v>
      </c>
    </row>
    <row r="1506" spans="1:5" x14ac:dyDescent="0.25">
      <c r="A1506" t="s">
        <v>3309</v>
      </c>
      <c r="B1506" t="s">
        <v>3310</v>
      </c>
      <c r="E1506" t="b">
        <v>1</v>
      </c>
    </row>
    <row r="1507" spans="1:5" x14ac:dyDescent="0.25">
      <c r="A1507" t="s">
        <v>3311</v>
      </c>
      <c r="B1507" t="s">
        <v>3312</v>
      </c>
      <c r="E1507" t="b">
        <v>1</v>
      </c>
    </row>
    <row r="1508" spans="1:5" x14ac:dyDescent="0.25">
      <c r="A1508" t="s">
        <v>3313</v>
      </c>
      <c r="B1508" t="s">
        <v>3314</v>
      </c>
      <c r="E1508" t="b">
        <v>1</v>
      </c>
    </row>
    <row r="1509" spans="1:5" x14ac:dyDescent="0.25">
      <c r="A1509" t="s">
        <v>3315</v>
      </c>
      <c r="B1509" t="s">
        <v>3316</v>
      </c>
      <c r="E1509" t="b">
        <v>1</v>
      </c>
    </row>
    <row r="1510" spans="1:5" x14ac:dyDescent="0.25">
      <c r="A1510" t="s">
        <v>3317</v>
      </c>
      <c r="B1510" t="s">
        <v>3318</v>
      </c>
      <c r="E1510" t="b">
        <v>1</v>
      </c>
    </row>
    <row r="1511" spans="1:5" x14ac:dyDescent="0.25">
      <c r="A1511" t="s">
        <v>3319</v>
      </c>
      <c r="B1511" t="s">
        <v>3320</v>
      </c>
      <c r="E1511" t="b">
        <v>1</v>
      </c>
    </row>
    <row r="1512" spans="1:5" x14ac:dyDescent="0.25">
      <c r="A1512" t="s">
        <v>3321</v>
      </c>
      <c r="B1512" t="s">
        <v>3322</v>
      </c>
      <c r="E1512" t="b">
        <v>1</v>
      </c>
    </row>
    <row r="1513" spans="1:5" x14ac:dyDescent="0.25">
      <c r="A1513" t="s">
        <v>3323</v>
      </c>
      <c r="B1513" t="s">
        <v>3324</v>
      </c>
      <c r="E1513" t="b">
        <v>1</v>
      </c>
    </row>
    <row r="1514" spans="1:5" x14ac:dyDescent="0.25">
      <c r="A1514" t="s">
        <v>3325</v>
      </c>
      <c r="B1514" t="s">
        <v>3326</v>
      </c>
      <c r="E1514" t="b">
        <v>1</v>
      </c>
    </row>
    <row r="1515" spans="1:5" x14ac:dyDescent="0.25">
      <c r="A1515" t="s">
        <v>3327</v>
      </c>
      <c r="B1515" t="s">
        <v>3328</v>
      </c>
      <c r="E1515" t="b">
        <v>1</v>
      </c>
    </row>
    <row r="1516" spans="1:5" x14ac:dyDescent="0.25">
      <c r="A1516" t="s">
        <v>3329</v>
      </c>
      <c r="B1516" t="s">
        <v>3330</v>
      </c>
      <c r="E1516" t="b">
        <v>1</v>
      </c>
    </row>
    <row r="1517" spans="1:5" x14ac:dyDescent="0.25">
      <c r="A1517" t="s">
        <v>3331</v>
      </c>
      <c r="B1517" t="s">
        <v>3332</v>
      </c>
      <c r="E1517" t="b">
        <v>1</v>
      </c>
    </row>
    <row r="1518" spans="1:5" x14ac:dyDescent="0.25">
      <c r="A1518" t="s">
        <v>3333</v>
      </c>
      <c r="B1518" t="s">
        <v>3334</v>
      </c>
      <c r="E1518" t="b">
        <v>1</v>
      </c>
    </row>
    <row r="1519" spans="1:5" x14ac:dyDescent="0.25">
      <c r="A1519" t="s">
        <v>3335</v>
      </c>
      <c r="B1519" t="s">
        <v>3336</v>
      </c>
      <c r="E1519" t="b">
        <v>1</v>
      </c>
    </row>
    <row r="1520" spans="1:5" x14ac:dyDescent="0.25">
      <c r="A1520" t="s">
        <v>3337</v>
      </c>
      <c r="B1520" t="s">
        <v>3338</v>
      </c>
      <c r="E1520" t="b">
        <v>1</v>
      </c>
    </row>
    <row r="1521" spans="1:5" x14ac:dyDescent="0.25">
      <c r="A1521" t="s">
        <v>3339</v>
      </c>
      <c r="B1521" t="s">
        <v>3340</v>
      </c>
      <c r="E1521" t="b">
        <v>1</v>
      </c>
    </row>
    <row r="1522" spans="1:5" x14ac:dyDescent="0.25">
      <c r="A1522" t="s">
        <v>3341</v>
      </c>
      <c r="B1522" t="s">
        <v>3342</v>
      </c>
      <c r="E1522" t="b">
        <v>1</v>
      </c>
    </row>
    <row r="1523" spans="1:5" x14ac:dyDescent="0.25">
      <c r="A1523" t="s">
        <v>3343</v>
      </c>
      <c r="B1523" t="s">
        <v>3344</v>
      </c>
      <c r="E1523" t="b">
        <v>1</v>
      </c>
    </row>
    <row r="1524" spans="1:5" x14ac:dyDescent="0.25">
      <c r="A1524" t="s">
        <v>3345</v>
      </c>
      <c r="B1524" t="s">
        <v>3346</v>
      </c>
      <c r="E1524" t="b">
        <v>1</v>
      </c>
    </row>
    <row r="1525" spans="1:5" x14ac:dyDescent="0.25">
      <c r="A1525" t="s">
        <v>3347</v>
      </c>
      <c r="B1525" t="s">
        <v>3348</v>
      </c>
      <c r="E1525" t="b">
        <v>1</v>
      </c>
    </row>
    <row r="1526" spans="1:5" x14ac:dyDescent="0.25">
      <c r="A1526" t="s">
        <v>3349</v>
      </c>
      <c r="B1526" t="s">
        <v>3350</v>
      </c>
      <c r="E1526" t="b">
        <v>1</v>
      </c>
    </row>
    <row r="1527" spans="1:5" x14ac:dyDescent="0.25">
      <c r="A1527" t="s">
        <v>3351</v>
      </c>
      <c r="B1527" t="s">
        <v>3352</v>
      </c>
      <c r="E1527" t="b">
        <v>1</v>
      </c>
    </row>
    <row r="1528" spans="1:5" x14ac:dyDescent="0.25">
      <c r="A1528" t="s">
        <v>3353</v>
      </c>
      <c r="B1528" t="s">
        <v>3354</v>
      </c>
      <c r="E1528" t="b">
        <v>1</v>
      </c>
    </row>
    <row r="1529" spans="1:5" x14ac:dyDescent="0.25">
      <c r="A1529" t="s">
        <v>3355</v>
      </c>
      <c r="B1529" t="s">
        <v>3356</v>
      </c>
      <c r="E1529" t="b">
        <v>1</v>
      </c>
    </row>
    <row r="1530" spans="1:5" x14ac:dyDescent="0.25">
      <c r="A1530" t="s">
        <v>3357</v>
      </c>
      <c r="B1530" t="s">
        <v>3358</v>
      </c>
      <c r="E1530" t="b">
        <v>1</v>
      </c>
    </row>
    <row r="1531" spans="1:5" x14ac:dyDescent="0.25">
      <c r="A1531" t="s">
        <v>3359</v>
      </c>
      <c r="B1531" t="s">
        <v>3360</v>
      </c>
      <c r="E1531" t="b">
        <v>1</v>
      </c>
    </row>
    <row r="1532" spans="1:5" x14ac:dyDescent="0.25">
      <c r="A1532" t="s">
        <v>3361</v>
      </c>
      <c r="B1532" t="s">
        <v>3362</v>
      </c>
      <c r="E1532" t="b">
        <v>1</v>
      </c>
    </row>
    <row r="1533" spans="1:5" x14ac:dyDescent="0.25">
      <c r="A1533" t="s">
        <v>3363</v>
      </c>
      <c r="B1533" t="s">
        <v>3364</v>
      </c>
      <c r="E1533" t="b">
        <v>1</v>
      </c>
    </row>
    <row r="1534" spans="1:5" x14ac:dyDescent="0.25">
      <c r="A1534" t="s">
        <v>3365</v>
      </c>
      <c r="B1534" t="s">
        <v>3366</v>
      </c>
      <c r="E1534" t="b">
        <v>1</v>
      </c>
    </row>
    <row r="1535" spans="1:5" x14ac:dyDescent="0.25">
      <c r="A1535" t="s">
        <v>3367</v>
      </c>
      <c r="B1535" t="s">
        <v>3368</v>
      </c>
      <c r="E1535" t="b">
        <v>1</v>
      </c>
    </row>
    <row r="1536" spans="1:5" x14ac:dyDescent="0.25">
      <c r="A1536" t="s">
        <v>3369</v>
      </c>
      <c r="B1536" t="s">
        <v>3370</v>
      </c>
      <c r="E1536" t="b">
        <v>1</v>
      </c>
    </row>
    <row r="1537" spans="1:5" x14ac:dyDescent="0.25">
      <c r="A1537" t="s">
        <v>3371</v>
      </c>
      <c r="B1537" t="s">
        <v>3372</v>
      </c>
      <c r="E1537" t="b">
        <v>1</v>
      </c>
    </row>
    <row r="1538" spans="1:5" x14ac:dyDescent="0.25">
      <c r="A1538" t="s">
        <v>3373</v>
      </c>
      <c r="B1538" t="s">
        <v>3374</v>
      </c>
      <c r="E1538" t="b">
        <v>1</v>
      </c>
    </row>
    <row r="1539" spans="1:5" x14ac:dyDescent="0.25">
      <c r="A1539" t="s">
        <v>3375</v>
      </c>
      <c r="B1539" t="s">
        <v>3376</v>
      </c>
      <c r="E1539" t="b">
        <v>1</v>
      </c>
    </row>
    <row r="1540" spans="1:5" x14ac:dyDescent="0.25">
      <c r="A1540" t="s">
        <v>3377</v>
      </c>
      <c r="B1540" t="s">
        <v>3378</v>
      </c>
      <c r="E1540" t="b">
        <v>1</v>
      </c>
    </row>
    <row r="1541" spans="1:5" x14ac:dyDescent="0.25">
      <c r="A1541" t="s">
        <v>3379</v>
      </c>
      <c r="B1541" t="s">
        <v>3380</v>
      </c>
      <c r="E1541" t="b">
        <v>1</v>
      </c>
    </row>
    <row r="1542" spans="1:5" x14ac:dyDescent="0.25">
      <c r="A1542" t="s">
        <v>3381</v>
      </c>
      <c r="B1542" t="s">
        <v>3382</v>
      </c>
      <c r="E1542" t="b">
        <v>1</v>
      </c>
    </row>
    <row r="1543" spans="1:5" x14ac:dyDescent="0.25">
      <c r="A1543" t="s">
        <v>3383</v>
      </c>
      <c r="B1543" t="s">
        <v>3384</v>
      </c>
      <c r="E1543" t="b">
        <v>1</v>
      </c>
    </row>
    <row r="1544" spans="1:5" x14ac:dyDescent="0.25">
      <c r="A1544" t="s">
        <v>3385</v>
      </c>
      <c r="B1544" t="s">
        <v>3386</v>
      </c>
      <c r="E1544" t="b">
        <v>1</v>
      </c>
    </row>
    <row r="1545" spans="1:5" x14ac:dyDescent="0.25">
      <c r="A1545" t="s">
        <v>3387</v>
      </c>
      <c r="B1545" t="s">
        <v>3388</v>
      </c>
      <c r="E1545" t="b">
        <v>1</v>
      </c>
    </row>
    <row r="1546" spans="1:5" x14ac:dyDescent="0.25">
      <c r="A1546" t="s">
        <v>3389</v>
      </c>
      <c r="B1546" t="s">
        <v>3390</v>
      </c>
      <c r="E1546" t="b">
        <v>1</v>
      </c>
    </row>
    <row r="1547" spans="1:5" x14ac:dyDescent="0.25">
      <c r="A1547" t="s">
        <v>3391</v>
      </c>
      <c r="B1547" t="s">
        <v>3392</v>
      </c>
      <c r="E1547" t="b">
        <v>1</v>
      </c>
    </row>
    <row r="1548" spans="1:5" x14ac:dyDescent="0.25">
      <c r="A1548" t="s">
        <v>3393</v>
      </c>
      <c r="B1548" t="s">
        <v>3394</v>
      </c>
      <c r="E1548" t="b">
        <v>1</v>
      </c>
    </row>
    <row r="1549" spans="1:5" x14ac:dyDescent="0.25">
      <c r="A1549" t="s">
        <v>3395</v>
      </c>
      <c r="B1549" t="s">
        <v>3396</v>
      </c>
      <c r="E1549" t="b">
        <v>1</v>
      </c>
    </row>
    <row r="1550" spans="1:5" x14ac:dyDescent="0.25">
      <c r="A1550" t="s">
        <v>3397</v>
      </c>
      <c r="B1550" t="s">
        <v>3398</v>
      </c>
      <c r="E1550" t="b">
        <v>1</v>
      </c>
    </row>
    <row r="1551" spans="1:5" x14ac:dyDescent="0.25">
      <c r="A1551" t="s">
        <v>3399</v>
      </c>
      <c r="B1551" t="s">
        <v>3400</v>
      </c>
      <c r="E1551" t="b">
        <v>1</v>
      </c>
    </row>
    <row r="1552" spans="1:5" x14ac:dyDescent="0.25">
      <c r="A1552" t="s">
        <v>3401</v>
      </c>
      <c r="B1552" t="s">
        <v>3402</v>
      </c>
      <c r="E1552" t="b">
        <v>1</v>
      </c>
    </row>
    <row r="1553" spans="1:5" x14ac:dyDescent="0.25">
      <c r="A1553" t="s">
        <v>3403</v>
      </c>
      <c r="B1553" t="s">
        <v>3404</v>
      </c>
      <c r="E1553" t="b">
        <v>1</v>
      </c>
    </row>
    <row r="1554" spans="1:5" x14ac:dyDescent="0.25">
      <c r="A1554" t="s">
        <v>3405</v>
      </c>
      <c r="B1554" t="s">
        <v>3406</v>
      </c>
      <c r="E1554" t="b">
        <v>1</v>
      </c>
    </row>
    <row r="1555" spans="1:5" x14ac:dyDescent="0.25">
      <c r="A1555" t="s">
        <v>3407</v>
      </c>
      <c r="B1555" t="s">
        <v>3408</v>
      </c>
      <c r="E1555" t="b">
        <v>1</v>
      </c>
    </row>
    <row r="1556" spans="1:5" x14ac:dyDescent="0.25">
      <c r="A1556" t="s">
        <v>3409</v>
      </c>
      <c r="B1556" t="s">
        <v>3410</v>
      </c>
      <c r="E1556" t="b">
        <v>1</v>
      </c>
    </row>
    <row r="1557" spans="1:5" x14ac:dyDescent="0.25">
      <c r="A1557" t="s">
        <v>3411</v>
      </c>
      <c r="B1557" t="s">
        <v>3412</v>
      </c>
      <c r="E1557" t="b">
        <v>1</v>
      </c>
    </row>
    <row r="1558" spans="1:5" x14ac:dyDescent="0.25">
      <c r="A1558" t="s">
        <v>3413</v>
      </c>
      <c r="B1558" t="s">
        <v>3414</v>
      </c>
      <c r="E1558" t="b">
        <v>1</v>
      </c>
    </row>
    <row r="1559" spans="1:5" x14ac:dyDescent="0.25">
      <c r="A1559" t="s">
        <v>3415</v>
      </c>
      <c r="B1559" t="s">
        <v>3416</v>
      </c>
      <c r="E1559" t="b">
        <v>1</v>
      </c>
    </row>
    <row r="1560" spans="1:5" x14ac:dyDescent="0.25">
      <c r="A1560" t="s">
        <v>3417</v>
      </c>
      <c r="B1560" t="s">
        <v>3418</v>
      </c>
      <c r="E1560" t="b">
        <v>1</v>
      </c>
    </row>
    <row r="1561" spans="1:5" x14ac:dyDescent="0.25">
      <c r="A1561" t="s">
        <v>3419</v>
      </c>
      <c r="B1561" t="s">
        <v>3420</v>
      </c>
      <c r="E1561" t="b">
        <v>1</v>
      </c>
    </row>
    <row r="1562" spans="1:5" x14ac:dyDescent="0.25">
      <c r="A1562" t="s">
        <v>3421</v>
      </c>
      <c r="B1562" t="s">
        <v>3422</v>
      </c>
      <c r="E1562" t="b">
        <v>1</v>
      </c>
    </row>
    <row r="1563" spans="1:5" x14ac:dyDescent="0.25">
      <c r="A1563" t="s">
        <v>3423</v>
      </c>
      <c r="B1563" t="s">
        <v>3424</v>
      </c>
      <c r="E1563" t="b">
        <v>1</v>
      </c>
    </row>
    <row r="1564" spans="1:5" x14ac:dyDescent="0.25">
      <c r="A1564" t="s">
        <v>3425</v>
      </c>
      <c r="B1564" t="s">
        <v>3426</v>
      </c>
      <c r="E1564" t="b">
        <v>1</v>
      </c>
    </row>
    <row r="1565" spans="1:5" x14ac:dyDescent="0.25">
      <c r="A1565" t="s">
        <v>3427</v>
      </c>
      <c r="B1565" t="s">
        <v>3428</v>
      </c>
      <c r="E1565" t="b">
        <v>1</v>
      </c>
    </row>
    <row r="1566" spans="1:5" x14ac:dyDescent="0.25">
      <c r="A1566" t="s">
        <v>3429</v>
      </c>
      <c r="B1566" t="s">
        <v>3430</v>
      </c>
      <c r="E1566" t="b">
        <v>1</v>
      </c>
    </row>
    <row r="1567" spans="1:5" x14ac:dyDescent="0.25">
      <c r="A1567" t="s">
        <v>3431</v>
      </c>
      <c r="B1567" t="s">
        <v>3432</v>
      </c>
      <c r="E1567" t="b">
        <v>1</v>
      </c>
    </row>
    <row r="1568" spans="1:5" x14ac:dyDescent="0.25">
      <c r="A1568" t="s">
        <v>3433</v>
      </c>
      <c r="B1568" t="s">
        <v>3434</v>
      </c>
      <c r="E1568" t="b">
        <v>1</v>
      </c>
    </row>
    <row r="1569" spans="1:5" x14ac:dyDescent="0.25">
      <c r="A1569" t="s">
        <v>3435</v>
      </c>
      <c r="B1569" t="s">
        <v>3436</v>
      </c>
      <c r="E1569" t="b">
        <v>1</v>
      </c>
    </row>
    <row r="1570" spans="1:5" x14ac:dyDescent="0.25">
      <c r="A1570" t="s">
        <v>3437</v>
      </c>
      <c r="B1570" t="s">
        <v>3438</v>
      </c>
      <c r="E1570" t="b">
        <v>1</v>
      </c>
    </row>
    <row r="1571" spans="1:5" x14ac:dyDescent="0.25">
      <c r="A1571" t="s">
        <v>3439</v>
      </c>
      <c r="B1571" t="s">
        <v>3440</v>
      </c>
      <c r="E1571" t="b">
        <v>1</v>
      </c>
    </row>
    <row r="1572" spans="1:5" x14ac:dyDescent="0.25">
      <c r="A1572" t="s">
        <v>3441</v>
      </c>
      <c r="B1572" t="s">
        <v>3442</v>
      </c>
      <c r="E1572" t="b">
        <v>1</v>
      </c>
    </row>
    <row r="1573" spans="1:5" x14ac:dyDescent="0.25">
      <c r="A1573" t="s">
        <v>3443</v>
      </c>
      <c r="B1573" t="s">
        <v>3444</v>
      </c>
      <c r="E1573" t="b">
        <v>1</v>
      </c>
    </row>
    <row r="1574" spans="1:5" x14ac:dyDescent="0.25">
      <c r="A1574" t="s">
        <v>3445</v>
      </c>
      <c r="B1574" t="s">
        <v>3446</v>
      </c>
      <c r="E1574" t="b">
        <v>1</v>
      </c>
    </row>
    <row r="1575" spans="1:5" x14ac:dyDescent="0.25">
      <c r="A1575" t="s">
        <v>3447</v>
      </c>
      <c r="B1575" t="s">
        <v>3448</v>
      </c>
      <c r="E1575" t="b">
        <v>1</v>
      </c>
    </row>
    <row r="1576" spans="1:5" x14ac:dyDescent="0.25">
      <c r="A1576" t="s">
        <v>3449</v>
      </c>
      <c r="B1576" t="s">
        <v>3450</v>
      </c>
      <c r="E1576" t="b">
        <v>1</v>
      </c>
    </row>
    <row r="1577" spans="1:5" x14ac:dyDescent="0.25">
      <c r="A1577" t="s">
        <v>3451</v>
      </c>
      <c r="B1577" t="s">
        <v>3452</v>
      </c>
      <c r="E1577" t="b">
        <v>1</v>
      </c>
    </row>
    <row r="1578" spans="1:5" x14ac:dyDescent="0.25">
      <c r="A1578" t="s">
        <v>3453</v>
      </c>
      <c r="B1578" t="s">
        <v>3454</v>
      </c>
      <c r="E1578" t="b">
        <v>1</v>
      </c>
    </row>
    <row r="1579" spans="1:5" x14ac:dyDescent="0.25">
      <c r="A1579" t="s">
        <v>3455</v>
      </c>
      <c r="B1579" t="s">
        <v>3456</v>
      </c>
      <c r="E1579" t="b">
        <v>1</v>
      </c>
    </row>
    <row r="1580" spans="1:5" x14ac:dyDescent="0.25">
      <c r="A1580" t="s">
        <v>3457</v>
      </c>
      <c r="B1580" t="s">
        <v>3458</v>
      </c>
      <c r="E1580" t="b">
        <v>1</v>
      </c>
    </row>
    <row r="1581" spans="1:5" x14ac:dyDescent="0.25">
      <c r="A1581" t="s">
        <v>3459</v>
      </c>
      <c r="B1581" t="s">
        <v>3460</v>
      </c>
      <c r="E1581" t="b">
        <v>1</v>
      </c>
    </row>
    <row r="1582" spans="1:5" x14ac:dyDescent="0.25">
      <c r="A1582" t="s">
        <v>3461</v>
      </c>
      <c r="B1582" t="s">
        <v>3462</v>
      </c>
      <c r="E1582" t="b">
        <v>1</v>
      </c>
    </row>
    <row r="1583" spans="1:5" x14ac:dyDescent="0.25">
      <c r="A1583" t="s">
        <v>3463</v>
      </c>
      <c r="B1583" t="s">
        <v>3464</v>
      </c>
      <c r="E1583" t="b">
        <v>1</v>
      </c>
    </row>
    <row r="1584" spans="1:5" x14ac:dyDescent="0.25">
      <c r="A1584" t="s">
        <v>3465</v>
      </c>
      <c r="B1584" t="s">
        <v>3466</v>
      </c>
      <c r="E1584" t="b">
        <v>1</v>
      </c>
    </row>
    <row r="1585" spans="1:5" x14ac:dyDescent="0.25">
      <c r="A1585" t="s">
        <v>3467</v>
      </c>
      <c r="B1585" t="s">
        <v>3468</v>
      </c>
      <c r="E1585" t="b">
        <v>1</v>
      </c>
    </row>
    <row r="1586" spans="1:5" x14ac:dyDescent="0.25">
      <c r="A1586" t="s">
        <v>3469</v>
      </c>
      <c r="B1586" t="s">
        <v>3470</v>
      </c>
      <c r="E1586" t="b">
        <v>1</v>
      </c>
    </row>
    <row r="1587" spans="1:5" x14ac:dyDescent="0.25">
      <c r="A1587" t="s">
        <v>3471</v>
      </c>
      <c r="B1587" t="s">
        <v>3472</v>
      </c>
      <c r="E1587" t="b">
        <v>1</v>
      </c>
    </row>
    <row r="1588" spans="1:5" x14ac:dyDescent="0.25">
      <c r="A1588" t="s">
        <v>3473</v>
      </c>
      <c r="B1588" t="s">
        <v>3474</v>
      </c>
      <c r="E1588" t="b">
        <v>1</v>
      </c>
    </row>
    <row r="1589" spans="1:5" x14ac:dyDescent="0.25">
      <c r="A1589" t="s">
        <v>3475</v>
      </c>
      <c r="B1589" t="s">
        <v>3476</v>
      </c>
      <c r="E1589" t="b">
        <v>1</v>
      </c>
    </row>
    <row r="1590" spans="1:5" x14ac:dyDescent="0.25">
      <c r="A1590" t="s">
        <v>3477</v>
      </c>
      <c r="B1590" t="s">
        <v>3478</v>
      </c>
      <c r="E1590" t="b">
        <v>1</v>
      </c>
    </row>
    <row r="1591" spans="1:5" x14ac:dyDescent="0.25">
      <c r="A1591" t="s">
        <v>3479</v>
      </c>
      <c r="B1591" t="s">
        <v>3480</v>
      </c>
      <c r="E1591" t="b">
        <v>1</v>
      </c>
    </row>
    <row r="1592" spans="1:5" x14ac:dyDescent="0.25">
      <c r="A1592" t="s">
        <v>3481</v>
      </c>
      <c r="B1592" t="s">
        <v>3482</v>
      </c>
      <c r="E1592" t="b">
        <v>1</v>
      </c>
    </row>
    <row r="1593" spans="1:5" x14ac:dyDescent="0.25">
      <c r="A1593" t="s">
        <v>3483</v>
      </c>
      <c r="B1593" t="s">
        <v>3484</v>
      </c>
      <c r="E1593" t="b">
        <v>1</v>
      </c>
    </row>
    <row r="1594" spans="1:5" x14ac:dyDescent="0.25">
      <c r="A1594" t="s">
        <v>3485</v>
      </c>
      <c r="B1594" t="s">
        <v>3486</v>
      </c>
      <c r="E1594" t="b">
        <v>1</v>
      </c>
    </row>
    <row r="1595" spans="1:5" x14ac:dyDescent="0.25">
      <c r="A1595" t="s">
        <v>3487</v>
      </c>
      <c r="B1595" t="s">
        <v>3488</v>
      </c>
      <c r="E1595" t="b">
        <v>1</v>
      </c>
    </row>
    <row r="1596" spans="1:5" x14ac:dyDescent="0.25">
      <c r="A1596" t="s">
        <v>3489</v>
      </c>
      <c r="B1596" t="s">
        <v>3490</v>
      </c>
      <c r="E1596" t="b">
        <v>1</v>
      </c>
    </row>
    <row r="1597" spans="1:5" x14ac:dyDescent="0.25">
      <c r="A1597" t="s">
        <v>3491</v>
      </c>
      <c r="B1597" t="s">
        <v>3492</v>
      </c>
      <c r="E1597" t="b">
        <v>1</v>
      </c>
    </row>
    <row r="1598" spans="1:5" x14ac:dyDescent="0.25">
      <c r="A1598" t="s">
        <v>3493</v>
      </c>
      <c r="B1598" t="s">
        <v>3494</v>
      </c>
      <c r="E1598" t="b">
        <v>1</v>
      </c>
    </row>
    <row r="1599" spans="1:5" x14ac:dyDescent="0.25">
      <c r="A1599" t="s">
        <v>3495</v>
      </c>
      <c r="B1599" t="s">
        <v>3496</v>
      </c>
      <c r="E1599" t="b">
        <v>1</v>
      </c>
    </row>
    <row r="1600" spans="1:5" x14ac:dyDescent="0.25">
      <c r="A1600" t="s">
        <v>3497</v>
      </c>
      <c r="B1600" t="s">
        <v>3498</v>
      </c>
      <c r="E1600" t="b">
        <v>1</v>
      </c>
    </row>
    <row r="1601" spans="1:5" x14ac:dyDescent="0.25">
      <c r="A1601" t="s">
        <v>3499</v>
      </c>
      <c r="B1601" t="s">
        <v>3500</v>
      </c>
      <c r="E1601" t="b">
        <v>1</v>
      </c>
    </row>
    <row r="1602" spans="1:5" x14ac:dyDescent="0.25">
      <c r="A1602" t="s">
        <v>3501</v>
      </c>
      <c r="B1602" t="s">
        <v>3502</v>
      </c>
      <c r="E1602" t="b">
        <v>1</v>
      </c>
    </row>
    <row r="1603" spans="1:5" x14ac:dyDescent="0.25">
      <c r="A1603" t="s">
        <v>3503</v>
      </c>
      <c r="B1603" t="s">
        <v>3504</v>
      </c>
      <c r="E1603" t="b">
        <v>1</v>
      </c>
    </row>
    <row r="1604" spans="1:5" x14ac:dyDescent="0.25">
      <c r="A1604" t="s">
        <v>3505</v>
      </c>
      <c r="B1604" t="s">
        <v>3506</v>
      </c>
      <c r="E1604" t="b">
        <v>1</v>
      </c>
    </row>
    <row r="1605" spans="1:5" x14ac:dyDescent="0.25">
      <c r="A1605" t="s">
        <v>3507</v>
      </c>
      <c r="B1605" t="s">
        <v>3508</v>
      </c>
      <c r="E1605" t="b">
        <v>1</v>
      </c>
    </row>
    <row r="1606" spans="1:5" x14ac:dyDescent="0.25">
      <c r="A1606" t="s">
        <v>3509</v>
      </c>
      <c r="B1606" t="s">
        <v>3510</v>
      </c>
      <c r="E1606" t="b">
        <v>1</v>
      </c>
    </row>
    <row r="1607" spans="1:5" x14ac:dyDescent="0.25">
      <c r="A1607" t="s">
        <v>3511</v>
      </c>
      <c r="B1607" t="s">
        <v>3512</v>
      </c>
      <c r="E1607" t="b">
        <v>1</v>
      </c>
    </row>
    <row r="1608" spans="1:5" x14ac:dyDescent="0.25">
      <c r="A1608" t="s">
        <v>3513</v>
      </c>
      <c r="B1608" t="s">
        <v>3514</v>
      </c>
      <c r="E1608" t="b">
        <v>1</v>
      </c>
    </row>
    <row r="1609" spans="1:5" x14ac:dyDescent="0.25">
      <c r="A1609" t="s">
        <v>3515</v>
      </c>
      <c r="B1609" t="s">
        <v>3516</v>
      </c>
      <c r="E1609" t="b">
        <v>1</v>
      </c>
    </row>
    <row r="1610" spans="1:5" x14ac:dyDescent="0.25">
      <c r="A1610" t="s">
        <v>3517</v>
      </c>
      <c r="B1610" t="s">
        <v>3518</v>
      </c>
      <c r="E1610" t="b">
        <v>1</v>
      </c>
    </row>
    <row r="1611" spans="1:5" x14ac:dyDescent="0.25">
      <c r="A1611" t="s">
        <v>3519</v>
      </c>
      <c r="B1611" t="s">
        <v>3520</v>
      </c>
      <c r="E1611" t="b">
        <v>1</v>
      </c>
    </row>
    <row r="1612" spans="1:5" x14ac:dyDescent="0.25">
      <c r="A1612" t="s">
        <v>3521</v>
      </c>
      <c r="B1612" t="s">
        <v>3522</v>
      </c>
      <c r="E1612" t="b">
        <v>1</v>
      </c>
    </row>
    <row r="1613" spans="1:5" x14ac:dyDescent="0.25">
      <c r="A1613" t="s">
        <v>3523</v>
      </c>
      <c r="B1613" t="s">
        <v>3524</v>
      </c>
      <c r="E1613" t="b">
        <v>1</v>
      </c>
    </row>
    <row r="1614" spans="1:5" x14ac:dyDescent="0.25">
      <c r="A1614" t="s">
        <v>3525</v>
      </c>
      <c r="B1614" t="s">
        <v>3526</v>
      </c>
      <c r="E1614" t="b">
        <v>1</v>
      </c>
    </row>
    <row r="1615" spans="1:5" x14ac:dyDescent="0.25">
      <c r="A1615" t="s">
        <v>3527</v>
      </c>
      <c r="B1615" t="s">
        <v>3528</v>
      </c>
      <c r="E1615" t="b">
        <v>1</v>
      </c>
    </row>
    <row r="1616" spans="1:5" x14ac:dyDescent="0.25">
      <c r="A1616" t="s">
        <v>3529</v>
      </c>
      <c r="B1616" t="s">
        <v>3530</v>
      </c>
      <c r="E1616" t="b">
        <v>1</v>
      </c>
    </row>
    <row r="1617" spans="1:5" x14ac:dyDescent="0.25">
      <c r="A1617" t="s">
        <v>3531</v>
      </c>
      <c r="B1617" t="s">
        <v>3532</v>
      </c>
      <c r="E1617" t="b">
        <v>1</v>
      </c>
    </row>
    <row r="1618" spans="1:5" x14ac:dyDescent="0.25">
      <c r="A1618" t="s">
        <v>3533</v>
      </c>
      <c r="B1618" t="s">
        <v>3534</v>
      </c>
      <c r="E1618" t="b">
        <v>1</v>
      </c>
    </row>
    <row r="1619" spans="1:5" x14ac:dyDescent="0.25">
      <c r="A1619" t="s">
        <v>3535</v>
      </c>
      <c r="B1619" t="s">
        <v>3536</v>
      </c>
      <c r="E1619" t="b">
        <v>1</v>
      </c>
    </row>
    <row r="1620" spans="1:5" x14ac:dyDescent="0.25">
      <c r="A1620" t="s">
        <v>3537</v>
      </c>
      <c r="B1620" t="s">
        <v>3538</v>
      </c>
      <c r="E1620" t="b">
        <v>1</v>
      </c>
    </row>
    <row r="1621" spans="1:5" x14ac:dyDescent="0.25">
      <c r="A1621" t="s">
        <v>3539</v>
      </c>
      <c r="B1621" t="s">
        <v>3540</v>
      </c>
      <c r="E1621" t="b">
        <v>1</v>
      </c>
    </row>
    <row r="1622" spans="1:5" x14ac:dyDescent="0.25">
      <c r="A1622" t="s">
        <v>3541</v>
      </c>
      <c r="B1622" t="s">
        <v>3542</v>
      </c>
      <c r="E1622" t="b">
        <v>1</v>
      </c>
    </row>
    <row r="1623" spans="1:5" x14ac:dyDescent="0.25">
      <c r="A1623" t="s">
        <v>3543</v>
      </c>
      <c r="B1623" t="s">
        <v>3544</v>
      </c>
      <c r="E1623" t="b">
        <v>1</v>
      </c>
    </row>
    <row r="1624" spans="1:5" x14ac:dyDescent="0.25">
      <c r="A1624" t="s">
        <v>3545</v>
      </c>
      <c r="B1624" t="s">
        <v>3546</v>
      </c>
      <c r="E1624" t="b">
        <v>1</v>
      </c>
    </row>
    <row r="1625" spans="1:5" x14ac:dyDescent="0.25">
      <c r="A1625" t="s">
        <v>3547</v>
      </c>
      <c r="B1625" t="s">
        <v>3548</v>
      </c>
      <c r="E1625" t="b">
        <v>1</v>
      </c>
    </row>
    <row r="1626" spans="1:5" x14ac:dyDescent="0.25">
      <c r="A1626" t="s">
        <v>3549</v>
      </c>
      <c r="B1626" t="s">
        <v>3550</v>
      </c>
      <c r="E1626" t="b">
        <v>1</v>
      </c>
    </row>
    <row r="1627" spans="1:5" x14ac:dyDescent="0.25">
      <c r="A1627" t="s">
        <v>3551</v>
      </c>
      <c r="B1627" t="s">
        <v>3552</v>
      </c>
      <c r="E1627" t="b">
        <v>1</v>
      </c>
    </row>
    <row r="1628" spans="1:5" x14ac:dyDescent="0.25">
      <c r="A1628" t="s">
        <v>3553</v>
      </c>
      <c r="B1628" t="s">
        <v>3554</v>
      </c>
      <c r="E1628" t="b">
        <v>1</v>
      </c>
    </row>
    <row r="1629" spans="1:5" x14ac:dyDescent="0.25">
      <c r="A1629" t="s">
        <v>3555</v>
      </c>
      <c r="B1629" t="s">
        <v>3556</v>
      </c>
      <c r="E1629" t="b">
        <v>1</v>
      </c>
    </row>
    <row r="1630" spans="1:5" x14ac:dyDescent="0.25">
      <c r="A1630" t="s">
        <v>3557</v>
      </c>
      <c r="B1630" t="s">
        <v>3558</v>
      </c>
      <c r="E1630" t="b">
        <v>1</v>
      </c>
    </row>
    <row r="1631" spans="1:5" x14ac:dyDescent="0.25">
      <c r="A1631" t="s">
        <v>3559</v>
      </c>
      <c r="B1631" t="s">
        <v>3560</v>
      </c>
      <c r="E1631" t="b">
        <v>1</v>
      </c>
    </row>
    <row r="1632" spans="1:5" x14ac:dyDescent="0.25">
      <c r="A1632" t="s">
        <v>3561</v>
      </c>
      <c r="B1632" t="s">
        <v>3562</v>
      </c>
      <c r="E1632" t="b">
        <v>1</v>
      </c>
    </row>
    <row r="1633" spans="1:5" x14ac:dyDescent="0.25">
      <c r="A1633" t="s">
        <v>3563</v>
      </c>
      <c r="B1633" t="s">
        <v>3564</v>
      </c>
      <c r="E1633" t="b">
        <v>1</v>
      </c>
    </row>
    <row r="1634" spans="1:5" x14ac:dyDescent="0.25">
      <c r="A1634" t="s">
        <v>3565</v>
      </c>
      <c r="B1634" t="s">
        <v>3566</v>
      </c>
      <c r="E1634" t="b">
        <v>1</v>
      </c>
    </row>
    <row r="1635" spans="1:5" x14ac:dyDescent="0.25">
      <c r="A1635" t="s">
        <v>3567</v>
      </c>
      <c r="B1635" t="s">
        <v>3568</v>
      </c>
      <c r="E1635" t="b">
        <v>1</v>
      </c>
    </row>
    <row r="1636" spans="1:5" x14ac:dyDescent="0.25">
      <c r="A1636" t="s">
        <v>3569</v>
      </c>
      <c r="B1636" t="s">
        <v>3570</v>
      </c>
      <c r="E1636" t="b">
        <v>1</v>
      </c>
    </row>
    <row r="1637" spans="1:5" x14ac:dyDescent="0.25">
      <c r="A1637" t="s">
        <v>3571</v>
      </c>
      <c r="B1637" t="s">
        <v>3572</v>
      </c>
      <c r="E1637" t="b">
        <v>1</v>
      </c>
    </row>
    <row r="1638" spans="1:5" x14ac:dyDescent="0.25">
      <c r="A1638" t="s">
        <v>3573</v>
      </c>
      <c r="B1638" t="s">
        <v>3574</v>
      </c>
      <c r="E1638" t="b">
        <v>1</v>
      </c>
    </row>
    <row r="1639" spans="1:5" x14ac:dyDescent="0.25">
      <c r="A1639" t="s">
        <v>3575</v>
      </c>
      <c r="B1639" t="s">
        <v>3576</v>
      </c>
      <c r="E1639" t="b">
        <v>1</v>
      </c>
    </row>
    <row r="1640" spans="1:5" x14ac:dyDescent="0.25">
      <c r="A1640" t="s">
        <v>3577</v>
      </c>
      <c r="B1640" t="s">
        <v>3578</v>
      </c>
      <c r="E1640" t="b">
        <v>1</v>
      </c>
    </row>
    <row r="1641" spans="1:5" x14ac:dyDescent="0.25">
      <c r="A1641" t="s">
        <v>3579</v>
      </c>
      <c r="B1641" t="s">
        <v>3580</v>
      </c>
      <c r="E1641" t="b">
        <v>1</v>
      </c>
    </row>
    <row r="1642" spans="1:5" x14ac:dyDescent="0.25">
      <c r="A1642" t="s">
        <v>3581</v>
      </c>
      <c r="B1642" t="s">
        <v>3582</v>
      </c>
      <c r="E1642" t="b">
        <v>1</v>
      </c>
    </row>
    <row r="1643" spans="1:5" x14ac:dyDescent="0.25">
      <c r="A1643" t="s">
        <v>3583</v>
      </c>
      <c r="B1643" t="s">
        <v>3584</v>
      </c>
      <c r="E1643" t="b">
        <v>1</v>
      </c>
    </row>
    <row r="1644" spans="1:5" x14ac:dyDescent="0.25">
      <c r="A1644" t="s">
        <v>3585</v>
      </c>
      <c r="B1644" t="s">
        <v>3586</v>
      </c>
      <c r="E1644" t="b">
        <v>1</v>
      </c>
    </row>
    <row r="1645" spans="1:5" x14ac:dyDescent="0.25">
      <c r="A1645" t="s">
        <v>3587</v>
      </c>
      <c r="B1645" t="s">
        <v>3588</v>
      </c>
      <c r="E1645" t="b">
        <v>1</v>
      </c>
    </row>
    <row r="1646" spans="1:5" x14ac:dyDescent="0.25">
      <c r="A1646" t="s">
        <v>3589</v>
      </c>
      <c r="B1646" t="s">
        <v>3590</v>
      </c>
      <c r="E1646" t="b">
        <v>1</v>
      </c>
    </row>
    <row r="1647" spans="1:5" x14ac:dyDescent="0.25">
      <c r="A1647" t="s">
        <v>3591</v>
      </c>
      <c r="B1647" t="s">
        <v>3592</v>
      </c>
      <c r="E1647" t="b">
        <v>1</v>
      </c>
    </row>
    <row r="1648" spans="1:5" x14ac:dyDescent="0.25">
      <c r="A1648" t="s">
        <v>3593</v>
      </c>
      <c r="B1648" t="s">
        <v>3594</v>
      </c>
      <c r="E1648" t="b">
        <v>1</v>
      </c>
    </row>
    <row r="1649" spans="1:5" x14ac:dyDescent="0.25">
      <c r="A1649" t="s">
        <v>3595</v>
      </c>
      <c r="B1649" t="s">
        <v>3596</v>
      </c>
      <c r="E1649" t="b">
        <v>1</v>
      </c>
    </row>
    <row r="1650" spans="1:5" x14ac:dyDescent="0.25">
      <c r="A1650" t="s">
        <v>3597</v>
      </c>
      <c r="B1650" t="s">
        <v>3598</v>
      </c>
      <c r="E1650" t="b">
        <v>1</v>
      </c>
    </row>
    <row r="1651" spans="1:5" x14ac:dyDescent="0.25">
      <c r="A1651" t="s">
        <v>3599</v>
      </c>
      <c r="B1651" t="s">
        <v>3600</v>
      </c>
      <c r="E1651" t="b">
        <v>1</v>
      </c>
    </row>
    <row r="1652" spans="1:5" x14ac:dyDescent="0.25">
      <c r="A1652" t="s">
        <v>3601</v>
      </c>
      <c r="B1652" t="s">
        <v>3602</v>
      </c>
      <c r="E1652" t="b">
        <v>1</v>
      </c>
    </row>
    <row r="1653" spans="1:5" x14ac:dyDescent="0.25">
      <c r="A1653" t="s">
        <v>3603</v>
      </c>
      <c r="B1653" t="s">
        <v>3604</v>
      </c>
      <c r="E1653" t="b">
        <v>1</v>
      </c>
    </row>
    <row r="1654" spans="1:5" x14ac:dyDescent="0.25">
      <c r="A1654" t="s">
        <v>3605</v>
      </c>
      <c r="B1654" t="s">
        <v>3606</v>
      </c>
      <c r="E1654" t="b">
        <v>1</v>
      </c>
    </row>
    <row r="1655" spans="1:5" x14ac:dyDescent="0.25">
      <c r="A1655" t="s">
        <v>3607</v>
      </c>
      <c r="B1655" t="s">
        <v>3608</v>
      </c>
      <c r="E1655" t="b">
        <v>1</v>
      </c>
    </row>
    <row r="1656" spans="1:5" x14ac:dyDescent="0.25">
      <c r="A1656" t="s">
        <v>3609</v>
      </c>
      <c r="B1656" t="s">
        <v>3610</v>
      </c>
      <c r="E1656" t="b">
        <v>1</v>
      </c>
    </row>
    <row r="1657" spans="1:5" x14ac:dyDescent="0.25">
      <c r="A1657" t="s">
        <v>3611</v>
      </c>
      <c r="B1657" t="s">
        <v>3612</v>
      </c>
      <c r="E1657" t="b">
        <v>1</v>
      </c>
    </row>
    <row r="1658" spans="1:5" x14ac:dyDescent="0.25">
      <c r="A1658" t="s">
        <v>3613</v>
      </c>
      <c r="B1658" t="s">
        <v>3614</v>
      </c>
      <c r="E1658" t="b">
        <v>1</v>
      </c>
    </row>
    <row r="1659" spans="1:5" x14ac:dyDescent="0.25">
      <c r="A1659" t="s">
        <v>3615</v>
      </c>
      <c r="B1659" t="s">
        <v>3616</v>
      </c>
      <c r="E1659" t="b">
        <v>1</v>
      </c>
    </row>
    <row r="1660" spans="1:5" x14ac:dyDescent="0.25">
      <c r="A1660" t="s">
        <v>3617</v>
      </c>
      <c r="B1660" t="s">
        <v>3618</v>
      </c>
      <c r="E1660" t="b">
        <v>1</v>
      </c>
    </row>
    <row r="1661" spans="1:5" x14ac:dyDescent="0.25">
      <c r="A1661" t="s">
        <v>3619</v>
      </c>
      <c r="B1661" t="s">
        <v>3620</v>
      </c>
      <c r="E1661" t="b">
        <v>1</v>
      </c>
    </row>
    <row r="1662" spans="1:5" x14ac:dyDescent="0.25">
      <c r="A1662" t="s">
        <v>3621</v>
      </c>
      <c r="B1662" t="s">
        <v>3622</v>
      </c>
      <c r="E1662" t="b">
        <v>1</v>
      </c>
    </row>
    <row r="1663" spans="1:5" x14ac:dyDescent="0.25">
      <c r="A1663" t="s">
        <v>3623</v>
      </c>
      <c r="B1663" t="s">
        <v>3624</v>
      </c>
      <c r="E1663" t="b">
        <v>1</v>
      </c>
    </row>
    <row r="1664" spans="1:5" x14ac:dyDescent="0.25">
      <c r="A1664" t="s">
        <v>3625</v>
      </c>
      <c r="B1664" t="s">
        <v>3626</v>
      </c>
      <c r="E1664" t="b">
        <v>1</v>
      </c>
    </row>
    <row r="1665" spans="1:5" x14ac:dyDescent="0.25">
      <c r="A1665" t="s">
        <v>3627</v>
      </c>
      <c r="B1665" t="s">
        <v>3628</v>
      </c>
      <c r="E1665" t="b">
        <v>1</v>
      </c>
    </row>
    <row r="1666" spans="1:5" x14ac:dyDescent="0.25">
      <c r="A1666" t="s">
        <v>3629</v>
      </c>
      <c r="B1666" t="s">
        <v>3630</v>
      </c>
      <c r="E1666" t="b">
        <v>1</v>
      </c>
    </row>
    <row r="1667" spans="1:5" x14ac:dyDescent="0.25">
      <c r="A1667" t="s">
        <v>3631</v>
      </c>
      <c r="B1667" t="s">
        <v>3632</v>
      </c>
      <c r="E1667" t="b">
        <v>1</v>
      </c>
    </row>
    <row r="1668" spans="1:5" x14ac:dyDescent="0.25">
      <c r="A1668" t="s">
        <v>3633</v>
      </c>
      <c r="B1668" t="s">
        <v>3634</v>
      </c>
      <c r="E1668" t="b">
        <v>1</v>
      </c>
    </row>
    <row r="1669" spans="1:5" x14ac:dyDescent="0.25">
      <c r="A1669" t="s">
        <v>3635</v>
      </c>
      <c r="B1669" t="s">
        <v>3636</v>
      </c>
      <c r="E1669" t="b">
        <v>1</v>
      </c>
    </row>
    <row r="1670" spans="1:5" x14ac:dyDescent="0.25">
      <c r="A1670" t="s">
        <v>3637</v>
      </c>
      <c r="B1670" t="s">
        <v>3638</v>
      </c>
      <c r="E1670" t="b">
        <v>1</v>
      </c>
    </row>
    <row r="1671" spans="1:5" x14ac:dyDescent="0.25">
      <c r="A1671" t="s">
        <v>3639</v>
      </c>
      <c r="B1671" t="s">
        <v>3640</v>
      </c>
      <c r="E1671" t="b">
        <v>1</v>
      </c>
    </row>
    <row r="1672" spans="1:5" x14ac:dyDescent="0.25">
      <c r="A1672" t="s">
        <v>3641</v>
      </c>
      <c r="B1672" t="s">
        <v>3642</v>
      </c>
      <c r="E1672" t="b">
        <v>1</v>
      </c>
    </row>
    <row r="1673" spans="1:5" x14ac:dyDescent="0.25">
      <c r="A1673" t="s">
        <v>3643</v>
      </c>
      <c r="B1673" t="s">
        <v>3644</v>
      </c>
      <c r="E1673" t="b">
        <v>1</v>
      </c>
    </row>
    <row r="1674" spans="1:5" x14ac:dyDescent="0.25">
      <c r="A1674" t="s">
        <v>3645</v>
      </c>
      <c r="B1674" t="s">
        <v>3646</v>
      </c>
      <c r="E1674" t="b">
        <v>1</v>
      </c>
    </row>
    <row r="1675" spans="1:5" x14ac:dyDescent="0.25">
      <c r="A1675" t="s">
        <v>3647</v>
      </c>
      <c r="B1675" t="s">
        <v>3648</v>
      </c>
      <c r="E1675" t="b">
        <v>1</v>
      </c>
    </row>
    <row r="1676" spans="1:5" x14ac:dyDescent="0.25">
      <c r="A1676" t="s">
        <v>3649</v>
      </c>
      <c r="B1676" t="s">
        <v>3650</v>
      </c>
      <c r="E1676" t="b">
        <v>1</v>
      </c>
    </row>
    <row r="1677" spans="1:5" x14ac:dyDescent="0.25">
      <c r="A1677" t="s">
        <v>3651</v>
      </c>
      <c r="B1677" t="s">
        <v>3652</v>
      </c>
      <c r="E1677" t="b">
        <v>1</v>
      </c>
    </row>
    <row r="1678" spans="1:5" x14ac:dyDescent="0.25">
      <c r="A1678" t="s">
        <v>3653</v>
      </c>
      <c r="B1678" t="s">
        <v>3654</v>
      </c>
      <c r="E1678" t="b">
        <v>1</v>
      </c>
    </row>
    <row r="1679" spans="1:5" x14ac:dyDescent="0.25">
      <c r="A1679" t="s">
        <v>3655</v>
      </c>
      <c r="B1679" t="s">
        <v>3656</v>
      </c>
      <c r="E1679" t="b">
        <v>1</v>
      </c>
    </row>
    <row r="1680" spans="1:5" x14ac:dyDescent="0.25">
      <c r="A1680" t="s">
        <v>3657</v>
      </c>
      <c r="B1680" t="s">
        <v>3658</v>
      </c>
      <c r="E1680" t="b">
        <v>1</v>
      </c>
    </row>
    <row r="1681" spans="1:5" x14ac:dyDescent="0.25">
      <c r="A1681" t="s">
        <v>3659</v>
      </c>
      <c r="B1681" t="s">
        <v>3660</v>
      </c>
      <c r="E1681" t="b">
        <v>1</v>
      </c>
    </row>
    <row r="1682" spans="1:5" x14ac:dyDescent="0.25">
      <c r="A1682" t="s">
        <v>3661</v>
      </c>
      <c r="B1682" t="s">
        <v>3662</v>
      </c>
      <c r="E1682" t="b">
        <v>1</v>
      </c>
    </row>
    <row r="1683" spans="1:5" x14ac:dyDescent="0.25">
      <c r="A1683" t="s">
        <v>3663</v>
      </c>
      <c r="B1683" t="s">
        <v>3664</v>
      </c>
      <c r="E1683" t="b">
        <v>1</v>
      </c>
    </row>
    <row r="1684" spans="1:5" x14ac:dyDescent="0.25">
      <c r="A1684" t="s">
        <v>3665</v>
      </c>
      <c r="B1684" t="s">
        <v>3666</v>
      </c>
      <c r="E1684" t="b">
        <v>1</v>
      </c>
    </row>
    <row r="1685" spans="1:5" x14ac:dyDescent="0.25">
      <c r="A1685" t="s">
        <v>3667</v>
      </c>
      <c r="B1685" t="s">
        <v>3668</v>
      </c>
      <c r="E1685" t="b">
        <v>1</v>
      </c>
    </row>
    <row r="1686" spans="1:5" x14ac:dyDescent="0.25">
      <c r="A1686" t="s">
        <v>3669</v>
      </c>
      <c r="B1686" t="s">
        <v>3670</v>
      </c>
      <c r="E1686" t="b">
        <v>1</v>
      </c>
    </row>
    <row r="1687" spans="1:5" x14ac:dyDescent="0.25">
      <c r="A1687" t="s">
        <v>3671</v>
      </c>
      <c r="B1687" t="s">
        <v>3672</v>
      </c>
      <c r="E1687" t="b">
        <v>1</v>
      </c>
    </row>
    <row r="1688" spans="1:5" x14ac:dyDescent="0.25">
      <c r="A1688" t="s">
        <v>3673</v>
      </c>
      <c r="B1688" t="s">
        <v>3674</v>
      </c>
      <c r="E1688" t="b">
        <v>1</v>
      </c>
    </row>
    <row r="1689" spans="1:5" x14ac:dyDescent="0.25">
      <c r="A1689" t="s">
        <v>3675</v>
      </c>
      <c r="B1689" t="s">
        <v>3676</v>
      </c>
      <c r="E1689" t="b">
        <v>1</v>
      </c>
    </row>
    <row r="1690" spans="1:5" x14ac:dyDescent="0.25">
      <c r="A1690" t="s">
        <v>3677</v>
      </c>
      <c r="B1690" t="s">
        <v>3678</v>
      </c>
      <c r="E1690" t="b">
        <v>1</v>
      </c>
    </row>
    <row r="1691" spans="1:5" x14ac:dyDescent="0.25">
      <c r="A1691" t="s">
        <v>3679</v>
      </c>
      <c r="B1691" t="s">
        <v>3680</v>
      </c>
      <c r="E1691" t="b">
        <v>1</v>
      </c>
    </row>
    <row r="1692" spans="1:5" x14ac:dyDescent="0.25">
      <c r="A1692" t="s">
        <v>3681</v>
      </c>
      <c r="B1692" t="s">
        <v>3682</v>
      </c>
      <c r="E1692" t="b">
        <v>1</v>
      </c>
    </row>
    <row r="1693" spans="1:5" x14ac:dyDescent="0.25">
      <c r="A1693" t="s">
        <v>3683</v>
      </c>
      <c r="B1693" t="s">
        <v>3684</v>
      </c>
      <c r="E1693" t="b">
        <v>1</v>
      </c>
    </row>
    <row r="1694" spans="1:5" x14ac:dyDescent="0.25">
      <c r="A1694" t="s">
        <v>3685</v>
      </c>
      <c r="B1694" t="s">
        <v>3686</v>
      </c>
      <c r="E1694" t="b">
        <v>1</v>
      </c>
    </row>
    <row r="1695" spans="1:5" x14ac:dyDescent="0.25">
      <c r="A1695" t="s">
        <v>3687</v>
      </c>
      <c r="B1695" t="s">
        <v>3688</v>
      </c>
      <c r="E1695" t="b">
        <v>1</v>
      </c>
    </row>
    <row r="1696" spans="1:5" x14ac:dyDescent="0.25">
      <c r="A1696" t="s">
        <v>3689</v>
      </c>
      <c r="B1696" t="s">
        <v>3690</v>
      </c>
      <c r="E1696" t="b">
        <v>1</v>
      </c>
    </row>
    <row r="1697" spans="1:5" x14ac:dyDescent="0.25">
      <c r="A1697" t="s">
        <v>3691</v>
      </c>
      <c r="B1697" t="s">
        <v>3692</v>
      </c>
      <c r="E1697" t="b">
        <v>1</v>
      </c>
    </row>
    <row r="1698" spans="1:5" x14ac:dyDescent="0.25">
      <c r="A1698" t="s">
        <v>3693</v>
      </c>
      <c r="B1698" t="s">
        <v>3694</v>
      </c>
      <c r="E1698" t="b">
        <v>1</v>
      </c>
    </row>
    <row r="1699" spans="1:5" x14ac:dyDescent="0.25">
      <c r="A1699" t="s">
        <v>3695</v>
      </c>
      <c r="B1699" t="s">
        <v>3696</v>
      </c>
      <c r="E1699" t="b">
        <v>1</v>
      </c>
    </row>
    <row r="1700" spans="1:5" x14ac:dyDescent="0.25">
      <c r="A1700" t="s">
        <v>3697</v>
      </c>
      <c r="B1700" t="s">
        <v>3698</v>
      </c>
      <c r="E1700" t="b">
        <v>1</v>
      </c>
    </row>
    <row r="1701" spans="1:5" x14ac:dyDescent="0.25">
      <c r="A1701" t="s">
        <v>3699</v>
      </c>
      <c r="B1701" t="s">
        <v>3700</v>
      </c>
      <c r="E1701" t="b">
        <v>1</v>
      </c>
    </row>
    <row r="1702" spans="1:5" x14ac:dyDescent="0.25">
      <c r="A1702" t="s">
        <v>3701</v>
      </c>
      <c r="B1702" t="s">
        <v>3702</v>
      </c>
      <c r="E1702" t="b">
        <v>1</v>
      </c>
    </row>
    <row r="1703" spans="1:5" x14ac:dyDescent="0.25">
      <c r="A1703" t="s">
        <v>3703</v>
      </c>
      <c r="B1703" t="s">
        <v>3704</v>
      </c>
      <c r="E1703" t="b">
        <v>1</v>
      </c>
    </row>
    <row r="1704" spans="1:5" x14ac:dyDescent="0.25">
      <c r="A1704" t="s">
        <v>3705</v>
      </c>
      <c r="B1704" t="s">
        <v>3706</v>
      </c>
      <c r="E1704" t="b">
        <v>1</v>
      </c>
    </row>
    <row r="1705" spans="1:5" x14ac:dyDescent="0.25">
      <c r="A1705" t="s">
        <v>3707</v>
      </c>
      <c r="B1705" t="s">
        <v>3708</v>
      </c>
      <c r="E1705" t="b">
        <v>1</v>
      </c>
    </row>
    <row r="1706" spans="1:5" x14ac:dyDescent="0.25">
      <c r="A1706" t="s">
        <v>3709</v>
      </c>
      <c r="B1706" t="s">
        <v>3710</v>
      </c>
      <c r="E1706" t="b">
        <v>1</v>
      </c>
    </row>
    <row r="1707" spans="1:5" x14ac:dyDescent="0.25">
      <c r="A1707" t="s">
        <v>3711</v>
      </c>
      <c r="B1707" t="s">
        <v>3712</v>
      </c>
      <c r="E1707" t="b">
        <v>1</v>
      </c>
    </row>
    <row r="1708" spans="1:5" x14ac:dyDescent="0.25">
      <c r="A1708" t="s">
        <v>3713</v>
      </c>
      <c r="B1708" t="s">
        <v>3714</v>
      </c>
      <c r="E1708" t="b">
        <v>1</v>
      </c>
    </row>
    <row r="1709" spans="1:5" x14ac:dyDescent="0.25">
      <c r="A1709" t="s">
        <v>3715</v>
      </c>
      <c r="B1709" t="s">
        <v>3716</v>
      </c>
      <c r="E1709" t="b">
        <v>1</v>
      </c>
    </row>
    <row r="1710" spans="1:5" x14ac:dyDescent="0.25">
      <c r="A1710" t="s">
        <v>3717</v>
      </c>
      <c r="B1710" t="s">
        <v>3718</v>
      </c>
      <c r="E1710" t="b">
        <v>1</v>
      </c>
    </row>
    <row r="1711" spans="1:5" x14ac:dyDescent="0.25">
      <c r="A1711" t="s">
        <v>3719</v>
      </c>
      <c r="B1711" t="s">
        <v>3720</v>
      </c>
      <c r="E1711" t="b">
        <v>1</v>
      </c>
    </row>
    <row r="1712" spans="1:5" x14ac:dyDescent="0.25">
      <c r="A1712" t="s">
        <v>3721</v>
      </c>
      <c r="B1712" t="s">
        <v>3722</v>
      </c>
      <c r="E1712" t="b">
        <v>1</v>
      </c>
    </row>
    <row r="1713" spans="1:5" x14ac:dyDescent="0.25">
      <c r="A1713" t="s">
        <v>3723</v>
      </c>
      <c r="B1713" t="s">
        <v>3724</v>
      </c>
      <c r="E1713" t="b">
        <v>1</v>
      </c>
    </row>
    <row r="1714" spans="1:5" x14ac:dyDescent="0.25">
      <c r="A1714" t="s">
        <v>3725</v>
      </c>
      <c r="B1714" t="s">
        <v>3726</v>
      </c>
      <c r="E1714" t="b">
        <v>1</v>
      </c>
    </row>
    <row r="1715" spans="1:5" x14ac:dyDescent="0.25">
      <c r="A1715" t="s">
        <v>3727</v>
      </c>
      <c r="B1715" t="s">
        <v>3728</v>
      </c>
      <c r="E1715" t="b">
        <v>1</v>
      </c>
    </row>
    <row r="1716" spans="1:5" x14ac:dyDescent="0.25">
      <c r="A1716" t="s">
        <v>3729</v>
      </c>
      <c r="B1716" t="s">
        <v>3730</v>
      </c>
      <c r="E1716" t="b">
        <v>1</v>
      </c>
    </row>
    <row r="1717" spans="1:5" x14ac:dyDescent="0.25">
      <c r="A1717" t="s">
        <v>3731</v>
      </c>
      <c r="B1717" t="s">
        <v>3732</v>
      </c>
      <c r="E1717" t="b">
        <v>1</v>
      </c>
    </row>
    <row r="1718" spans="1:5" x14ac:dyDescent="0.25">
      <c r="A1718" t="s">
        <v>3733</v>
      </c>
      <c r="B1718" t="s">
        <v>3734</v>
      </c>
      <c r="E1718" t="b">
        <v>1</v>
      </c>
    </row>
    <row r="1719" spans="1:5" x14ac:dyDescent="0.25">
      <c r="A1719" t="s">
        <v>3735</v>
      </c>
      <c r="B1719" t="s">
        <v>3736</v>
      </c>
      <c r="E1719" t="b">
        <v>1</v>
      </c>
    </row>
    <row r="1720" spans="1:5" x14ac:dyDescent="0.25">
      <c r="A1720" t="s">
        <v>3737</v>
      </c>
      <c r="B1720" t="s">
        <v>3738</v>
      </c>
      <c r="E1720" t="b">
        <v>1</v>
      </c>
    </row>
    <row r="1721" spans="1:5" x14ac:dyDescent="0.25">
      <c r="A1721" t="s">
        <v>3739</v>
      </c>
      <c r="B1721" t="s">
        <v>3740</v>
      </c>
      <c r="E1721" t="b">
        <v>1</v>
      </c>
    </row>
    <row r="1722" spans="1:5" x14ac:dyDescent="0.25">
      <c r="A1722" t="s">
        <v>3741</v>
      </c>
      <c r="B1722" t="s">
        <v>3742</v>
      </c>
      <c r="E1722" t="b">
        <v>1</v>
      </c>
    </row>
    <row r="1723" spans="1:5" x14ac:dyDescent="0.25">
      <c r="A1723" t="s">
        <v>3743</v>
      </c>
      <c r="B1723" t="s">
        <v>3744</v>
      </c>
      <c r="E1723" t="b">
        <v>1</v>
      </c>
    </row>
    <row r="1724" spans="1:5" x14ac:dyDescent="0.25">
      <c r="A1724" t="s">
        <v>3745</v>
      </c>
      <c r="B1724" t="s">
        <v>3746</v>
      </c>
      <c r="E1724" t="b">
        <v>1</v>
      </c>
    </row>
    <row r="1725" spans="1:5" x14ac:dyDescent="0.25">
      <c r="A1725" t="s">
        <v>3747</v>
      </c>
      <c r="B1725" t="s">
        <v>3748</v>
      </c>
      <c r="E1725" t="b">
        <v>1</v>
      </c>
    </row>
    <row r="1726" spans="1:5" x14ac:dyDescent="0.25">
      <c r="A1726" t="s">
        <v>3749</v>
      </c>
      <c r="B1726" t="s">
        <v>3750</v>
      </c>
      <c r="E1726" t="b">
        <v>1</v>
      </c>
    </row>
    <row r="1727" spans="1:5" x14ac:dyDescent="0.25">
      <c r="A1727" t="s">
        <v>3751</v>
      </c>
      <c r="B1727" t="s">
        <v>3752</v>
      </c>
      <c r="E1727" t="b">
        <v>1</v>
      </c>
    </row>
    <row r="1728" spans="1:5" x14ac:dyDescent="0.25">
      <c r="A1728" t="s">
        <v>3753</v>
      </c>
      <c r="B1728" t="s">
        <v>3754</v>
      </c>
      <c r="E1728" t="b">
        <v>1</v>
      </c>
    </row>
    <row r="1729" spans="1:5" x14ac:dyDescent="0.25">
      <c r="A1729" t="s">
        <v>3755</v>
      </c>
      <c r="B1729" t="s">
        <v>3756</v>
      </c>
      <c r="E1729" t="b">
        <v>1</v>
      </c>
    </row>
    <row r="1730" spans="1:5" x14ac:dyDescent="0.25">
      <c r="A1730" t="s">
        <v>3757</v>
      </c>
      <c r="B1730" t="s">
        <v>3758</v>
      </c>
      <c r="E1730" t="b">
        <v>1</v>
      </c>
    </row>
    <row r="1731" spans="1:5" x14ac:dyDescent="0.25">
      <c r="A1731" t="s">
        <v>3759</v>
      </c>
      <c r="B1731" t="s">
        <v>3760</v>
      </c>
      <c r="E1731" t="b">
        <v>1</v>
      </c>
    </row>
    <row r="1732" spans="1:5" x14ac:dyDescent="0.25">
      <c r="A1732" t="s">
        <v>3761</v>
      </c>
      <c r="B1732" t="s">
        <v>3762</v>
      </c>
      <c r="E1732" t="b">
        <v>1</v>
      </c>
    </row>
    <row r="1733" spans="1:5" x14ac:dyDescent="0.25">
      <c r="A1733" t="s">
        <v>3763</v>
      </c>
      <c r="B1733" t="s">
        <v>3764</v>
      </c>
      <c r="E1733" t="b">
        <v>1</v>
      </c>
    </row>
    <row r="1734" spans="1:5" x14ac:dyDescent="0.25">
      <c r="A1734" t="s">
        <v>3765</v>
      </c>
      <c r="B1734" t="s">
        <v>3766</v>
      </c>
      <c r="E1734" t="b">
        <v>1</v>
      </c>
    </row>
    <row r="1735" spans="1:5" x14ac:dyDescent="0.25">
      <c r="A1735" t="s">
        <v>3767</v>
      </c>
      <c r="B1735" t="s">
        <v>3768</v>
      </c>
      <c r="E1735" t="b">
        <v>1</v>
      </c>
    </row>
    <row r="1736" spans="1:5" x14ac:dyDescent="0.25">
      <c r="A1736" t="s">
        <v>3769</v>
      </c>
      <c r="B1736" t="s">
        <v>3770</v>
      </c>
      <c r="E1736" t="b">
        <v>1</v>
      </c>
    </row>
    <row r="1737" spans="1:5" x14ac:dyDescent="0.25">
      <c r="A1737" t="s">
        <v>3771</v>
      </c>
      <c r="B1737" t="s">
        <v>3772</v>
      </c>
      <c r="E1737" t="b">
        <v>1</v>
      </c>
    </row>
    <row r="1738" spans="1:5" x14ac:dyDescent="0.25">
      <c r="A1738" t="s">
        <v>3773</v>
      </c>
      <c r="B1738" t="s">
        <v>3774</v>
      </c>
      <c r="E1738" t="b">
        <v>1</v>
      </c>
    </row>
    <row r="1739" spans="1:5" x14ac:dyDescent="0.25">
      <c r="A1739" t="s">
        <v>3775</v>
      </c>
      <c r="B1739" t="s">
        <v>3776</v>
      </c>
      <c r="E1739" t="b">
        <v>1</v>
      </c>
    </row>
    <row r="1740" spans="1:5" x14ac:dyDescent="0.25">
      <c r="A1740" t="s">
        <v>3777</v>
      </c>
      <c r="B1740" t="s">
        <v>3778</v>
      </c>
      <c r="E1740" t="b">
        <v>1</v>
      </c>
    </row>
    <row r="1741" spans="1:5" x14ac:dyDescent="0.25">
      <c r="A1741" t="s">
        <v>3779</v>
      </c>
      <c r="B1741" t="s">
        <v>3780</v>
      </c>
      <c r="E1741" t="b">
        <v>1</v>
      </c>
    </row>
    <row r="1742" spans="1:5" x14ac:dyDescent="0.25">
      <c r="A1742" t="s">
        <v>3781</v>
      </c>
      <c r="B1742" t="s">
        <v>3782</v>
      </c>
      <c r="E1742" t="b">
        <v>1</v>
      </c>
    </row>
    <row r="1743" spans="1:5" x14ac:dyDescent="0.25">
      <c r="A1743" t="s">
        <v>3783</v>
      </c>
      <c r="B1743" t="s">
        <v>3784</v>
      </c>
      <c r="E1743" t="b">
        <v>1</v>
      </c>
    </row>
    <row r="1744" spans="1:5" x14ac:dyDescent="0.25">
      <c r="A1744" t="s">
        <v>3785</v>
      </c>
      <c r="B1744" t="s">
        <v>3786</v>
      </c>
      <c r="E1744" t="b">
        <v>1</v>
      </c>
    </row>
    <row r="1745" spans="1:5" x14ac:dyDescent="0.25">
      <c r="A1745" t="s">
        <v>3787</v>
      </c>
      <c r="B1745" t="s">
        <v>3788</v>
      </c>
      <c r="E1745" t="b">
        <v>1</v>
      </c>
    </row>
    <row r="1746" spans="1:5" x14ac:dyDescent="0.25">
      <c r="A1746" t="s">
        <v>3789</v>
      </c>
      <c r="B1746" t="s">
        <v>3790</v>
      </c>
      <c r="E1746" t="b">
        <v>1</v>
      </c>
    </row>
    <row r="1747" spans="1:5" x14ac:dyDescent="0.25">
      <c r="A1747" t="s">
        <v>3791</v>
      </c>
      <c r="B1747" t="s">
        <v>3792</v>
      </c>
      <c r="E1747" t="b">
        <v>1</v>
      </c>
    </row>
    <row r="1748" spans="1:5" x14ac:dyDescent="0.25">
      <c r="A1748" t="s">
        <v>3793</v>
      </c>
      <c r="B1748" t="s">
        <v>3794</v>
      </c>
      <c r="E1748" t="b">
        <v>1</v>
      </c>
    </row>
    <row r="1749" spans="1:5" x14ac:dyDescent="0.25">
      <c r="A1749" t="s">
        <v>3795</v>
      </c>
      <c r="B1749" t="s">
        <v>3796</v>
      </c>
      <c r="E1749" t="b">
        <v>1</v>
      </c>
    </row>
    <row r="1750" spans="1:5" x14ac:dyDescent="0.25">
      <c r="A1750" t="s">
        <v>3797</v>
      </c>
      <c r="B1750" t="s">
        <v>3798</v>
      </c>
      <c r="E1750" t="b">
        <v>1</v>
      </c>
    </row>
    <row r="1751" spans="1:5" x14ac:dyDescent="0.25">
      <c r="A1751" t="s">
        <v>3799</v>
      </c>
      <c r="B1751" t="s">
        <v>3800</v>
      </c>
      <c r="E1751" t="b">
        <v>1</v>
      </c>
    </row>
    <row r="1752" spans="1:5" x14ac:dyDescent="0.25">
      <c r="A1752" t="s">
        <v>3801</v>
      </c>
      <c r="B1752" t="s">
        <v>3802</v>
      </c>
      <c r="E1752" t="b">
        <v>1</v>
      </c>
    </row>
    <row r="1753" spans="1:5" x14ac:dyDescent="0.25">
      <c r="A1753" t="s">
        <v>3803</v>
      </c>
      <c r="B1753" t="s">
        <v>3804</v>
      </c>
      <c r="E1753" t="b">
        <v>1</v>
      </c>
    </row>
    <row r="1754" spans="1:5" x14ac:dyDescent="0.25">
      <c r="A1754" t="s">
        <v>3805</v>
      </c>
      <c r="B1754" t="s">
        <v>3806</v>
      </c>
      <c r="E1754" t="b">
        <v>1</v>
      </c>
    </row>
    <row r="1755" spans="1:5" x14ac:dyDescent="0.25">
      <c r="A1755" t="s">
        <v>3807</v>
      </c>
      <c r="B1755" t="s">
        <v>3808</v>
      </c>
      <c r="E1755" t="b">
        <v>1</v>
      </c>
    </row>
    <row r="1756" spans="1:5" x14ac:dyDescent="0.25">
      <c r="A1756" t="s">
        <v>3809</v>
      </c>
      <c r="B1756" t="s">
        <v>3810</v>
      </c>
      <c r="E1756" t="b">
        <v>1</v>
      </c>
    </row>
    <row r="1757" spans="1:5" x14ac:dyDescent="0.25">
      <c r="A1757" t="s">
        <v>3811</v>
      </c>
      <c r="B1757" t="s">
        <v>3812</v>
      </c>
      <c r="E1757" t="b">
        <v>1</v>
      </c>
    </row>
    <row r="1758" spans="1:5" x14ac:dyDescent="0.25">
      <c r="A1758" t="s">
        <v>3813</v>
      </c>
      <c r="B1758" t="s">
        <v>3814</v>
      </c>
      <c r="E1758" t="b">
        <v>1</v>
      </c>
    </row>
    <row r="1759" spans="1:5" x14ac:dyDescent="0.25">
      <c r="A1759" t="s">
        <v>3815</v>
      </c>
      <c r="B1759" t="s">
        <v>3816</v>
      </c>
      <c r="E1759" t="b">
        <v>1</v>
      </c>
    </row>
    <row r="1760" spans="1:5" x14ac:dyDescent="0.25">
      <c r="A1760" t="s">
        <v>3817</v>
      </c>
      <c r="B1760" t="s">
        <v>3818</v>
      </c>
      <c r="E1760" t="b">
        <v>1</v>
      </c>
    </row>
    <row r="1761" spans="1:5" x14ac:dyDescent="0.25">
      <c r="A1761" t="s">
        <v>3819</v>
      </c>
      <c r="B1761" t="s">
        <v>3820</v>
      </c>
      <c r="E1761" t="b">
        <v>1</v>
      </c>
    </row>
    <row r="1762" spans="1:5" x14ac:dyDescent="0.25">
      <c r="A1762" t="s">
        <v>3821</v>
      </c>
      <c r="B1762" t="s">
        <v>3822</v>
      </c>
      <c r="E1762" t="b">
        <v>1</v>
      </c>
    </row>
    <row r="1763" spans="1:5" x14ac:dyDescent="0.25">
      <c r="A1763" t="s">
        <v>3823</v>
      </c>
      <c r="B1763" t="s">
        <v>3824</v>
      </c>
      <c r="E1763" t="b">
        <v>1</v>
      </c>
    </row>
    <row r="1764" spans="1:5" x14ac:dyDescent="0.25">
      <c r="A1764" t="s">
        <v>3825</v>
      </c>
      <c r="B1764" t="s">
        <v>3826</v>
      </c>
      <c r="E1764" t="b">
        <v>1</v>
      </c>
    </row>
    <row r="1765" spans="1:5" x14ac:dyDescent="0.25">
      <c r="A1765" t="s">
        <v>3827</v>
      </c>
      <c r="B1765" t="s">
        <v>3828</v>
      </c>
      <c r="E1765" t="b">
        <v>1</v>
      </c>
    </row>
    <row r="1766" spans="1:5" x14ac:dyDescent="0.25">
      <c r="A1766" t="s">
        <v>3829</v>
      </c>
      <c r="B1766" t="s">
        <v>3830</v>
      </c>
      <c r="E1766" t="b">
        <v>1</v>
      </c>
    </row>
    <row r="1767" spans="1:5" x14ac:dyDescent="0.25">
      <c r="A1767" t="s">
        <v>3831</v>
      </c>
      <c r="B1767" t="s">
        <v>3832</v>
      </c>
      <c r="E1767" t="b">
        <v>1</v>
      </c>
    </row>
    <row r="1768" spans="1:5" x14ac:dyDescent="0.25">
      <c r="A1768" t="s">
        <v>3833</v>
      </c>
      <c r="B1768" t="s">
        <v>3834</v>
      </c>
      <c r="E1768" t="b">
        <v>1</v>
      </c>
    </row>
    <row r="1769" spans="1:5" x14ac:dyDescent="0.25">
      <c r="A1769" t="s">
        <v>3835</v>
      </c>
      <c r="B1769" t="s">
        <v>3836</v>
      </c>
      <c r="E1769" t="b">
        <v>1</v>
      </c>
    </row>
    <row r="1770" spans="1:5" x14ac:dyDescent="0.25">
      <c r="A1770" t="s">
        <v>3837</v>
      </c>
      <c r="B1770" t="s">
        <v>3838</v>
      </c>
      <c r="E1770" t="b">
        <v>1</v>
      </c>
    </row>
    <row r="1771" spans="1:5" x14ac:dyDescent="0.25">
      <c r="A1771" t="s">
        <v>3839</v>
      </c>
      <c r="B1771" t="s">
        <v>3840</v>
      </c>
      <c r="E1771" t="b">
        <v>1</v>
      </c>
    </row>
    <row r="1772" spans="1:5" x14ac:dyDescent="0.25">
      <c r="A1772" t="s">
        <v>3841</v>
      </c>
      <c r="B1772" t="s">
        <v>3842</v>
      </c>
      <c r="E1772" t="b">
        <v>1</v>
      </c>
    </row>
    <row r="1773" spans="1:5" x14ac:dyDescent="0.25">
      <c r="A1773" t="s">
        <v>3843</v>
      </c>
      <c r="B1773" t="s">
        <v>3844</v>
      </c>
      <c r="E1773" t="b">
        <v>1</v>
      </c>
    </row>
    <row r="1774" spans="1:5" x14ac:dyDescent="0.25">
      <c r="A1774" t="s">
        <v>3845</v>
      </c>
      <c r="B1774" t="s">
        <v>3846</v>
      </c>
      <c r="E1774" t="b">
        <v>1</v>
      </c>
    </row>
    <row r="1775" spans="1:5" x14ac:dyDescent="0.25">
      <c r="A1775" t="s">
        <v>3847</v>
      </c>
      <c r="B1775" t="s">
        <v>3848</v>
      </c>
      <c r="E1775" t="b">
        <v>1</v>
      </c>
    </row>
    <row r="1776" spans="1:5" x14ac:dyDescent="0.25">
      <c r="A1776" t="s">
        <v>3849</v>
      </c>
      <c r="B1776" t="s">
        <v>3850</v>
      </c>
      <c r="E1776" t="b">
        <v>1</v>
      </c>
    </row>
    <row r="1777" spans="1:5" x14ac:dyDescent="0.25">
      <c r="A1777" t="s">
        <v>3851</v>
      </c>
      <c r="B1777" t="s">
        <v>3852</v>
      </c>
      <c r="E1777" t="b">
        <v>1</v>
      </c>
    </row>
    <row r="1778" spans="1:5" x14ac:dyDescent="0.25">
      <c r="A1778" t="s">
        <v>3853</v>
      </c>
      <c r="B1778" t="s">
        <v>3854</v>
      </c>
      <c r="E1778" t="b">
        <v>1</v>
      </c>
    </row>
    <row r="1779" spans="1:5" x14ac:dyDescent="0.25">
      <c r="A1779" t="s">
        <v>3855</v>
      </c>
      <c r="B1779" t="s">
        <v>3856</v>
      </c>
      <c r="E1779" t="b">
        <v>1</v>
      </c>
    </row>
    <row r="1780" spans="1:5" x14ac:dyDescent="0.25">
      <c r="A1780" t="s">
        <v>3857</v>
      </c>
      <c r="B1780" t="s">
        <v>3858</v>
      </c>
      <c r="E1780" t="b">
        <v>1</v>
      </c>
    </row>
    <row r="1781" spans="1:5" x14ac:dyDescent="0.25">
      <c r="A1781" t="s">
        <v>3859</v>
      </c>
      <c r="B1781" t="s">
        <v>3860</v>
      </c>
      <c r="E1781" t="b">
        <v>1</v>
      </c>
    </row>
    <row r="1782" spans="1:5" x14ac:dyDescent="0.25">
      <c r="A1782" t="s">
        <v>3861</v>
      </c>
      <c r="B1782" t="s">
        <v>3862</v>
      </c>
      <c r="E1782" t="b">
        <v>1</v>
      </c>
    </row>
    <row r="1783" spans="1:5" x14ac:dyDescent="0.25">
      <c r="A1783" t="s">
        <v>3863</v>
      </c>
      <c r="B1783" t="s">
        <v>3864</v>
      </c>
      <c r="E1783" t="b">
        <v>1</v>
      </c>
    </row>
    <row r="1784" spans="1:5" x14ac:dyDescent="0.25">
      <c r="A1784" t="s">
        <v>3865</v>
      </c>
      <c r="B1784" t="s">
        <v>3866</v>
      </c>
      <c r="E1784" t="b">
        <v>1</v>
      </c>
    </row>
    <row r="1785" spans="1:5" x14ac:dyDescent="0.25">
      <c r="A1785" t="s">
        <v>3867</v>
      </c>
      <c r="B1785" t="s">
        <v>3868</v>
      </c>
      <c r="E1785" t="b">
        <v>1</v>
      </c>
    </row>
    <row r="1786" spans="1:5" x14ac:dyDescent="0.25">
      <c r="A1786" t="s">
        <v>3869</v>
      </c>
      <c r="B1786" t="s">
        <v>3870</v>
      </c>
      <c r="E1786" t="b">
        <v>1</v>
      </c>
    </row>
    <row r="1787" spans="1:5" x14ac:dyDescent="0.25">
      <c r="A1787" t="s">
        <v>3871</v>
      </c>
      <c r="B1787" t="s">
        <v>3872</v>
      </c>
      <c r="E1787" t="b">
        <v>1</v>
      </c>
    </row>
    <row r="1788" spans="1:5" x14ac:dyDescent="0.25">
      <c r="A1788" t="s">
        <v>3873</v>
      </c>
      <c r="B1788" t="s">
        <v>3874</v>
      </c>
      <c r="E1788" t="b">
        <v>1</v>
      </c>
    </row>
    <row r="1789" spans="1:5" x14ac:dyDescent="0.25">
      <c r="A1789" t="s">
        <v>3875</v>
      </c>
      <c r="B1789" t="s">
        <v>3876</v>
      </c>
      <c r="E1789" t="b">
        <v>1</v>
      </c>
    </row>
    <row r="1790" spans="1:5" x14ac:dyDescent="0.25">
      <c r="A1790" t="s">
        <v>3877</v>
      </c>
      <c r="B1790" t="s">
        <v>3878</v>
      </c>
      <c r="E1790" t="b">
        <v>1</v>
      </c>
    </row>
    <row r="1791" spans="1:5" x14ac:dyDescent="0.25">
      <c r="A1791" t="s">
        <v>3879</v>
      </c>
      <c r="B1791" t="s">
        <v>3880</v>
      </c>
      <c r="E1791" t="b">
        <v>1</v>
      </c>
    </row>
    <row r="1792" spans="1:5" x14ac:dyDescent="0.25">
      <c r="A1792" t="s">
        <v>3881</v>
      </c>
      <c r="B1792" t="s">
        <v>3882</v>
      </c>
      <c r="E1792" t="b">
        <v>1</v>
      </c>
    </row>
    <row r="1793" spans="1:5" x14ac:dyDescent="0.25">
      <c r="A1793" t="s">
        <v>3883</v>
      </c>
      <c r="B1793" t="s">
        <v>3884</v>
      </c>
      <c r="E1793" t="b">
        <v>1</v>
      </c>
    </row>
    <row r="1794" spans="1:5" x14ac:dyDescent="0.25">
      <c r="A1794" t="s">
        <v>3885</v>
      </c>
      <c r="B1794" t="s">
        <v>3886</v>
      </c>
      <c r="E1794" t="b">
        <v>1</v>
      </c>
    </row>
    <row r="1795" spans="1:5" x14ac:dyDescent="0.25">
      <c r="A1795" t="s">
        <v>3887</v>
      </c>
      <c r="B1795" t="s">
        <v>3888</v>
      </c>
      <c r="E1795" t="b">
        <v>1</v>
      </c>
    </row>
    <row r="1796" spans="1:5" x14ac:dyDescent="0.25">
      <c r="A1796" t="s">
        <v>3889</v>
      </c>
      <c r="B1796" t="s">
        <v>3890</v>
      </c>
      <c r="E1796" t="b">
        <v>1</v>
      </c>
    </row>
    <row r="1797" spans="1:5" x14ac:dyDescent="0.25">
      <c r="A1797" t="s">
        <v>3891</v>
      </c>
      <c r="B1797" t="s">
        <v>3892</v>
      </c>
      <c r="E1797" t="b">
        <v>1</v>
      </c>
    </row>
    <row r="1798" spans="1:5" x14ac:dyDescent="0.25">
      <c r="A1798" t="s">
        <v>3893</v>
      </c>
      <c r="B1798" t="s">
        <v>3894</v>
      </c>
      <c r="E1798" t="b">
        <v>1</v>
      </c>
    </row>
    <row r="1799" spans="1:5" x14ac:dyDescent="0.25">
      <c r="A1799" t="s">
        <v>3895</v>
      </c>
      <c r="B1799" t="s">
        <v>3896</v>
      </c>
      <c r="E1799" t="b">
        <v>1</v>
      </c>
    </row>
    <row r="1800" spans="1:5" x14ac:dyDescent="0.25">
      <c r="A1800" t="s">
        <v>3897</v>
      </c>
      <c r="B1800" t="s">
        <v>3898</v>
      </c>
      <c r="E1800" t="b">
        <v>1</v>
      </c>
    </row>
    <row r="1801" spans="1:5" x14ac:dyDescent="0.25">
      <c r="A1801" t="s">
        <v>3899</v>
      </c>
      <c r="B1801" t="s">
        <v>3900</v>
      </c>
      <c r="E1801" t="b">
        <v>1</v>
      </c>
    </row>
    <row r="1802" spans="1:5" x14ac:dyDescent="0.25">
      <c r="A1802" t="s">
        <v>3901</v>
      </c>
      <c r="B1802" t="s">
        <v>3902</v>
      </c>
      <c r="E1802" t="b">
        <v>1</v>
      </c>
    </row>
    <row r="1803" spans="1:5" x14ac:dyDescent="0.25">
      <c r="A1803" t="s">
        <v>3903</v>
      </c>
      <c r="B1803" t="s">
        <v>3904</v>
      </c>
      <c r="E1803" t="b">
        <v>1</v>
      </c>
    </row>
    <row r="1804" spans="1:5" x14ac:dyDescent="0.25">
      <c r="A1804" t="s">
        <v>3905</v>
      </c>
      <c r="B1804" t="s">
        <v>3906</v>
      </c>
      <c r="E1804" t="b">
        <v>1</v>
      </c>
    </row>
    <row r="1805" spans="1:5" x14ac:dyDescent="0.25">
      <c r="A1805" t="s">
        <v>3907</v>
      </c>
      <c r="B1805" t="s">
        <v>3908</v>
      </c>
      <c r="E1805" t="b">
        <v>1</v>
      </c>
    </row>
    <row r="1806" spans="1:5" x14ac:dyDescent="0.25">
      <c r="A1806" t="s">
        <v>3909</v>
      </c>
      <c r="B1806" t="s">
        <v>3910</v>
      </c>
      <c r="E1806" t="b">
        <v>1</v>
      </c>
    </row>
    <row r="1807" spans="1:5" x14ac:dyDescent="0.25">
      <c r="A1807" t="s">
        <v>3911</v>
      </c>
      <c r="B1807" t="s">
        <v>3912</v>
      </c>
      <c r="E1807" t="b">
        <v>1</v>
      </c>
    </row>
    <row r="1808" spans="1:5" x14ac:dyDescent="0.25">
      <c r="A1808" t="s">
        <v>3913</v>
      </c>
      <c r="B1808" t="s">
        <v>3914</v>
      </c>
      <c r="E1808" t="b">
        <v>1</v>
      </c>
    </row>
    <row r="1809" spans="1:5" x14ac:dyDescent="0.25">
      <c r="A1809" t="s">
        <v>3915</v>
      </c>
      <c r="B1809" t="s">
        <v>3916</v>
      </c>
      <c r="E1809" t="b">
        <v>1</v>
      </c>
    </row>
    <row r="1810" spans="1:5" x14ac:dyDescent="0.25">
      <c r="A1810" t="s">
        <v>3917</v>
      </c>
      <c r="B1810" t="s">
        <v>3918</v>
      </c>
      <c r="E1810" t="b">
        <v>1</v>
      </c>
    </row>
    <row r="1811" spans="1:5" x14ac:dyDescent="0.25">
      <c r="A1811" t="s">
        <v>3919</v>
      </c>
      <c r="B1811" t="s">
        <v>3920</v>
      </c>
      <c r="E1811" t="b">
        <v>1</v>
      </c>
    </row>
    <row r="1812" spans="1:5" x14ac:dyDescent="0.25">
      <c r="A1812" t="s">
        <v>3921</v>
      </c>
      <c r="B1812" t="s">
        <v>3922</v>
      </c>
      <c r="E1812" t="b">
        <v>1</v>
      </c>
    </row>
    <row r="1813" spans="1:5" x14ac:dyDescent="0.25">
      <c r="A1813" t="s">
        <v>3923</v>
      </c>
      <c r="B1813" t="s">
        <v>3924</v>
      </c>
      <c r="E1813" t="b">
        <v>1</v>
      </c>
    </row>
    <row r="1814" spans="1:5" x14ac:dyDescent="0.25">
      <c r="A1814" t="s">
        <v>3925</v>
      </c>
      <c r="B1814" t="s">
        <v>3926</v>
      </c>
      <c r="E1814" t="b">
        <v>1</v>
      </c>
    </row>
    <row r="1815" spans="1:5" x14ac:dyDescent="0.25">
      <c r="A1815" t="s">
        <v>3927</v>
      </c>
      <c r="B1815" t="s">
        <v>3928</v>
      </c>
      <c r="E1815" t="b">
        <v>1</v>
      </c>
    </row>
    <row r="1816" spans="1:5" x14ac:dyDescent="0.25">
      <c r="A1816" t="s">
        <v>3929</v>
      </c>
      <c r="B1816" t="s">
        <v>3930</v>
      </c>
      <c r="E1816" t="b">
        <v>1</v>
      </c>
    </row>
    <row r="1817" spans="1:5" x14ac:dyDescent="0.25">
      <c r="A1817" t="s">
        <v>3931</v>
      </c>
      <c r="B1817" t="s">
        <v>3932</v>
      </c>
      <c r="E1817" t="b">
        <v>1</v>
      </c>
    </row>
    <row r="1818" spans="1:5" x14ac:dyDescent="0.25">
      <c r="A1818" t="s">
        <v>3933</v>
      </c>
      <c r="B1818" t="s">
        <v>3934</v>
      </c>
      <c r="E1818" t="b">
        <v>1</v>
      </c>
    </row>
    <row r="1819" spans="1:5" x14ac:dyDescent="0.25">
      <c r="A1819" t="s">
        <v>3935</v>
      </c>
      <c r="B1819" t="s">
        <v>3936</v>
      </c>
      <c r="E1819" t="b">
        <v>1</v>
      </c>
    </row>
    <row r="1820" spans="1:5" x14ac:dyDescent="0.25">
      <c r="A1820" t="s">
        <v>3937</v>
      </c>
      <c r="B1820" t="s">
        <v>3938</v>
      </c>
      <c r="E1820" t="b">
        <v>1</v>
      </c>
    </row>
    <row r="1821" spans="1:5" x14ac:dyDescent="0.25">
      <c r="A1821" t="s">
        <v>3939</v>
      </c>
      <c r="B1821" t="s">
        <v>3940</v>
      </c>
      <c r="E1821" t="b">
        <v>1</v>
      </c>
    </row>
    <row r="1822" spans="1:5" x14ac:dyDescent="0.25">
      <c r="A1822" t="s">
        <v>3941</v>
      </c>
      <c r="B1822" t="s">
        <v>3942</v>
      </c>
      <c r="E1822" t="b">
        <v>1</v>
      </c>
    </row>
    <row r="1823" spans="1:5" x14ac:dyDescent="0.25">
      <c r="A1823" t="s">
        <v>3943</v>
      </c>
      <c r="B1823" t="s">
        <v>3944</v>
      </c>
      <c r="E1823" t="b">
        <v>1</v>
      </c>
    </row>
    <row r="1824" spans="1:5" x14ac:dyDescent="0.25">
      <c r="A1824" t="s">
        <v>3945</v>
      </c>
      <c r="B1824" t="s">
        <v>3946</v>
      </c>
      <c r="E1824" t="b">
        <v>1</v>
      </c>
    </row>
    <row r="1825" spans="1:5" x14ac:dyDescent="0.25">
      <c r="A1825" t="s">
        <v>3947</v>
      </c>
      <c r="B1825" t="s">
        <v>3948</v>
      </c>
      <c r="E1825" t="b">
        <v>1</v>
      </c>
    </row>
    <row r="1826" spans="1:5" x14ac:dyDescent="0.25">
      <c r="A1826" t="s">
        <v>3949</v>
      </c>
      <c r="B1826" t="s">
        <v>3950</v>
      </c>
      <c r="E1826" t="b">
        <v>1</v>
      </c>
    </row>
    <row r="1827" spans="1:5" x14ac:dyDescent="0.25">
      <c r="A1827" t="s">
        <v>3951</v>
      </c>
      <c r="B1827" t="s">
        <v>3952</v>
      </c>
      <c r="E1827" t="b">
        <v>1</v>
      </c>
    </row>
    <row r="1828" spans="1:5" x14ac:dyDescent="0.25">
      <c r="A1828" t="s">
        <v>3953</v>
      </c>
      <c r="B1828" t="s">
        <v>3954</v>
      </c>
      <c r="E1828" t="b">
        <v>1</v>
      </c>
    </row>
    <row r="1829" spans="1:5" x14ac:dyDescent="0.25">
      <c r="A1829" t="s">
        <v>3955</v>
      </c>
      <c r="B1829" t="s">
        <v>3956</v>
      </c>
      <c r="E1829" t="b">
        <v>1</v>
      </c>
    </row>
    <row r="1830" spans="1:5" x14ac:dyDescent="0.25">
      <c r="A1830" t="s">
        <v>3957</v>
      </c>
      <c r="B1830" t="s">
        <v>3958</v>
      </c>
      <c r="E1830" t="b">
        <v>1</v>
      </c>
    </row>
    <row r="1831" spans="1:5" x14ac:dyDescent="0.25">
      <c r="A1831" t="s">
        <v>3959</v>
      </c>
      <c r="B1831" t="s">
        <v>3960</v>
      </c>
      <c r="E1831" t="b">
        <v>1</v>
      </c>
    </row>
    <row r="1832" spans="1:5" x14ac:dyDescent="0.25">
      <c r="A1832" t="s">
        <v>3961</v>
      </c>
      <c r="B1832" t="s">
        <v>3962</v>
      </c>
      <c r="E1832" t="b">
        <v>1</v>
      </c>
    </row>
    <row r="1833" spans="1:5" x14ac:dyDescent="0.25">
      <c r="A1833" t="s">
        <v>3963</v>
      </c>
      <c r="B1833" t="s">
        <v>3964</v>
      </c>
      <c r="E1833" t="b">
        <v>1</v>
      </c>
    </row>
    <row r="1834" spans="1:5" x14ac:dyDescent="0.25">
      <c r="A1834" t="s">
        <v>3965</v>
      </c>
      <c r="B1834" t="s">
        <v>3966</v>
      </c>
      <c r="E1834" t="b">
        <v>1</v>
      </c>
    </row>
    <row r="1835" spans="1:5" x14ac:dyDescent="0.25">
      <c r="A1835" t="s">
        <v>3967</v>
      </c>
      <c r="B1835" t="s">
        <v>3968</v>
      </c>
      <c r="E1835" t="b">
        <v>1</v>
      </c>
    </row>
    <row r="1836" spans="1:5" x14ac:dyDescent="0.25">
      <c r="A1836" t="s">
        <v>3969</v>
      </c>
      <c r="B1836" t="s">
        <v>3970</v>
      </c>
      <c r="E1836" t="b">
        <v>1</v>
      </c>
    </row>
    <row r="1837" spans="1:5" x14ac:dyDescent="0.25">
      <c r="A1837" t="s">
        <v>3971</v>
      </c>
      <c r="B1837" t="s">
        <v>3972</v>
      </c>
      <c r="E1837" t="b">
        <v>1</v>
      </c>
    </row>
    <row r="1838" spans="1:5" x14ac:dyDescent="0.25">
      <c r="A1838" t="s">
        <v>3973</v>
      </c>
      <c r="B1838" t="s">
        <v>3974</v>
      </c>
      <c r="E1838" t="b">
        <v>1</v>
      </c>
    </row>
    <row r="1839" spans="1:5" x14ac:dyDescent="0.25">
      <c r="A1839" t="s">
        <v>3975</v>
      </c>
      <c r="B1839" t="s">
        <v>3976</v>
      </c>
      <c r="E1839" t="b">
        <v>1</v>
      </c>
    </row>
    <row r="1840" spans="1:5" x14ac:dyDescent="0.25">
      <c r="A1840" t="s">
        <v>3977</v>
      </c>
      <c r="B1840" t="s">
        <v>3978</v>
      </c>
      <c r="E1840" t="b">
        <v>1</v>
      </c>
    </row>
    <row r="1841" spans="1:5" x14ac:dyDescent="0.25">
      <c r="A1841" t="s">
        <v>3979</v>
      </c>
      <c r="B1841" t="s">
        <v>3980</v>
      </c>
      <c r="E1841" t="b">
        <v>1</v>
      </c>
    </row>
    <row r="1842" spans="1:5" x14ac:dyDescent="0.25">
      <c r="A1842" t="s">
        <v>3981</v>
      </c>
      <c r="B1842" t="s">
        <v>3982</v>
      </c>
      <c r="E1842" t="b">
        <v>1</v>
      </c>
    </row>
    <row r="1843" spans="1:5" x14ac:dyDescent="0.25">
      <c r="A1843" t="s">
        <v>3983</v>
      </c>
      <c r="B1843" t="s">
        <v>3984</v>
      </c>
      <c r="E1843" t="b">
        <v>1</v>
      </c>
    </row>
    <row r="1844" spans="1:5" x14ac:dyDescent="0.25">
      <c r="A1844" t="s">
        <v>3985</v>
      </c>
      <c r="B1844" t="s">
        <v>3986</v>
      </c>
      <c r="E1844" t="b">
        <v>1</v>
      </c>
    </row>
    <row r="1845" spans="1:5" x14ac:dyDescent="0.25">
      <c r="A1845" t="s">
        <v>3987</v>
      </c>
      <c r="B1845" t="s">
        <v>3988</v>
      </c>
      <c r="E1845" t="b">
        <v>1</v>
      </c>
    </row>
    <row r="1846" spans="1:5" x14ac:dyDescent="0.25">
      <c r="A1846" t="s">
        <v>3989</v>
      </c>
      <c r="B1846" t="s">
        <v>3990</v>
      </c>
      <c r="E1846" t="b">
        <v>1</v>
      </c>
    </row>
    <row r="1847" spans="1:5" x14ac:dyDescent="0.25">
      <c r="A1847" t="s">
        <v>3991</v>
      </c>
      <c r="B1847" t="s">
        <v>3992</v>
      </c>
      <c r="E1847" t="b">
        <v>1</v>
      </c>
    </row>
    <row r="1848" spans="1:5" x14ac:dyDescent="0.25">
      <c r="A1848" t="s">
        <v>3993</v>
      </c>
      <c r="B1848" t="s">
        <v>3994</v>
      </c>
      <c r="E1848" t="b">
        <v>1</v>
      </c>
    </row>
    <row r="1849" spans="1:5" x14ac:dyDescent="0.25">
      <c r="A1849" t="s">
        <v>3995</v>
      </c>
      <c r="B1849" t="s">
        <v>3996</v>
      </c>
      <c r="E1849" t="b">
        <v>1</v>
      </c>
    </row>
    <row r="1850" spans="1:5" x14ac:dyDescent="0.25">
      <c r="A1850" t="s">
        <v>3997</v>
      </c>
      <c r="B1850" t="s">
        <v>3998</v>
      </c>
      <c r="E1850" t="b">
        <v>1</v>
      </c>
    </row>
    <row r="1851" spans="1:5" x14ac:dyDescent="0.25">
      <c r="A1851" t="s">
        <v>3999</v>
      </c>
      <c r="B1851" t="s">
        <v>4000</v>
      </c>
      <c r="E1851" t="b">
        <v>1</v>
      </c>
    </row>
    <row r="1852" spans="1:5" x14ac:dyDescent="0.25">
      <c r="A1852" t="s">
        <v>4001</v>
      </c>
      <c r="B1852" t="s">
        <v>4002</v>
      </c>
      <c r="E1852" t="b">
        <v>1</v>
      </c>
    </row>
    <row r="1853" spans="1:5" x14ac:dyDescent="0.25">
      <c r="A1853" t="s">
        <v>4003</v>
      </c>
      <c r="B1853" t="s">
        <v>4004</v>
      </c>
      <c r="E1853" t="b">
        <v>1</v>
      </c>
    </row>
    <row r="1854" spans="1:5" x14ac:dyDescent="0.25">
      <c r="A1854" t="s">
        <v>4005</v>
      </c>
      <c r="B1854" t="s">
        <v>4006</v>
      </c>
      <c r="E1854" t="b">
        <v>1</v>
      </c>
    </row>
    <row r="1855" spans="1:5" x14ac:dyDescent="0.25">
      <c r="A1855" t="s">
        <v>4007</v>
      </c>
      <c r="B1855" t="s">
        <v>4008</v>
      </c>
      <c r="E1855" t="b">
        <v>1</v>
      </c>
    </row>
    <row r="1856" spans="1:5" x14ac:dyDescent="0.25">
      <c r="A1856" t="s">
        <v>4009</v>
      </c>
      <c r="B1856" t="s">
        <v>4010</v>
      </c>
      <c r="E1856" t="b">
        <v>1</v>
      </c>
    </row>
    <row r="1857" spans="1:5" x14ac:dyDescent="0.25">
      <c r="A1857" t="s">
        <v>4011</v>
      </c>
      <c r="B1857" t="s">
        <v>4012</v>
      </c>
      <c r="E1857" t="b">
        <v>1</v>
      </c>
    </row>
    <row r="1858" spans="1:5" x14ac:dyDescent="0.25">
      <c r="A1858" t="s">
        <v>4013</v>
      </c>
      <c r="B1858" t="s">
        <v>4014</v>
      </c>
      <c r="E1858" t="b">
        <v>1</v>
      </c>
    </row>
    <row r="1859" spans="1:5" x14ac:dyDescent="0.25">
      <c r="A1859" t="s">
        <v>4015</v>
      </c>
      <c r="B1859" t="s">
        <v>4016</v>
      </c>
      <c r="E1859" t="b">
        <v>1</v>
      </c>
    </row>
    <row r="1860" spans="1:5" x14ac:dyDescent="0.25">
      <c r="A1860" t="s">
        <v>4017</v>
      </c>
      <c r="B1860" t="s">
        <v>4018</v>
      </c>
      <c r="E1860" t="b">
        <v>1</v>
      </c>
    </row>
    <row r="1861" spans="1:5" x14ac:dyDescent="0.25">
      <c r="A1861" t="s">
        <v>4019</v>
      </c>
      <c r="B1861" t="s">
        <v>4020</v>
      </c>
      <c r="E1861" t="b">
        <v>1</v>
      </c>
    </row>
    <row r="1862" spans="1:5" x14ac:dyDescent="0.25">
      <c r="A1862" t="s">
        <v>4021</v>
      </c>
      <c r="B1862" t="s">
        <v>4022</v>
      </c>
      <c r="E1862" t="b">
        <v>1</v>
      </c>
    </row>
    <row r="1863" spans="1:5" x14ac:dyDescent="0.25">
      <c r="A1863" t="s">
        <v>4023</v>
      </c>
      <c r="B1863" t="s">
        <v>4024</v>
      </c>
      <c r="E1863" t="b">
        <v>1</v>
      </c>
    </row>
    <row r="1864" spans="1:5" x14ac:dyDescent="0.25">
      <c r="A1864" t="s">
        <v>4025</v>
      </c>
      <c r="B1864" t="s">
        <v>4026</v>
      </c>
      <c r="E1864" t="b">
        <v>1</v>
      </c>
    </row>
    <row r="1865" spans="1:5" x14ac:dyDescent="0.25">
      <c r="A1865" t="s">
        <v>4027</v>
      </c>
      <c r="B1865" t="s">
        <v>4028</v>
      </c>
      <c r="E1865" t="b">
        <v>1</v>
      </c>
    </row>
    <row r="1866" spans="1:5" x14ac:dyDescent="0.25">
      <c r="A1866" t="s">
        <v>4029</v>
      </c>
      <c r="B1866" t="s">
        <v>4030</v>
      </c>
      <c r="E1866" t="b">
        <v>1</v>
      </c>
    </row>
    <row r="1867" spans="1:5" x14ac:dyDescent="0.25">
      <c r="A1867" t="s">
        <v>4031</v>
      </c>
      <c r="B1867" t="s">
        <v>4032</v>
      </c>
      <c r="E1867" t="b">
        <v>1</v>
      </c>
    </row>
    <row r="1868" spans="1:5" x14ac:dyDescent="0.25">
      <c r="A1868" t="s">
        <v>4033</v>
      </c>
      <c r="B1868" t="s">
        <v>4034</v>
      </c>
      <c r="E1868" t="b">
        <v>1</v>
      </c>
    </row>
    <row r="1869" spans="1:5" x14ac:dyDescent="0.25">
      <c r="A1869" t="s">
        <v>4035</v>
      </c>
      <c r="B1869" t="s">
        <v>4036</v>
      </c>
      <c r="E1869" t="b">
        <v>1</v>
      </c>
    </row>
    <row r="1870" spans="1:5" x14ac:dyDescent="0.25">
      <c r="A1870" t="s">
        <v>4037</v>
      </c>
      <c r="B1870" t="s">
        <v>4038</v>
      </c>
      <c r="E1870" t="b">
        <v>1</v>
      </c>
    </row>
    <row r="1871" spans="1:5" x14ac:dyDescent="0.25">
      <c r="A1871" t="s">
        <v>4039</v>
      </c>
      <c r="B1871" t="s">
        <v>4040</v>
      </c>
      <c r="E1871" t="b">
        <v>1</v>
      </c>
    </row>
    <row r="1872" spans="1:5" x14ac:dyDescent="0.25">
      <c r="A1872" t="s">
        <v>4041</v>
      </c>
      <c r="B1872" t="s">
        <v>4042</v>
      </c>
      <c r="E1872" t="b">
        <v>1</v>
      </c>
    </row>
    <row r="1873" spans="1:5" x14ac:dyDescent="0.25">
      <c r="A1873" t="s">
        <v>4043</v>
      </c>
      <c r="B1873" t="s">
        <v>4044</v>
      </c>
      <c r="E1873" t="b">
        <v>1</v>
      </c>
    </row>
    <row r="1874" spans="1:5" x14ac:dyDescent="0.25">
      <c r="A1874" t="s">
        <v>4045</v>
      </c>
      <c r="B1874" t="s">
        <v>4046</v>
      </c>
      <c r="E1874" t="b">
        <v>1</v>
      </c>
    </row>
    <row r="1875" spans="1:5" x14ac:dyDescent="0.25">
      <c r="A1875" t="s">
        <v>4047</v>
      </c>
      <c r="B1875" t="s">
        <v>4048</v>
      </c>
      <c r="E1875" t="b">
        <v>1</v>
      </c>
    </row>
    <row r="1876" spans="1:5" x14ac:dyDescent="0.25">
      <c r="A1876" t="s">
        <v>4049</v>
      </c>
      <c r="B1876" t="s">
        <v>4050</v>
      </c>
      <c r="E1876" t="b">
        <v>1</v>
      </c>
    </row>
    <row r="1877" spans="1:5" x14ac:dyDescent="0.25">
      <c r="A1877" t="s">
        <v>4051</v>
      </c>
      <c r="B1877" t="s">
        <v>4052</v>
      </c>
      <c r="E1877" t="b">
        <v>1</v>
      </c>
    </row>
    <row r="1878" spans="1:5" x14ac:dyDescent="0.25">
      <c r="A1878" t="s">
        <v>4053</v>
      </c>
      <c r="B1878" t="s">
        <v>4054</v>
      </c>
      <c r="E1878" t="b">
        <v>1</v>
      </c>
    </row>
    <row r="1879" spans="1:5" x14ac:dyDescent="0.25">
      <c r="A1879" t="s">
        <v>4055</v>
      </c>
      <c r="B1879" t="s">
        <v>4056</v>
      </c>
      <c r="E1879" t="b">
        <v>1</v>
      </c>
    </row>
    <row r="1880" spans="1:5" x14ac:dyDescent="0.25">
      <c r="A1880" t="s">
        <v>4057</v>
      </c>
      <c r="B1880" t="s">
        <v>4058</v>
      </c>
      <c r="E1880" t="b">
        <v>1</v>
      </c>
    </row>
    <row r="1881" spans="1:5" x14ac:dyDescent="0.25">
      <c r="A1881" t="s">
        <v>4059</v>
      </c>
      <c r="B1881" t="s">
        <v>4060</v>
      </c>
      <c r="E1881" t="b">
        <v>1</v>
      </c>
    </row>
    <row r="1882" spans="1:5" x14ac:dyDescent="0.25">
      <c r="A1882" t="s">
        <v>4061</v>
      </c>
      <c r="B1882" t="s">
        <v>4062</v>
      </c>
      <c r="E1882" t="b">
        <v>1</v>
      </c>
    </row>
    <row r="1883" spans="1:5" x14ac:dyDescent="0.25">
      <c r="A1883" t="s">
        <v>4063</v>
      </c>
      <c r="B1883" t="s">
        <v>4064</v>
      </c>
      <c r="E1883" t="b">
        <v>1</v>
      </c>
    </row>
    <row r="1884" spans="1:5" x14ac:dyDescent="0.25">
      <c r="A1884" t="s">
        <v>4065</v>
      </c>
      <c r="B1884" t="s">
        <v>4066</v>
      </c>
      <c r="E1884" t="b">
        <v>1</v>
      </c>
    </row>
    <row r="1885" spans="1:5" x14ac:dyDescent="0.25">
      <c r="A1885" t="s">
        <v>4067</v>
      </c>
      <c r="B1885" t="s">
        <v>4068</v>
      </c>
      <c r="E1885" t="b">
        <v>1</v>
      </c>
    </row>
    <row r="1886" spans="1:5" x14ac:dyDescent="0.25">
      <c r="A1886" t="s">
        <v>4069</v>
      </c>
      <c r="B1886" t="s">
        <v>4070</v>
      </c>
      <c r="E1886" t="b">
        <v>1</v>
      </c>
    </row>
    <row r="1887" spans="1:5" x14ac:dyDescent="0.25">
      <c r="A1887" t="s">
        <v>4071</v>
      </c>
      <c r="B1887" t="s">
        <v>4072</v>
      </c>
      <c r="E1887" t="b">
        <v>1</v>
      </c>
    </row>
    <row r="1888" spans="1:5" x14ac:dyDescent="0.25">
      <c r="A1888" t="s">
        <v>4073</v>
      </c>
      <c r="B1888" t="s">
        <v>4074</v>
      </c>
      <c r="E1888" t="b">
        <v>1</v>
      </c>
    </row>
    <row r="1889" spans="1:5" x14ac:dyDescent="0.25">
      <c r="A1889" t="s">
        <v>4075</v>
      </c>
      <c r="B1889" t="s">
        <v>4076</v>
      </c>
      <c r="E1889" t="b">
        <v>1</v>
      </c>
    </row>
    <row r="1890" spans="1:5" x14ac:dyDescent="0.25">
      <c r="A1890" t="s">
        <v>4077</v>
      </c>
      <c r="B1890" t="s">
        <v>4078</v>
      </c>
      <c r="E1890" t="b">
        <v>1</v>
      </c>
    </row>
    <row r="1891" spans="1:5" x14ac:dyDescent="0.25">
      <c r="A1891" t="s">
        <v>4079</v>
      </c>
      <c r="B1891" t="s">
        <v>4080</v>
      </c>
      <c r="E1891" t="b">
        <v>1</v>
      </c>
    </row>
    <row r="1892" spans="1:5" x14ac:dyDescent="0.25">
      <c r="A1892" t="s">
        <v>4081</v>
      </c>
      <c r="B1892" t="s">
        <v>4082</v>
      </c>
      <c r="E1892" t="b">
        <v>1</v>
      </c>
    </row>
    <row r="1893" spans="1:5" x14ac:dyDescent="0.25">
      <c r="A1893" t="s">
        <v>4083</v>
      </c>
      <c r="B1893" t="s">
        <v>4084</v>
      </c>
      <c r="E1893" t="b">
        <v>1</v>
      </c>
    </row>
    <row r="1894" spans="1:5" x14ac:dyDescent="0.25">
      <c r="A1894" t="s">
        <v>4085</v>
      </c>
      <c r="B1894" t="s">
        <v>4086</v>
      </c>
      <c r="E1894" t="b">
        <v>1</v>
      </c>
    </row>
    <row r="1895" spans="1:5" x14ac:dyDescent="0.25">
      <c r="A1895" t="s">
        <v>4087</v>
      </c>
      <c r="B1895" t="s">
        <v>4088</v>
      </c>
      <c r="E1895" t="b">
        <v>1</v>
      </c>
    </row>
    <row r="1896" spans="1:5" x14ac:dyDescent="0.25">
      <c r="A1896" t="s">
        <v>4089</v>
      </c>
      <c r="B1896" t="s">
        <v>4090</v>
      </c>
      <c r="E1896" t="b">
        <v>1</v>
      </c>
    </row>
    <row r="1897" spans="1:5" x14ac:dyDescent="0.25">
      <c r="A1897" t="s">
        <v>4091</v>
      </c>
      <c r="B1897" t="s">
        <v>4092</v>
      </c>
      <c r="E1897" t="b">
        <v>1</v>
      </c>
    </row>
    <row r="1898" spans="1:5" x14ac:dyDescent="0.25">
      <c r="A1898" t="s">
        <v>4093</v>
      </c>
      <c r="B1898" t="s">
        <v>4094</v>
      </c>
      <c r="E1898" t="b">
        <v>1</v>
      </c>
    </row>
    <row r="1899" spans="1:5" x14ac:dyDescent="0.25">
      <c r="A1899" t="s">
        <v>4095</v>
      </c>
      <c r="B1899" t="s">
        <v>4096</v>
      </c>
      <c r="E1899" t="b">
        <v>1</v>
      </c>
    </row>
    <row r="1900" spans="1:5" x14ac:dyDescent="0.25">
      <c r="A1900" t="s">
        <v>4097</v>
      </c>
      <c r="B1900" t="s">
        <v>4098</v>
      </c>
      <c r="E1900" t="b">
        <v>1</v>
      </c>
    </row>
    <row r="1901" spans="1:5" x14ac:dyDescent="0.25">
      <c r="A1901" t="s">
        <v>4099</v>
      </c>
      <c r="B1901" t="s">
        <v>4100</v>
      </c>
      <c r="E1901" t="b">
        <v>1</v>
      </c>
    </row>
    <row r="1902" spans="1:5" x14ac:dyDescent="0.25">
      <c r="A1902" t="s">
        <v>4101</v>
      </c>
      <c r="B1902" t="s">
        <v>4102</v>
      </c>
      <c r="E1902" t="b">
        <v>1</v>
      </c>
    </row>
    <row r="1903" spans="1:5" x14ac:dyDescent="0.25">
      <c r="A1903" t="s">
        <v>4103</v>
      </c>
      <c r="B1903" t="s">
        <v>4104</v>
      </c>
      <c r="E1903" t="b">
        <v>1</v>
      </c>
    </row>
    <row r="1904" spans="1:5" x14ac:dyDescent="0.25">
      <c r="A1904" t="s">
        <v>4105</v>
      </c>
      <c r="B1904" t="s">
        <v>4106</v>
      </c>
      <c r="E1904" t="b">
        <v>1</v>
      </c>
    </row>
    <row r="1905" spans="1:5" x14ac:dyDescent="0.25">
      <c r="A1905" t="s">
        <v>4107</v>
      </c>
      <c r="B1905" t="s">
        <v>4108</v>
      </c>
      <c r="E1905" t="b">
        <v>1</v>
      </c>
    </row>
    <row r="1906" spans="1:5" x14ac:dyDescent="0.25">
      <c r="A1906" t="s">
        <v>4109</v>
      </c>
      <c r="B1906" t="s">
        <v>4110</v>
      </c>
      <c r="E1906" t="b">
        <v>1</v>
      </c>
    </row>
    <row r="1907" spans="1:5" x14ac:dyDescent="0.25">
      <c r="A1907" t="s">
        <v>4111</v>
      </c>
      <c r="B1907" t="s">
        <v>4112</v>
      </c>
      <c r="E1907" t="b">
        <v>1</v>
      </c>
    </row>
    <row r="1908" spans="1:5" x14ac:dyDescent="0.25">
      <c r="A1908" t="s">
        <v>4113</v>
      </c>
      <c r="B1908" t="s">
        <v>4114</v>
      </c>
      <c r="E1908" t="b">
        <v>1</v>
      </c>
    </row>
    <row r="1909" spans="1:5" x14ac:dyDescent="0.25">
      <c r="A1909" t="s">
        <v>4115</v>
      </c>
      <c r="B1909" t="s">
        <v>4116</v>
      </c>
      <c r="E1909" t="b">
        <v>1</v>
      </c>
    </row>
    <row r="1910" spans="1:5" x14ac:dyDescent="0.25">
      <c r="A1910" t="s">
        <v>4117</v>
      </c>
      <c r="B1910" t="s">
        <v>4118</v>
      </c>
      <c r="E1910" t="b">
        <v>1</v>
      </c>
    </row>
    <row r="1911" spans="1:5" x14ac:dyDescent="0.25">
      <c r="A1911" t="s">
        <v>4119</v>
      </c>
      <c r="B1911" t="s">
        <v>4120</v>
      </c>
      <c r="E1911" t="b">
        <v>1</v>
      </c>
    </row>
    <row r="1912" spans="1:5" x14ac:dyDescent="0.25">
      <c r="A1912" t="s">
        <v>4121</v>
      </c>
      <c r="B1912" t="s">
        <v>4122</v>
      </c>
      <c r="E1912" t="b">
        <v>1</v>
      </c>
    </row>
    <row r="1913" spans="1:5" x14ac:dyDescent="0.25">
      <c r="A1913" t="s">
        <v>4123</v>
      </c>
      <c r="B1913" t="s">
        <v>4124</v>
      </c>
      <c r="E1913" t="b">
        <v>1</v>
      </c>
    </row>
    <row r="1914" spans="1:5" x14ac:dyDescent="0.25">
      <c r="A1914" t="s">
        <v>4125</v>
      </c>
      <c r="B1914" t="s">
        <v>4126</v>
      </c>
      <c r="E1914" t="b">
        <v>1</v>
      </c>
    </row>
    <row r="1915" spans="1:5" x14ac:dyDescent="0.25">
      <c r="A1915" t="s">
        <v>4127</v>
      </c>
      <c r="B1915" t="s">
        <v>4128</v>
      </c>
      <c r="E1915" t="b">
        <v>1</v>
      </c>
    </row>
    <row r="1916" spans="1:5" x14ac:dyDescent="0.25">
      <c r="A1916" t="s">
        <v>4129</v>
      </c>
      <c r="B1916" t="s">
        <v>4130</v>
      </c>
      <c r="E1916" t="b">
        <v>1</v>
      </c>
    </row>
    <row r="1917" spans="1:5" x14ac:dyDescent="0.25">
      <c r="A1917" t="s">
        <v>4131</v>
      </c>
      <c r="B1917" t="s">
        <v>4132</v>
      </c>
      <c r="E1917" t="b">
        <v>1</v>
      </c>
    </row>
    <row r="1918" spans="1:5" x14ac:dyDescent="0.25">
      <c r="A1918" t="s">
        <v>4133</v>
      </c>
      <c r="B1918" t="s">
        <v>4134</v>
      </c>
      <c r="E1918" t="b">
        <v>1</v>
      </c>
    </row>
    <row r="1919" spans="1:5" x14ac:dyDescent="0.25">
      <c r="A1919" t="s">
        <v>4135</v>
      </c>
      <c r="B1919" t="s">
        <v>4136</v>
      </c>
      <c r="E1919" t="b">
        <v>1</v>
      </c>
    </row>
    <row r="1920" spans="1:5" x14ac:dyDescent="0.25">
      <c r="A1920" t="s">
        <v>4137</v>
      </c>
      <c r="B1920" t="s">
        <v>4138</v>
      </c>
      <c r="E1920" t="b">
        <v>1</v>
      </c>
    </row>
    <row r="1921" spans="1:5" x14ac:dyDescent="0.25">
      <c r="A1921" t="s">
        <v>4139</v>
      </c>
      <c r="B1921" t="s">
        <v>4140</v>
      </c>
      <c r="E1921" t="b">
        <v>1</v>
      </c>
    </row>
    <row r="1922" spans="1:5" x14ac:dyDescent="0.25">
      <c r="A1922" t="s">
        <v>4141</v>
      </c>
      <c r="B1922" t="s">
        <v>4142</v>
      </c>
      <c r="E1922" t="b">
        <v>1</v>
      </c>
    </row>
    <row r="1923" spans="1:5" x14ac:dyDescent="0.25">
      <c r="A1923" t="s">
        <v>4143</v>
      </c>
      <c r="B1923" t="s">
        <v>4144</v>
      </c>
      <c r="E1923" t="b">
        <v>1</v>
      </c>
    </row>
    <row r="1924" spans="1:5" x14ac:dyDescent="0.25">
      <c r="A1924" t="s">
        <v>4145</v>
      </c>
      <c r="B1924" t="s">
        <v>4146</v>
      </c>
      <c r="E1924" t="b">
        <v>1</v>
      </c>
    </row>
    <row r="1925" spans="1:5" x14ac:dyDescent="0.25">
      <c r="A1925" t="s">
        <v>4147</v>
      </c>
      <c r="B1925" t="s">
        <v>4148</v>
      </c>
      <c r="E1925" t="b">
        <v>1</v>
      </c>
    </row>
    <row r="1926" spans="1:5" x14ac:dyDescent="0.25">
      <c r="A1926" t="s">
        <v>4149</v>
      </c>
      <c r="B1926" t="s">
        <v>4150</v>
      </c>
      <c r="E1926" t="b">
        <v>1</v>
      </c>
    </row>
    <row r="1927" spans="1:5" x14ac:dyDescent="0.25">
      <c r="A1927" t="s">
        <v>4151</v>
      </c>
      <c r="B1927" t="s">
        <v>4152</v>
      </c>
      <c r="E1927" t="b">
        <v>1</v>
      </c>
    </row>
    <row r="1928" spans="1:5" x14ac:dyDescent="0.25">
      <c r="A1928" t="s">
        <v>4153</v>
      </c>
      <c r="B1928" t="s">
        <v>4154</v>
      </c>
      <c r="E1928" t="b">
        <v>1</v>
      </c>
    </row>
    <row r="1929" spans="1:5" x14ac:dyDescent="0.25">
      <c r="A1929" t="s">
        <v>4155</v>
      </c>
      <c r="B1929" t="s">
        <v>4156</v>
      </c>
      <c r="E1929" t="b">
        <v>1</v>
      </c>
    </row>
    <row r="1930" spans="1:5" x14ac:dyDescent="0.25">
      <c r="A1930" t="s">
        <v>4157</v>
      </c>
      <c r="B1930" t="s">
        <v>4158</v>
      </c>
      <c r="E1930" t="b">
        <v>1</v>
      </c>
    </row>
    <row r="1931" spans="1:5" x14ac:dyDescent="0.25">
      <c r="A1931" t="s">
        <v>4159</v>
      </c>
      <c r="B1931" t="s">
        <v>4160</v>
      </c>
      <c r="E1931" t="b">
        <v>1</v>
      </c>
    </row>
    <row r="1932" spans="1:5" x14ac:dyDescent="0.25">
      <c r="A1932" t="s">
        <v>4161</v>
      </c>
      <c r="B1932" t="s">
        <v>4162</v>
      </c>
      <c r="E1932" t="b">
        <v>1</v>
      </c>
    </row>
    <row r="1933" spans="1:5" x14ac:dyDescent="0.25">
      <c r="A1933" t="s">
        <v>4163</v>
      </c>
      <c r="B1933" t="s">
        <v>4164</v>
      </c>
      <c r="E1933" t="b">
        <v>1</v>
      </c>
    </row>
    <row r="1934" spans="1:5" x14ac:dyDescent="0.25">
      <c r="A1934" t="s">
        <v>4165</v>
      </c>
      <c r="B1934" t="s">
        <v>4166</v>
      </c>
      <c r="E1934" t="b">
        <v>1</v>
      </c>
    </row>
    <row r="1935" spans="1:5" x14ac:dyDescent="0.25">
      <c r="A1935" t="s">
        <v>4167</v>
      </c>
      <c r="B1935" t="s">
        <v>4168</v>
      </c>
      <c r="E1935" t="b">
        <v>1</v>
      </c>
    </row>
    <row r="1936" spans="1:5" x14ac:dyDescent="0.25">
      <c r="A1936" t="s">
        <v>4169</v>
      </c>
      <c r="B1936" t="s">
        <v>4170</v>
      </c>
      <c r="E1936" t="b">
        <v>1</v>
      </c>
    </row>
    <row r="1937" spans="1:5" x14ac:dyDescent="0.25">
      <c r="A1937" t="s">
        <v>4171</v>
      </c>
      <c r="B1937" t="s">
        <v>4172</v>
      </c>
      <c r="E1937" t="b">
        <v>1</v>
      </c>
    </row>
    <row r="1938" spans="1:5" x14ac:dyDescent="0.25">
      <c r="A1938" t="s">
        <v>4173</v>
      </c>
      <c r="B1938" t="s">
        <v>4174</v>
      </c>
      <c r="E1938" t="b">
        <v>1</v>
      </c>
    </row>
    <row r="1939" spans="1:5" x14ac:dyDescent="0.25">
      <c r="A1939" t="s">
        <v>4175</v>
      </c>
      <c r="B1939" t="s">
        <v>4176</v>
      </c>
      <c r="E1939" t="b">
        <v>1</v>
      </c>
    </row>
    <row r="1940" spans="1:5" x14ac:dyDescent="0.25">
      <c r="A1940" t="s">
        <v>4177</v>
      </c>
      <c r="B1940" t="s">
        <v>4178</v>
      </c>
      <c r="E1940" t="b">
        <v>1</v>
      </c>
    </row>
    <row r="1941" spans="1:5" x14ac:dyDescent="0.25">
      <c r="A1941" t="s">
        <v>4179</v>
      </c>
      <c r="B1941" t="s">
        <v>4180</v>
      </c>
      <c r="E1941" t="b">
        <v>1</v>
      </c>
    </row>
    <row r="1942" spans="1:5" x14ac:dyDescent="0.25">
      <c r="A1942" t="s">
        <v>4181</v>
      </c>
      <c r="B1942" t="s">
        <v>4182</v>
      </c>
      <c r="E1942" t="b">
        <v>1</v>
      </c>
    </row>
    <row r="1943" spans="1:5" x14ac:dyDescent="0.25">
      <c r="A1943" t="s">
        <v>4183</v>
      </c>
      <c r="B1943" t="s">
        <v>4184</v>
      </c>
      <c r="E1943" t="b">
        <v>1</v>
      </c>
    </row>
    <row r="1944" spans="1:5" x14ac:dyDescent="0.25">
      <c r="A1944" t="s">
        <v>4185</v>
      </c>
      <c r="B1944" t="s">
        <v>4186</v>
      </c>
      <c r="E1944" t="b">
        <v>1</v>
      </c>
    </row>
    <row r="1945" spans="1:5" x14ac:dyDescent="0.25">
      <c r="A1945" t="s">
        <v>4187</v>
      </c>
      <c r="B1945" t="s">
        <v>4188</v>
      </c>
      <c r="E1945" t="b">
        <v>1</v>
      </c>
    </row>
    <row r="1946" spans="1:5" x14ac:dyDescent="0.25">
      <c r="A1946" t="s">
        <v>4189</v>
      </c>
      <c r="B1946" t="s">
        <v>4190</v>
      </c>
      <c r="E1946" t="b">
        <v>1</v>
      </c>
    </row>
    <row r="1947" spans="1:5" x14ac:dyDescent="0.25">
      <c r="A1947" t="s">
        <v>4191</v>
      </c>
      <c r="B1947" t="s">
        <v>4192</v>
      </c>
      <c r="E1947" t="b">
        <v>1</v>
      </c>
    </row>
    <row r="1948" spans="1:5" x14ac:dyDescent="0.25">
      <c r="A1948" t="s">
        <v>4193</v>
      </c>
      <c r="B1948" t="s">
        <v>4194</v>
      </c>
      <c r="E1948" t="b">
        <v>1</v>
      </c>
    </row>
    <row r="1949" spans="1:5" x14ac:dyDescent="0.25">
      <c r="A1949" t="s">
        <v>4195</v>
      </c>
      <c r="B1949" t="s">
        <v>4196</v>
      </c>
      <c r="E1949" t="b">
        <v>1</v>
      </c>
    </row>
    <row r="1950" spans="1:5" x14ac:dyDescent="0.25">
      <c r="A1950" t="s">
        <v>4197</v>
      </c>
      <c r="B1950" t="s">
        <v>4198</v>
      </c>
      <c r="E1950" t="b">
        <v>1</v>
      </c>
    </row>
    <row r="1951" spans="1:5" x14ac:dyDescent="0.25">
      <c r="A1951" t="s">
        <v>4199</v>
      </c>
      <c r="B1951" t="s">
        <v>4200</v>
      </c>
      <c r="E1951" t="b">
        <v>1</v>
      </c>
    </row>
    <row r="1952" spans="1:5" x14ac:dyDescent="0.25">
      <c r="A1952" t="s">
        <v>4201</v>
      </c>
      <c r="B1952" t="s">
        <v>4202</v>
      </c>
      <c r="E1952" t="b">
        <v>1</v>
      </c>
    </row>
    <row r="1953" spans="1:5" x14ac:dyDescent="0.25">
      <c r="A1953" t="s">
        <v>4203</v>
      </c>
      <c r="B1953" t="s">
        <v>4204</v>
      </c>
      <c r="E1953" t="b">
        <v>1</v>
      </c>
    </row>
    <row r="1954" spans="1:5" x14ac:dyDescent="0.25">
      <c r="A1954" t="s">
        <v>4205</v>
      </c>
      <c r="B1954" t="s">
        <v>4206</v>
      </c>
      <c r="E1954" t="b">
        <v>1</v>
      </c>
    </row>
    <row r="1955" spans="1:5" x14ac:dyDescent="0.25">
      <c r="A1955" t="s">
        <v>4207</v>
      </c>
      <c r="B1955" t="s">
        <v>4208</v>
      </c>
      <c r="E1955" t="b">
        <v>1</v>
      </c>
    </row>
    <row r="1956" spans="1:5" x14ac:dyDescent="0.25">
      <c r="A1956" t="s">
        <v>4209</v>
      </c>
      <c r="B1956" t="s">
        <v>4210</v>
      </c>
      <c r="E1956" t="b">
        <v>1</v>
      </c>
    </row>
    <row r="1957" spans="1:5" x14ac:dyDescent="0.25">
      <c r="A1957" t="s">
        <v>4211</v>
      </c>
      <c r="B1957" t="s">
        <v>4212</v>
      </c>
      <c r="E1957" t="b">
        <v>1</v>
      </c>
    </row>
    <row r="1958" spans="1:5" x14ac:dyDescent="0.25">
      <c r="A1958" t="s">
        <v>4213</v>
      </c>
      <c r="B1958" t="s">
        <v>4214</v>
      </c>
      <c r="E1958" t="b">
        <v>1</v>
      </c>
    </row>
    <row r="1959" spans="1:5" x14ac:dyDescent="0.25">
      <c r="A1959" t="s">
        <v>4215</v>
      </c>
      <c r="B1959" t="s">
        <v>4216</v>
      </c>
      <c r="E1959" t="b">
        <v>1</v>
      </c>
    </row>
    <row r="1960" spans="1:5" x14ac:dyDescent="0.25">
      <c r="A1960" t="s">
        <v>4217</v>
      </c>
      <c r="B1960" t="s">
        <v>4218</v>
      </c>
      <c r="E1960" t="b">
        <v>1</v>
      </c>
    </row>
    <row r="1961" spans="1:5" x14ac:dyDescent="0.25">
      <c r="A1961" t="s">
        <v>4219</v>
      </c>
      <c r="B1961" t="s">
        <v>4220</v>
      </c>
      <c r="E1961" t="b">
        <v>1</v>
      </c>
    </row>
    <row r="1962" spans="1:5" x14ac:dyDescent="0.25">
      <c r="A1962" t="s">
        <v>4221</v>
      </c>
      <c r="B1962" t="s">
        <v>4222</v>
      </c>
      <c r="E1962" t="b">
        <v>1</v>
      </c>
    </row>
    <row r="1963" spans="1:5" x14ac:dyDescent="0.25">
      <c r="A1963" t="s">
        <v>4223</v>
      </c>
      <c r="B1963" t="s">
        <v>4224</v>
      </c>
      <c r="E1963" t="b">
        <v>1</v>
      </c>
    </row>
    <row r="1964" spans="1:5" x14ac:dyDescent="0.25">
      <c r="A1964" t="s">
        <v>4225</v>
      </c>
      <c r="B1964" t="s">
        <v>4226</v>
      </c>
      <c r="E1964" t="b">
        <v>1</v>
      </c>
    </row>
    <row r="1965" spans="1:5" x14ac:dyDescent="0.25">
      <c r="A1965" t="s">
        <v>4227</v>
      </c>
      <c r="B1965" t="s">
        <v>4228</v>
      </c>
      <c r="E1965" t="b">
        <v>1</v>
      </c>
    </row>
    <row r="1966" spans="1:5" x14ac:dyDescent="0.25">
      <c r="A1966" t="s">
        <v>4229</v>
      </c>
      <c r="B1966" t="s">
        <v>4230</v>
      </c>
      <c r="E1966" t="b">
        <v>1</v>
      </c>
    </row>
    <row r="1967" spans="1:5" x14ac:dyDescent="0.25">
      <c r="A1967" t="s">
        <v>4231</v>
      </c>
      <c r="B1967" t="s">
        <v>4232</v>
      </c>
      <c r="E1967" t="b">
        <v>1</v>
      </c>
    </row>
    <row r="1968" spans="1:5" x14ac:dyDescent="0.25">
      <c r="A1968" t="s">
        <v>4233</v>
      </c>
      <c r="B1968" t="s">
        <v>4234</v>
      </c>
      <c r="E1968" t="b">
        <v>1</v>
      </c>
    </row>
    <row r="1969" spans="1:5" x14ac:dyDescent="0.25">
      <c r="A1969" t="s">
        <v>4235</v>
      </c>
      <c r="B1969" t="s">
        <v>4236</v>
      </c>
      <c r="E1969" t="b">
        <v>1</v>
      </c>
    </row>
    <row r="1970" spans="1:5" x14ac:dyDescent="0.25">
      <c r="A1970" t="s">
        <v>4237</v>
      </c>
      <c r="B1970" t="s">
        <v>4238</v>
      </c>
      <c r="E1970" t="b">
        <v>1</v>
      </c>
    </row>
    <row r="1971" spans="1:5" x14ac:dyDescent="0.25">
      <c r="A1971" t="s">
        <v>4239</v>
      </c>
      <c r="B1971" t="s">
        <v>4240</v>
      </c>
      <c r="E1971" t="b">
        <v>1</v>
      </c>
    </row>
    <row r="1972" spans="1:5" x14ac:dyDescent="0.25">
      <c r="A1972" t="s">
        <v>4241</v>
      </c>
      <c r="B1972" t="s">
        <v>4242</v>
      </c>
      <c r="E1972" t="b">
        <v>1</v>
      </c>
    </row>
    <row r="1973" spans="1:5" x14ac:dyDescent="0.25">
      <c r="A1973" t="s">
        <v>4243</v>
      </c>
      <c r="B1973" t="s">
        <v>4244</v>
      </c>
      <c r="E1973" t="b">
        <v>1</v>
      </c>
    </row>
    <row r="1974" spans="1:5" x14ac:dyDescent="0.25">
      <c r="A1974" t="s">
        <v>4245</v>
      </c>
      <c r="B1974" t="s">
        <v>4246</v>
      </c>
      <c r="E1974" t="b">
        <v>1</v>
      </c>
    </row>
    <row r="1975" spans="1:5" x14ac:dyDescent="0.25">
      <c r="A1975" t="s">
        <v>4247</v>
      </c>
      <c r="B1975" t="s">
        <v>4248</v>
      </c>
      <c r="E1975" t="b">
        <v>1</v>
      </c>
    </row>
    <row r="1976" spans="1:5" x14ac:dyDescent="0.25">
      <c r="A1976" t="s">
        <v>4249</v>
      </c>
      <c r="B1976" t="s">
        <v>4250</v>
      </c>
      <c r="E1976" t="b">
        <v>1</v>
      </c>
    </row>
    <row r="1977" spans="1:5" x14ac:dyDescent="0.25">
      <c r="A1977" t="s">
        <v>4251</v>
      </c>
      <c r="B1977" t="s">
        <v>4252</v>
      </c>
      <c r="E1977" t="b">
        <v>1</v>
      </c>
    </row>
    <row r="1978" spans="1:5" x14ac:dyDescent="0.25">
      <c r="A1978" t="s">
        <v>4253</v>
      </c>
      <c r="B1978" t="s">
        <v>4254</v>
      </c>
      <c r="E1978" t="b">
        <v>1</v>
      </c>
    </row>
    <row r="1979" spans="1:5" x14ac:dyDescent="0.25">
      <c r="A1979" t="s">
        <v>4255</v>
      </c>
      <c r="B1979" t="s">
        <v>4256</v>
      </c>
      <c r="E1979" t="b">
        <v>1</v>
      </c>
    </row>
    <row r="1980" spans="1:5" x14ac:dyDescent="0.25">
      <c r="A1980" t="s">
        <v>4257</v>
      </c>
      <c r="B1980" t="s">
        <v>4258</v>
      </c>
      <c r="E1980" t="b">
        <v>1</v>
      </c>
    </row>
    <row r="1981" spans="1:5" x14ac:dyDescent="0.25">
      <c r="A1981" t="s">
        <v>4259</v>
      </c>
      <c r="B1981" t="s">
        <v>4260</v>
      </c>
      <c r="E1981" t="b">
        <v>1</v>
      </c>
    </row>
    <row r="1982" spans="1:5" x14ac:dyDescent="0.25">
      <c r="A1982" t="s">
        <v>4261</v>
      </c>
      <c r="B1982" t="s">
        <v>4262</v>
      </c>
      <c r="E1982" t="b">
        <v>1</v>
      </c>
    </row>
    <row r="1983" spans="1:5" x14ac:dyDescent="0.25">
      <c r="A1983" t="s">
        <v>4263</v>
      </c>
      <c r="B1983" t="s">
        <v>4264</v>
      </c>
      <c r="E1983" t="b">
        <v>1</v>
      </c>
    </row>
    <row r="1984" spans="1:5" x14ac:dyDescent="0.25">
      <c r="A1984" t="s">
        <v>4265</v>
      </c>
      <c r="B1984" t="s">
        <v>4266</v>
      </c>
      <c r="E1984" t="b">
        <v>1</v>
      </c>
    </row>
    <row r="1985" spans="1:5" x14ac:dyDescent="0.25">
      <c r="A1985" t="s">
        <v>4267</v>
      </c>
      <c r="B1985" t="s">
        <v>4268</v>
      </c>
      <c r="E1985" t="b">
        <v>1</v>
      </c>
    </row>
    <row r="1986" spans="1:5" x14ac:dyDescent="0.25">
      <c r="A1986" t="s">
        <v>4269</v>
      </c>
      <c r="B1986" t="s">
        <v>4270</v>
      </c>
      <c r="E1986" t="b">
        <v>1</v>
      </c>
    </row>
    <row r="1987" spans="1:5" x14ac:dyDescent="0.25">
      <c r="A1987" t="s">
        <v>4271</v>
      </c>
      <c r="B1987" t="s">
        <v>4272</v>
      </c>
      <c r="E1987" t="b">
        <v>1</v>
      </c>
    </row>
    <row r="1988" spans="1:5" x14ac:dyDescent="0.25">
      <c r="A1988" t="s">
        <v>4273</v>
      </c>
      <c r="B1988" t="s">
        <v>4274</v>
      </c>
      <c r="E1988" t="b">
        <v>1</v>
      </c>
    </row>
    <row r="1989" spans="1:5" x14ac:dyDescent="0.25">
      <c r="A1989" t="s">
        <v>4275</v>
      </c>
      <c r="B1989" t="s">
        <v>4276</v>
      </c>
      <c r="E1989" t="b">
        <v>1</v>
      </c>
    </row>
    <row r="1990" spans="1:5" x14ac:dyDescent="0.25">
      <c r="A1990" t="s">
        <v>4277</v>
      </c>
      <c r="B1990" t="s">
        <v>4278</v>
      </c>
      <c r="E1990" t="b">
        <v>1</v>
      </c>
    </row>
    <row r="1991" spans="1:5" x14ac:dyDescent="0.25">
      <c r="A1991" t="s">
        <v>4279</v>
      </c>
      <c r="B1991" t="s">
        <v>4280</v>
      </c>
      <c r="E1991" t="b">
        <v>1</v>
      </c>
    </row>
    <row r="1992" spans="1:5" x14ac:dyDescent="0.25">
      <c r="A1992" t="s">
        <v>4281</v>
      </c>
      <c r="B1992" t="s">
        <v>4282</v>
      </c>
      <c r="E1992" t="b">
        <v>1</v>
      </c>
    </row>
    <row r="1993" spans="1:5" x14ac:dyDescent="0.25">
      <c r="A1993" t="s">
        <v>4283</v>
      </c>
      <c r="B1993" t="s">
        <v>4284</v>
      </c>
      <c r="E1993" t="b">
        <v>1</v>
      </c>
    </row>
    <row r="1994" spans="1:5" x14ac:dyDescent="0.25">
      <c r="A1994" t="s">
        <v>4285</v>
      </c>
      <c r="B1994" t="s">
        <v>4286</v>
      </c>
      <c r="E1994" t="b">
        <v>1</v>
      </c>
    </row>
    <row r="1995" spans="1:5" x14ac:dyDescent="0.25">
      <c r="A1995" t="s">
        <v>4287</v>
      </c>
      <c r="B1995" t="s">
        <v>4288</v>
      </c>
      <c r="E1995" t="b">
        <v>1</v>
      </c>
    </row>
    <row r="1996" spans="1:5" x14ac:dyDescent="0.25">
      <c r="A1996" t="s">
        <v>4289</v>
      </c>
      <c r="B1996" t="s">
        <v>4290</v>
      </c>
      <c r="E1996" t="b">
        <v>1</v>
      </c>
    </row>
    <row r="1997" spans="1:5" x14ac:dyDescent="0.25">
      <c r="A1997" t="s">
        <v>4291</v>
      </c>
      <c r="B1997" t="s">
        <v>4292</v>
      </c>
      <c r="E1997" t="b">
        <v>1</v>
      </c>
    </row>
    <row r="1998" spans="1:5" x14ac:dyDescent="0.25">
      <c r="A1998" t="s">
        <v>4293</v>
      </c>
      <c r="B1998" t="s">
        <v>4294</v>
      </c>
      <c r="E1998" t="b">
        <v>1</v>
      </c>
    </row>
    <row r="1999" spans="1:5" x14ac:dyDescent="0.25">
      <c r="A1999" t="s">
        <v>4295</v>
      </c>
      <c r="B1999" t="s">
        <v>4296</v>
      </c>
      <c r="E1999" t="b">
        <v>1</v>
      </c>
    </row>
    <row r="2000" spans="1:5" x14ac:dyDescent="0.25">
      <c r="A2000" t="s">
        <v>4297</v>
      </c>
      <c r="B2000" t="s">
        <v>4298</v>
      </c>
      <c r="E2000" t="b">
        <v>1</v>
      </c>
    </row>
    <row r="2001" spans="1:5" x14ac:dyDescent="0.25">
      <c r="A2001" t="s">
        <v>4299</v>
      </c>
      <c r="B2001" t="s">
        <v>4300</v>
      </c>
      <c r="E2001" t="b">
        <v>1</v>
      </c>
    </row>
    <row r="2002" spans="1:5" x14ac:dyDescent="0.25">
      <c r="A2002" t="s">
        <v>4301</v>
      </c>
      <c r="B2002" t="s">
        <v>4302</v>
      </c>
      <c r="E2002" t="b">
        <v>1</v>
      </c>
    </row>
    <row r="2003" spans="1:5" x14ac:dyDescent="0.25">
      <c r="A2003" t="s">
        <v>4303</v>
      </c>
      <c r="B2003" t="s">
        <v>4304</v>
      </c>
      <c r="E2003" t="b">
        <v>1</v>
      </c>
    </row>
    <row r="2004" spans="1:5" x14ac:dyDescent="0.25">
      <c r="A2004" t="s">
        <v>4305</v>
      </c>
      <c r="B2004" t="s">
        <v>4306</v>
      </c>
      <c r="E2004" t="b">
        <v>1</v>
      </c>
    </row>
    <row r="2005" spans="1:5" x14ac:dyDescent="0.25">
      <c r="A2005" t="s">
        <v>4307</v>
      </c>
      <c r="B2005" t="s">
        <v>4308</v>
      </c>
      <c r="E2005" t="b">
        <v>1</v>
      </c>
    </row>
    <row r="2006" spans="1:5" x14ac:dyDescent="0.25">
      <c r="A2006" t="s">
        <v>4309</v>
      </c>
      <c r="B2006" t="s">
        <v>4310</v>
      </c>
      <c r="E2006" t="b">
        <v>1</v>
      </c>
    </row>
    <row r="2007" spans="1:5" x14ac:dyDescent="0.25">
      <c r="A2007" t="s">
        <v>4311</v>
      </c>
      <c r="B2007" t="s">
        <v>4312</v>
      </c>
      <c r="E2007" t="b">
        <v>1</v>
      </c>
    </row>
    <row r="2008" spans="1:5" x14ac:dyDescent="0.25">
      <c r="A2008" t="s">
        <v>4313</v>
      </c>
      <c r="B2008" t="s">
        <v>4314</v>
      </c>
      <c r="E2008" t="b">
        <v>1</v>
      </c>
    </row>
    <row r="2009" spans="1:5" x14ac:dyDescent="0.25">
      <c r="A2009" t="s">
        <v>4315</v>
      </c>
      <c r="B2009" t="s">
        <v>4316</v>
      </c>
      <c r="E2009" t="b">
        <v>1</v>
      </c>
    </row>
    <row r="2010" spans="1:5" x14ac:dyDescent="0.25">
      <c r="A2010" t="s">
        <v>4317</v>
      </c>
      <c r="B2010" t="s">
        <v>4318</v>
      </c>
      <c r="E2010" t="b">
        <v>1</v>
      </c>
    </row>
    <row r="2011" spans="1:5" x14ac:dyDescent="0.25">
      <c r="A2011" t="s">
        <v>4319</v>
      </c>
      <c r="B2011" t="s">
        <v>4320</v>
      </c>
      <c r="E2011" t="b">
        <v>1</v>
      </c>
    </row>
    <row r="2012" spans="1:5" x14ac:dyDescent="0.25">
      <c r="A2012" t="s">
        <v>4321</v>
      </c>
      <c r="B2012" t="s">
        <v>4322</v>
      </c>
      <c r="E2012" t="b">
        <v>1</v>
      </c>
    </row>
    <row r="2013" spans="1:5" x14ac:dyDescent="0.25">
      <c r="A2013" t="s">
        <v>4323</v>
      </c>
      <c r="B2013" t="s">
        <v>4324</v>
      </c>
      <c r="E2013" t="b">
        <v>1</v>
      </c>
    </row>
    <row r="2014" spans="1:5" x14ac:dyDescent="0.25">
      <c r="A2014" t="s">
        <v>4325</v>
      </c>
      <c r="B2014" t="s">
        <v>4326</v>
      </c>
      <c r="E2014" t="b">
        <v>1</v>
      </c>
    </row>
    <row r="2015" spans="1:5" x14ac:dyDescent="0.25">
      <c r="A2015" t="s">
        <v>4327</v>
      </c>
      <c r="B2015" t="s">
        <v>4328</v>
      </c>
      <c r="E2015" t="b">
        <v>1</v>
      </c>
    </row>
    <row r="2016" spans="1:5" x14ac:dyDescent="0.25">
      <c r="A2016" t="s">
        <v>4329</v>
      </c>
      <c r="B2016" t="s">
        <v>4330</v>
      </c>
      <c r="E2016" t="b">
        <v>1</v>
      </c>
    </row>
    <row r="2017" spans="1:5" x14ac:dyDescent="0.25">
      <c r="A2017" t="s">
        <v>4331</v>
      </c>
      <c r="B2017" t="s">
        <v>4332</v>
      </c>
      <c r="E2017" t="b">
        <v>1</v>
      </c>
    </row>
    <row r="2018" spans="1:5" x14ac:dyDescent="0.25">
      <c r="A2018" t="s">
        <v>4333</v>
      </c>
      <c r="B2018" t="s">
        <v>4334</v>
      </c>
      <c r="E2018" t="b">
        <v>1</v>
      </c>
    </row>
    <row r="2019" spans="1:5" x14ac:dyDescent="0.25">
      <c r="A2019" t="s">
        <v>4335</v>
      </c>
      <c r="B2019" t="s">
        <v>4336</v>
      </c>
      <c r="E2019" t="b">
        <v>1</v>
      </c>
    </row>
    <row r="2020" spans="1:5" x14ac:dyDescent="0.25">
      <c r="A2020" t="s">
        <v>4337</v>
      </c>
      <c r="B2020" t="s">
        <v>4338</v>
      </c>
      <c r="E2020" t="b">
        <v>1</v>
      </c>
    </row>
    <row r="2021" spans="1:5" x14ac:dyDescent="0.25">
      <c r="A2021" t="s">
        <v>4339</v>
      </c>
      <c r="B2021" t="s">
        <v>4340</v>
      </c>
      <c r="E2021" t="b">
        <v>1</v>
      </c>
    </row>
    <row r="2022" spans="1:5" x14ac:dyDescent="0.25">
      <c r="A2022" t="s">
        <v>4341</v>
      </c>
      <c r="B2022" t="s">
        <v>4342</v>
      </c>
      <c r="E2022" t="b">
        <v>1</v>
      </c>
    </row>
    <row r="2023" spans="1:5" x14ac:dyDescent="0.25">
      <c r="A2023" t="s">
        <v>4343</v>
      </c>
      <c r="B2023" t="s">
        <v>4344</v>
      </c>
      <c r="E2023" t="b">
        <v>1</v>
      </c>
    </row>
    <row r="2024" spans="1:5" x14ac:dyDescent="0.25">
      <c r="A2024" t="s">
        <v>4345</v>
      </c>
      <c r="B2024" t="s">
        <v>4346</v>
      </c>
      <c r="E2024" t="b">
        <v>1</v>
      </c>
    </row>
    <row r="2025" spans="1:5" x14ac:dyDescent="0.25">
      <c r="A2025" t="s">
        <v>4347</v>
      </c>
      <c r="B2025" t="s">
        <v>4348</v>
      </c>
      <c r="E2025" t="b">
        <v>1</v>
      </c>
    </row>
    <row r="2026" spans="1:5" x14ac:dyDescent="0.25">
      <c r="A2026" t="s">
        <v>4349</v>
      </c>
      <c r="B2026" t="s">
        <v>4350</v>
      </c>
      <c r="E2026" t="b">
        <v>1</v>
      </c>
    </row>
    <row r="2027" spans="1:5" x14ac:dyDescent="0.25">
      <c r="A2027" t="s">
        <v>4351</v>
      </c>
      <c r="B2027" t="s">
        <v>4352</v>
      </c>
      <c r="E2027" t="b">
        <v>1</v>
      </c>
    </row>
    <row r="2028" spans="1:5" x14ac:dyDescent="0.25">
      <c r="A2028" t="s">
        <v>4353</v>
      </c>
      <c r="B2028" t="s">
        <v>4354</v>
      </c>
      <c r="E2028" t="b">
        <v>1</v>
      </c>
    </row>
    <row r="2029" spans="1:5" x14ac:dyDescent="0.25">
      <c r="A2029" t="s">
        <v>4355</v>
      </c>
      <c r="B2029" t="s">
        <v>4356</v>
      </c>
      <c r="E2029" t="b">
        <v>1</v>
      </c>
    </row>
    <row r="2030" spans="1:5" x14ac:dyDescent="0.25">
      <c r="A2030" t="s">
        <v>4357</v>
      </c>
      <c r="B2030" t="s">
        <v>4358</v>
      </c>
      <c r="E2030" t="b">
        <v>1</v>
      </c>
    </row>
    <row r="2031" spans="1:5" x14ac:dyDescent="0.25">
      <c r="A2031" t="s">
        <v>4359</v>
      </c>
      <c r="B2031" t="s">
        <v>4360</v>
      </c>
      <c r="E2031" t="b">
        <v>1</v>
      </c>
    </row>
    <row r="2032" spans="1:5" x14ac:dyDescent="0.25">
      <c r="A2032" t="s">
        <v>4361</v>
      </c>
      <c r="B2032" t="s">
        <v>4362</v>
      </c>
      <c r="E2032" t="b">
        <v>1</v>
      </c>
    </row>
    <row r="2033" spans="1:5" x14ac:dyDescent="0.25">
      <c r="A2033" t="s">
        <v>4363</v>
      </c>
      <c r="B2033" t="s">
        <v>4364</v>
      </c>
      <c r="E2033" t="b">
        <v>1</v>
      </c>
    </row>
    <row r="2034" spans="1:5" x14ac:dyDescent="0.25">
      <c r="A2034" t="s">
        <v>4365</v>
      </c>
      <c r="B2034" t="s">
        <v>4366</v>
      </c>
      <c r="E2034" t="b">
        <v>1</v>
      </c>
    </row>
    <row r="2035" spans="1:5" x14ac:dyDescent="0.25">
      <c r="A2035" t="s">
        <v>4367</v>
      </c>
      <c r="B2035" t="s">
        <v>4368</v>
      </c>
      <c r="E2035" t="b">
        <v>1</v>
      </c>
    </row>
    <row r="2036" spans="1:5" x14ac:dyDescent="0.25">
      <c r="A2036" t="s">
        <v>4369</v>
      </c>
      <c r="B2036" t="s">
        <v>4370</v>
      </c>
      <c r="E2036" t="b">
        <v>1</v>
      </c>
    </row>
    <row r="2037" spans="1:5" x14ac:dyDescent="0.25">
      <c r="A2037" t="s">
        <v>4371</v>
      </c>
      <c r="B2037" t="s">
        <v>4372</v>
      </c>
      <c r="E2037" t="b">
        <v>1</v>
      </c>
    </row>
    <row r="2038" spans="1:5" x14ac:dyDescent="0.25">
      <c r="A2038" t="s">
        <v>4373</v>
      </c>
      <c r="B2038" t="s">
        <v>4374</v>
      </c>
      <c r="E2038" t="b">
        <v>1</v>
      </c>
    </row>
    <row r="2039" spans="1:5" x14ac:dyDescent="0.25">
      <c r="A2039" t="s">
        <v>4375</v>
      </c>
      <c r="B2039" t="s">
        <v>4376</v>
      </c>
      <c r="E2039" t="b">
        <v>1</v>
      </c>
    </row>
    <row r="2040" spans="1:5" x14ac:dyDescent="0.25">
      <c r="A2040" t="s">
        <v>4377</v>
      </c>
      <c r="B2040" t="s">
        <v>4378</v>
      </c>
      <c r="E2040" t="b">
        <v>1</v>
      </c>
    </row>
    <row r="2041" spans="1:5" x14ac:dyDescent="0.25">
      <c r="A2041" t="s">
        <v>4379</v>
      </c>
      <c r="B2041" t="s">
        <v>4380</v>
      </c>
      <c r="E2041" t="b">
        <v>1</v>
      </c>
    </row>
    <row r="2042" spans="1:5" x14ac:dyDescent="0.25">
      <c r="A2042" t="s">
        <v>4381</v>
      </c>
      <c r="B2042" t="s">
        <v>4382</v>
      </c>
      <c r="E2042" t="b">
        <v>1</v>
      </c>
    </row>
    <row r="2043" spans="1:5" x14ac:dyDescent="0.25">
      <c r="A2043" t="s">
        <v>4383</v>
      </c>
      <c r="B2043" t="s">
        <v>4384</v>
      </c>
      <c r="E2043" t="b">
        <v>1</v>
      </c>
    </row>
    <row r="2044" spans="1:5" x14ac:dyDescent="0.25">
      <c r="A2044" t="s">
        <v>4385</v>
      </c>
      <c r="B2044" t="s">
        <v>4386</v>
      </c>
      <c r="E2044" t="b">
        <v>1</v>
      </c>
    </row>
    <row r="2045" spans="1:5" x14ac:dyDescent="0.25">
      <c r="A2045" t="s">
        <v>4387</v>
      </c>
      <c r="B2045" t="s">
        <v>4388</v>
      </c>
      <c r="E2045" t="b">
        <v>1</v>
      </c>
    </row>
    <row r="2046" spans="1:5" x14ac:dyDescent="0.25">
      <c r="A2046" t="s">
        <v>4389</v>
      </c>
      <c r="B2046" t="s">
        <v>4390</v>
      </c>
      <c r="E2046" t="b">
        <v>1</v>
      </c>
    </row>
    <row r="2047" spans="1:5" x14ac:dyDescent="0.25">
      <c r="A2047" t="s">
        <v>4391</v>
      </c>
      <c r="B2047" t="s">
        <v>4392</v>
      </c>
      <c r="E2047" t="b">
        <v>1</v>
      </c>
    </row>
    <row r="2048" spans="1:5" x14ac:dyDescent="0.25">
      <c r="A2048" t="s">
        <v>4393</v>
      </c>
      <c r="B2048" t="s">
        <v>4394</v>
      </c>
      <c r="E2048" t="b">
        <v>1</v>
      </c>
    </row>
    <row r="2049" spans="1:5" x14ac:dyDescent="0.25">
      <c r="A2049" t="s">
        <v>4395</v>
      </c>
      <c r="B2049" t="s">
        <v>4396</v>
      </c>
      <c r="E2049" t="b">
        <v>1</v>
      </c>
    </row>
    <row r="2050" spans="1:5" x14ac:dyDescent="0.25">
      <c r="A2050" t="s">
        <v>4397</v>
      </c>
      <c r="B2050" t="s">
        <v>4398</v>
      </c>
      <c r="E2050" t="b">
        <v>1</v>
      </c>
    </row>
    <row r="2051" spans="1:5" x14ac:dyDescent="0.25">
      <c r="A2051" t="s">
        <v>4399</v>
      </c>
      <c r="B2051" t="s">
        <v>4400</v>
      </c>
      <c r="E2051" t="b">
        <v>1</v>
      </c>
    </row>
    <row r="2052" spans="1:5" x14ac:dyDescent="0.25">
      <c r="A2052" t="s">
        <v>4401</v>
      </c>
      <c r="B2052" t="s">
        <v>4402</v>
      </c>
      <c r="E2052" t="b">
        <v>1</v>
      </c>
    </row>
    <row r="2053" spans="1:5" x14ac:dyDescent="0.25">
      <c r="A2053" t="s">
        <v>4403</v>
      </c>
      <c r="B2053" t="s">
        <v>4404</v>
      </c>
      <c r="E2053" t="b">
        <v>1</v>
      </c>
    </row>
    <row r="2054" spans="1:5" x14ac:dyDescent="0.25">
      <c r="A2054" t="s">
        <v>4405</v>
      </c>
      <c r="B2054" t="s">
        <v>4406</v>
      </c>
      <c r="E2054" t="b">
        <v>1</v>
      </c>
    </row>
    <row r="2055" spans="1:5" x14ac:dyDescent="0.25">
      <c r="A2055" t="s">
        <v>4407</v>
      </c>
      <c r="B2055" t="s">
        <v>4408</v>
      </c>
      <c r="E2055" t="b">
        <v>1</v>
      </c>
    </row>
    <row r="2056" spans="1:5" x14ac:dyDescent="0.25">
      <c r="A2056" t="s">
        <v>4409</v>
      </c>
      <c r="B2056" t="s">
        <v>4410</v>
      </c>
      <c r="E2056" t="b">
        <v>1</v>
      </c>
    </row>
    <row r="2057" spans="1:5" x14ac:dyDescent="0.25">
      <c r="A2057" t="s">
        <v>4411</v>
      </c>
      <c r="B2057" t="s">
        <v>4412</v>
      </c>
      <c r="E2057" t="b">
        <v>1</v>
      </c>
    </row>
    <row r="2058" spans="1:5" x14ac:dyDescent="0.25">
      <c r="A2058" t="s">
        <v>4413</v>
      </c>
      <c r="B2058" t="s">
        <v>4414</v>
      </c>
      <c r="E2058" t="b">
        <v>1</v>
      </c>
    </row>
    <row r="2059" spans="1:5" x14ac:dyDescent="0.25">
      <c r="A2059" t="s">
        <v>4415</v>
      </c>
      <c r="B2059" t="s">
        <v>4416</v>
      </c>
      <c r="E2059" t="b">
        <v>1</v>
      </c>
    </row>
    <row r="2060" spans="1:5" x14ac:dyDescent="0.25">
      <c r="A2060" t="s">
        <v>4417</v>
      </c>
      <c r="B2060" t="s">
        <v>4418</v>
      </c>
      <c r="E2060" t="b">
        <v>1</v>
      </c>
    </row>
    <row r="2061" spans="1:5" x14ac:dyDescent="0.25">
      <c r="A2061" t="s">
        <v>4419</v>
      </c>
      <c r="B2061" t="s">
        <v>4420</v>
      </c>
      <c r="E2061" t="b">
        <v>1</v>
      </c>
    </row>
    <row r="2062" spans="1:5" x14ac:dyDescent="0.25">
      <c r="A2062" t="s">
        <v>4421</v>
      </c>
      <c r="B2062" t="s">
        <v>4422</v>
      </c>
      <c r="E2062" t="b">
        <v>1</v>
      </c>
    </row>
    <row r="2063" spans="1:5" x14ac:dyDescent="0.25">
      <c r="A2063" t="s">
        <v>4423</v>
      </c>
      <c r="B2063" t="s">
        <v>4424</v>
      </c>
      <c r="E2063" t="b">
        <v>1</v>
      </c>
    </row>
    <row r="2064" spans="1:5" x14ac:dyDescent="0.25">
      <c r="A2064" t="s">
        <v>4425</v>
      </c>
      <c r="B2064" t="s">
        <v>4426</v>
      </c>
      <c r="E2064" t="b">
        <v>1</v>
      </c>
    </row>
    <row r="2065" spans="1:5" x14ac:dyDescent="0.25">
      <c r="A2065" t="s">
        <v>4427</v>
      </c>
      <c r="B2065" t="s">
        <v>4428</v>
      </c>
      <c r="E2065" t="b">
        <v>1</v>
      </c>
    </row>
    <row r="2066" spans="1:5" x14ac:dyDescent="0.25">
      <c r="A2066" t="s">
        <v>4429</v>
      </c>
      <c r="B2066" t="s">
        <v>4430</v>
      </c>
      <c r="E2066" t="b">
        <v>1</v>
      </c>
    </row>
    <row r="2067" spans="1:5" x14ac:dyDescent="0.25">
      <c r="A2067" t="s">
        <v>4431</v>
      </c>
      <c r="B2067" t="s">
        <v>4432</v>
      </c>
      <c r="E2067" t="b">
        <v>1</v>
      </c>
    </row>
    <row r="2068" spans="1:5" x14ac:dyDescent="0.25">
      <c r="A2068" t="s">
        <v>4433</v>
      </c>
      <c r="B2068" t="s">
        <v>4434</v>
      </c>
      <c r="E2068" t="b">
        <v>1</v>
      </c>
    </row>
    <row r="2069" spans="1:5" x14ac:dyDescent="0.25">
      <c r="A2069" t="s">
        <v>4435</v>
      </c>
      <c r="B2069" t="s">
        <v>4436</v>
      </c>
      <c r="E2069" t="b">
        <v>1</v>
      </c>
    </row>
    <row r="2070" spans="1:5" x14ac:dyDescent="0.25">
      <c r="A2070" t="s">
        <v>4437</v>
      </c>
      <c r="B2070" t="s">
        <v>4438</v>
      </c>
      <c r="E2070" t="b">
        <v>1</v>
      </c>
    </row>
    <row r="2071" spans="1:5" x14ac:dyDescent="0.25">
      <c r="A2071" t="s">
        <v>4439</v>
      </c>
      <c r="B2071" t="s">
        <v>4440</v>
      </c>
      <c r="E2071" t="b">
        <v>1</v>
      </c>
    </row>
    <row r="2072" spans="1:5" x14ac:dyDescent="0.25">
      <c r="A2072" t="s">
        <v>4441</v>
      </c>
      <c r="B2072" t="s">
        <v>4442</v>
      </c>
      <c r="E2072" t="b">
        <v>1</v>
      </c>
    </row>
    <row r="2073" spans="1:5" x14ac:dyDescent="0.25">
      <c r="A2073" t="s">
        <v>4443</v>
      </c>
      <c r="B2073" t="s">
        <v>4444</v>
      </c>
      <c r="E2073" t="b">
        <v>1</v>
      </c>
    </row>
    <row r="2074" spans="1:5" x14ac:dyDescent="0.25">
      <c r="A2074" t="s">
        <v>4445</v>
      </c>
      <c r="B2074" t="s">
        <v>4446</v>
      </c>
      <c r="E2074" t="b">
        <v>1</v>
      </c>
    </row>
    <row r="2075" spans="1:5" x14ac:dyDescent="0.25">
      <c r="A2075" t="s">
        <v>4447</v>
      </c>
      <c r="B2075" t="s">
        <v>4448</v>
      </c>
      <c r="E2075" t="b">
        <v>1</v>
      </c>
    </row>
    <row r="2076" spans="1:5" x14ac:dyDescent="0.25">
      <c r="A2076" t="s">
        <v>4449</v>
      </c>
      <c r="B2076" t="s">
        <v>4450</v>
      </c>
      <c r="E2076" t="b">
        <v>1</v>
      </c>
    </row>
    <row r="2077" spans="1:5" x14ac:dyDescent="0.25">
      <c r="A2077" t="s">
        <v>4451</v>
      </c>
      <c r="B2077" t="s">
        <v>4452</v>
      </c>
      <c r="E2077" t="b">
        <v>1</v>
      </c>
    </row>
    <row r="2078" spans="1:5" x14ac:dyDescent="0.25">
      <c r="A2078" t="s">
        <v>4453</v>
      </c>
      <c r="B2078" t="s">
        <v>4454</v>
      </c>
      <c r="E2078" t="b">
        <v>1</v>
      </c>
    </row>
    <row r="2079" spans="1:5" x14ac:dyDescent="0.25">
      <c r="A2079" t="s">
        <v>4455</v>
      </c>
      <c r="B2079" t="s">
        <v>4456</v>
      </c>
      <c r="E2079" t="b">
        <v>1</v>
      </c>
    </row>
    <row r="2080" spans="1:5" x14ac:dyDescent="0.25">
      <c r="A2080" t="s">
        <v>4457</v>
      </c>
      <c r="B2080" t="s">
        <v>4458</v>
      </c>
      <c r="E2080" t="b">
        <v>1</v>
      </c>
    </row>
    <row r="2081" spans="1:5" x14ac:dyDescent="0.25">
      <c r="A2081" t="s">
        <v>4459</v>
      </c>
      <c r="B2081" t="s">
        <v>4460</v>
      </c>
      <c r="E2081" t="b">
        <v>1</v>
      </c>
    </row>
    <row r="2082" spans="1:5" x14ac:dyDescent="0.25">
      <c r="A2082" t="s">
        <v>4461</v>
      </c>
      <c r="B2082" t="s">
        <v>4462</v>
      </c>
      <c r="E2082" t="b">
        <v>1</v>
      </c>
    </row>
    <row r="2083" spans="1:5" x14ac:dyDescent="0.25">
      <c r="A2083" t="s">
        <v>4463</v>
      </c>
      <c r="B2083" t="s">
        <v>4464</v>
      </c>
      <c r="E2083" t="b">
        <v>1</v>
      </c>
    </row>
    <row r="2084" spans="1:5" x14ac:dyDescent="0.25">
      <c r="A2084" t="s">
        <v>4465</v>
      </c>
      <c r="B2084" t="s">
        <v>4466</v>
      </c>
      <c r="E2084" t="b">
        <v>1</v>
      </c>
    </row>
    <row r="2085" spans="1:5" x14ac:dyDescent="0.25">
      <c r="A2085" t="s">
        <v>4467</v>
      </c>
      <c r="B2085" t="s">
        <v>4468</v>
      </c>
      <c r="E2085" t="b">
        <v>1</v>
      </c>
    </row>
    <row r="2086" spans="1:5" x14ac:dyDescent="0.25">
      <c r="A2086" t="s">
        <v>4469</v>
      </c>
      <c r="B2086" t="s">
        <v>4470</v>
      </c>
      <c r="E2086" t="b">
        <v>1</v>
      </c>
    </row>
    <row r="2087" spans="1:5" x14ac:dyDescent="0.25">
      <c r="A2087" t="s">
        <v>4471</v>
      </c>
      <c r="B2087" t="s">
        <v>4472</v>
      </c>
      <c r="E2087" t="b">
        <v>1</v>
      </c>
    </row>
    <row r="2088" spans="1:5" x14ac:dyDescent="0.25">
      <c r="A2088" t="s">
        <v>4473</v>
      </c>
      <c r="B2088" t="s">
        <v>4474</v>
      </c>
      <c r="E2088" t="b">
        <v>1</v>
      </c>
    </row>
    <row r="2089" spans="1:5" x14ac:dyDescent="0.25">
      <c r="A2089" t="s">
        <v>4475</v>
      </c>
      <c r="B2089" t="s">
        <v>4476</v>
      </c>
      <c r="E2089" t="b">
        <v>1</v>
      </c>
    </row>
    <row r="2090" spans="1:5" x14ac:dyDescent="0.25">
      <c r="A2090" t="s">
        <v>4477</v>
      </c>
      <c r="B2090" t="s">
        <v>4478</v>
      </c>
      <c r="E2090" t="b">
        <v>1</v>
      </c>
    </row>
    <row r="2091" spans="1:5" x14ac:dyDescent="0.25">
      <c r="A2091" t="s">
        <v>4479</v>
      </c>
      <c r="B2091" t="s">
        <v>4480</v>
      </c>
      <c r="E2091" t="b">
        <v>1</v>
      </c>
    </row>
    <row r="2092" spans="1:5" x14ac:dyDescent="0.25">
      <c r="A2092" t="s">
        <v>4481</v>
      </c>
      <c r="B2092" t="s">
        <v>4482</v>
      </c>
      <c r="E2092" t="b">
        <v>1</v>
      </c>
    </row>
    <row r="2093" spans="1:5" x14ac:dyDescent="0.25">
      <c r="A2093" t="s">
        <v>4483</v>
      </c>
      <c r="B2093" t="s">
        <v>4484</v>
      </c>
      <c r="E2093" t="b">
        <v>1</v>
      </c>
    </row>
    <row r="2094" spans="1:5" x14ac:dyDescent="0.25">
      <c r="A2094" t="s">
        <v>4485</v>
      </c>
      <c r="B2094" t="s">
        <v>4486</v>
      </c>
      <c r="E2094" t="b">
        <v>1</v>
      </c>
    </row>
    <row r="2095" spans="1:5" x14ac:dyDescent="0.25">
      <c r="A2095" t="s">
        <v>4487</v>
      </c>
      <c r="B2095" t="s">
        <v>4488</v>
      </c>
      <c r="E2095" t="b">
        <v>1</v>
      </c>
    </row>
    <row r="2096" spans="1:5" x14ac:dyDescent="0.25">
      <c r="A2096" t="s">
        <v>4489</v>
      </c>
      <c r="B2096" t="s">
        <v>4490</v>
      </c>
      <c r="E2096" t="b">
        <v>1</v>
      </c>
    </row>
    <row r="2097" spans="1:5" x14ac:dyDescent="0.25">
      <c r="A2097" t="s">
        <v>4491</v>
      </c>
      <c r="B2097" t="s">
        <v>4492</v>
      </c>
      <c r="E2097" t="b">
        <v>1</v>
      </c>
    </row>
    <row r="2098" spans="1:5" x14ac:dyDescent="0.25">
      <c r="A2098" t="s">
        <v>4493</v>
      </c>
      <c r="B2098" t="s">
        <v>4494</v>
      </c>
      <c r="E2098" t="b">
        <v>1</v>
      </c>
    </row>
    <row r="2099" spans="1:5" x14ac:dyDescent="0.25">
      <c r="A2099" t="s">
        <v>4495</v>
      </c>
      <c r="B2099" t="s">
        <v>4496</v>
      </c>
      <c r="E2099" t="b">
        <v>1</v>
      </c>
    </row>
    <row r="2100" spans="1:5" x14ac:dyDescent="0.25">
      <c r="A2100" t="s">
        <v>4497</v>
      </c>
      <c r="B2100" t="s">
        <v>4498</v>
      </c>
      <c r="E2100" t="b">
        <v>1</v>
      </c>
    </row>
    <row r="2101" spans="1:5" x14ac:dyDescent="0.25">
      <c r="A2101" t="s">
        <v>4499</v>
      </c>
      <c r="B2101" t="s">
        <v>4500</v>
      </c>
      <c r="E2101" t="b">
        <v>1</v>
      </c>
    </row>
    <row r="2102" spans="1:5" x14ac:dyDescent="0.25">
      <c r="A2102" t="s">
        <v>4501</v>
      </c>
      <c r="B2102" t="s">
        <v>4502</v>
      </c>
      <c r="E2102" t="b">
        <v>1</v>
      </c>
    </row>
    <row r="2103" spans="1:5" x14ac:dyDescent="0.25">
      <c r="A2103" t="s">
        <v>4503</v>
      </c>
      <c r="B2103" t="s">
        <v>4504</v>
      </c>
      <c r="E2103" t="b">
        <v>1</v>
      </c>
    </row>
    <row r="2104" spans="1:5" x14ac:dyDescent="0.25">
      <c r="A2104" t="s">
        <v>4505</v>
      </c>
      <c r="B2104" t="s">
        <v>4506</v>
      </c>
      <c r="E2104" t="b">
        <v>1</v>
      </c>
    </row>
    <row r="2105" spans="1:5" x14ac:dyDescent="0.25">
      <c r="A2105" t="s">
        <v>4507</v>
      </c>
      <c r="B2105" t="s">
        <v>4508</v>
      </c>
      <c r="E2105" t="b">
        <v>1</v>
      </c>
    </row>
    <row r="2106" spans="1:5" x14ac:dyDescent="0.25">
      <c r="A2106" t="s">
        <v>4509</v>
      </c>
      <c r="B2106" t="s">
        <v>4510</v>
      </c>
      <c r="E2106" t="b">
        <v>1</v>
      </c>
    </row>
    <row r="2107" spans="1:5" x14ac:dyDescent="0.25">
      <c r="A2107" t="s">
        <v>4511</v>
      </c>
      <c r="B2107" t="s">
        <v>4512</v>
      </c>
      <c r="E2107" t="b">
        <v>1</v>
      </c>
    </row>
    <row r="2108" spans="1:5" x14ac:dyDescent="0.25">
      <c r="A2108" t="s">
        <v>4513</v>
      </c>
      <c r="B2108" t="s">
        <v>4514</v>
      </c>
      <c r="E2108" t="b">
        <v>1</v>
      </c>
    </row>
    <row r="2109" spans="1:5" x14ac:dyDescent="0.25">
      <c r="A2109" t="s">
        <v>4515</v>
      </c>
      <c r="B2109" t="s">
        <v>4516</v>
      </c>
      <c r="E2109" t="b">
        <v>1</v>
      </c>
    </row>
    <row r="2110" spans="1:5" x14ac:dyDescent="0.25">
      <c r="A2110" t="s">
        <v>4517</v>
      </c>
      <c r="B2110" t="s">
        <v>4518</v>
      </c>
      <c r="E2110" t="b">
        <v>1</v>
      </c>
    </row>
    <row r="2111" spans="1:5" x14ac:dyDescent="0.25">
      <c r="A2111" t="s">
        <v>4519</v>
      </c>
      <c r="B2111" t="s">
        <v>4520</v>
      </c>
      <c r="E2111" t="b">
        <v>1</v>
      </c>
    </row>
    <row r="2112" spans="1:5" x14ac:dyDescent="0.25">
      <c r="A2112" t="s">
        <v>4521</v>
      </c>
      <c r="B2112" t="s">
        <v>4522</v>
      </c>
      <c r="E2112" t="b">
        <v>1</v>
      </c>
    </row>
    <row r="2113" spans="1:5" x14ac:dyDescent="0.25">
      <c r="A2113" t="s">
        <v>4523</v>
      </c>
      <c r="B2113" t="s">
        <v>4524</v>
      </c>
      <c r="E2113" t="b">
        <v>1</v>
      </c>
    </row>
    <row r="2114" spans="1:5" x14ac:dyDescent="0.25">
      <c r="A2114" t="s">
        <v>4525</v>
      </c>
      <c r="B2114" t="s">
        <v>4526</v>
      </c>
      <c r="E2114" t="b">
        <v>1</v>
      </c>
    </row>
    <row r="2115" spans="1:5" x14ac:dyDescent="0.25">
      <c r="A2115" t="s">
        <v>4527</v>
      </c>
      <c r="B2115" t="s">
        <v>4528</v>
      </c>
      <c r="E2115" t="b">
        <v>1</v>
      </c>
    </row>
    <row r="2116" spans="1:5" x14ac:dyDescent="0.25">
      <c r="A2116" t="s">
        <v>4529</v>
      </c>
      <c r="B2116" t="s">
        <v>4530</v>
      </c>
      <c r="E2116" t="b">
        <v>1</v>
      </c>
    </row>
    <row r="2117" spans="1:5" x14ac:dyDescent="0.25">
      <c r="A2117" t="s">
        <v>4531</v>
      </c>
      <c r="B2117" t="s">
        <v>4532</v>
      </c>
      <c r="E2117" t="b">
        <v>1</v>
      </c>
    </row>
    <row r="2118" spans="1:5" x14ac:dyDescent="0.25">
      <c r="A2118" t="s">
        <v>4533</v>
      </c>
      <c r="B2118" t="s">
        <v>4534</v>
      </c>
      <c r="E2118" t="b">
        <v>1</v>
      </c>
    </row>
    <row r="2119" spans="1:5" x14ac:dyDescent="0.25">
      <c r="A2119" t="s">
        <v>4535</v>
      </c>
      <c r="B2119" t="s">
        <v>4536</v>
      </c>
      <c r="E2119" t="b">
        <v>1</v>
      </c>
    </row>
    <row r="2120" spans="1:5" x14ac:dyDescent="0.25">
      <c r="A2120" t="s">
        <v>4537</v>
      </c>
      <c r="B2120" t="s">
        <v>4538</v>
      </c>
      <c r="E2120" t="b">
        <v>1</v>
      </c>
    </row>
    <row r="2121" spans="1:5" x14ac:dyDescent="0.25">
      <c r="A2121" t="s">
        <v>4539</v>
      </c>
      <c r="B2121" t="s">
        <v>4540</v>
      </c>
      <c r="E2121" t="b">
        <v>1</v>
      </c>
    </row>
    <row r="2122" spans="1:5" x14ac:dyDescent="0.25">
      <c r="A2122" t="s">
        <v>4541</v>
      </c>
      <c r="B2122" t="s">
        <v>4542</v>
      </c>
      <c r="E2122" t="b">
        <v>1</v>
      </c>
    </row>
    <row r="2123" spans="1:5" x14ac:dyDescent="0.25">
      <c r="A2123" t="s">
        <v>4543</v>
      </c>
      <c r="B2123" t="s">
        <v>4544</v>
      </c>
      <c r="E2123" t="b">
        <v>1</v>
      </c>
    </row>
    <row r="2124" spans="1:5" x14ac:dyDescent="0.25">
      <c r="A2124" t="s">
        <v>4545</v>
      </c>
      <c r="B2124" t="s">
        <v>4546</v>
      </c>
      <c r="E2124" t="b">
        <v>1</v>
      </c>
    </row>
    <row r="2125" spans="1:5" x14ac:dyDescent="0.25">
      <c r="A2125" t="s">
        <v>4547</v>
      </c>
      <c r="B2125" t="s">
        <v>4548</v>
      </c>
      <c r="E2125" t="b">
        <v>1</v>
      </c>
    </row>
    <row r="2126" spans="1:5" x14ac:dyDescent="0.25">
      <c r="A2126" t="s">
        <v>4549</v>
      </c>
      <c r="B2126" t="s">
        <v>4550</v>
      </c>
      <c r="E2126" t="b">
        <v>1</v>
      </c>
    </row>
    <row r="2127" spans="1:5" x14ac:dyDescent="0.25">
      <c r="A2127" t="s">
        <v>4551</v>
      </c>
      <c r="B2127" t="s">
        <v>4552</v>
      </c>
      <c r="E2127" t="b">
        <v>1</v>
      </c>
    </row>
    <row r="2128" spans="1:5" x14ac:dyDescent="0.25">
      <c r="A2128" t="s">
        <v>4553</v>
      </c>
      <c r="B2128" t="s">
        <v>4554</v>
      </c>
      <c r="E2128" t="b">
        <v>1</v>
      </c>
    </row>
    <row r="2129" spans="1:5" x14ac:dyDescent="0.25">
      <c r="A2129" t="s">
        <v>4555</v>
      </c>
      <c r="B2129" t="s">
        <v>4556</v>
      </c>
      <c r="E2129" t="b">
        <v>1</v>
      </c>
    </row>
    <row r="2130" spans="1:5" x14ac:dyDescent="0.25">
      <c r="A2130" t="s">
        <v>4557</v>
      </c>
      <c r="B2130" t="s">
        <v>4558</v>
      </c>
      <c r="E2130" t="b">
        <v>1</v>
      </c>
    </row>
    <row r="2131" spans="1:5" x14ac:dyDescent="0.25">
      <c r="A2131" t="s">
        <v>4559</v>
      </c>
      <c r="B2131" t="s">
        <v>4560</v>
      </c>
      <c r="E2131" t="b">
        <v>1</v>
      </c>
    </row>
    <row r="2132" spans="1:5" x14ac:dyDescent="0.25">
      <c r="A2132" t="s">
        <v>4561</v>
      </c>
      <c r="B2132" t="s">
        <v>4562</v>
      </c>
      <c r="E2132" t="b">
        <v>1</v>
      </c>
    </row>
    <row r="2133" spans="1:5" x14ac:dyDescent="0.25">
      <c r="A2133" t="s">
        <v>4563</v>
      </c>
      <c r="B2133" t="s">
        <v>4564</v>
      </c>
      <c r="E2133" t="b">
        <v>1</v>
      </c>
    </row>
    <row r="2134" spans="1:5" x14ac:dyDescent="0.25">
      <c r="A2134" t="s">
        <v>4565</v>
      </c>
      <c r="B2134" t="s">
        <v>4566</v>
      </c>
      <c r="E2134" t="b">
        <v>1</v>
      </c>
    </row>
    <row r="2135" spans="1:5" x14ac:dyDescent="0.25">
      <c r="A2135" t="s">
        <v>4567</v>
      </c>
      <c r="B2135" t="s">
        <v>4568</v>
      </c>
      <c r="E2135" t="b">
        <v>1</v>
      </c>
    </row>
    <row r="2136" spans="1:5" x14ac:dyDescent="0.25">
      <c r="A2136" t="s">
        <v>4569</v>
      </c>
      <c r="B2136" t="s">
        <v>4570</v>
      </c>
      <c r="E2136" t="b">
        <v>1</v>
      </c>
    </row>
    <row r="2137" spans="1:5" x14ac:dyDescent="0.25">
      <c r="A2137" t="s">
        <v>4571</v>
      </c>
      <c r="B2137" t="s">
        <v>4572</v>
      </c>
      <c r="E2137" t="b">
        <v>1</v>
      </c>
    </row>
    <row r="2138" spans="1:5" x14ac:dyDescent="0.25">
      <c r="A2138" t="s">
        <v>4573</v>
      </c>
      <c r="B2138" t="s">
        <v>4574</v>
      </c>
      <c r="E2138" t="b">
        <v>1</v>
      </c>
    </row>
    <row r="2139" spans="1:5" x14ac:dyDescent="0.25">
      <c r="A2139" t="s">
        <v>4575</v>
      </c>
      <c r="B2139" t="s">
        <v>4576</v>
      </c>
      <c r="E2139" t="b">
        <v>1</v>
      </c>
    </row>
    <row r="2140" spans="1:5" x14ac:dyDescent="0.25">
      <c r="A2140" t="s">
        <v>4577</v>
      </c>
      <c r="B2140" t="s">
        <v>4578</v>
      </c>
      <c r="E2140" t="b">
        <v>1</v>
      </c>
    </row>
    <row r="2141" spans="1:5" x14ac:dyDescent="0.25">
      <c r="A2141" t="s">
        <v>4579</v>
      </c>
      <c r="B2141" t="s">
        <v>4580</v>
      </c>
      <c r="E2141" t="b">
        <v>1</v>
      </c>
    </row>
    <row r="2142" spans="1:5" x14ac:dyDescent="0.25">
      <c r="A2142" t="s">
        <v>4581</v>
      </c>
      <c r="B2142" t="s">
        <v>4582</v>
      </c>
      <c r="E2142" t="b">
        <v>1</v>
      </c>
    </row>
    <row r="2143" spans="1:5" x14ac:dyDescent="0.25">
      <c r="A2143" t="s">
        <v>4583</v>
      </c>
      <c r="B2143" t="s">
        <v>4584</v>
      </c>
      <c r="E2143" t="b">
        <v>1</v>
      </c>
    </row>
    <row r="2144" spans="1:5" x14ac:dyDescent="0.25">
      <c r="A2144" t="s">
        <v>4585</v>
      </c>
      <c r="B2144" t="s">
        <v>4586</v>
      </c>
      <c r="E2144" t="b">
        <v>1</v>
      </c>
    </row>
    <row r="2145" spans="1:5" x14ac:dyDescent="0.25">
      <c r="A2145" t="s">
        <v>4587</v>
      </c>
      <c r="B2145" t="s">
        <v>4588</v>
      </c>
      <c r="E2145" t="b">
        <v>1</v>
      </c>
    </row>
    <row r="2146" spans="1:5" x14ac:dyDescent="0.25">
      <c r="A2146" t="s">
        <v>4589</v>
      </c>
      <c r="B2146" t="s">
        <v>4590</v>
      </c>
      <c r="E2146" t="b">
        <v>1</v>
      </c>
    </row>
    <row r="2147" spans="1:5" x14ac:dyDescent="0.25">
      <c r="A2147" t="s">
        <v>4591</v>
      </c>
      <c r="B2147" t="s">
        <v>4592</v>
      </c>
      <c r="E2147" t="b">
        <v>1</v>
      </c>
    </row>
    <row r="2148" spans="1:5" x14ac:dyDescent="0.25">
      <c r="A2148" t="s">
        <v>4593</v>
      </c>
      <c r="B2148" t="s">
        <v>4594</v>
      </c>
      <c r="E2148" t="b">
        <v>1</v>
      </c>
    </row>
    <row r="2149" spans="1:5" x14ac:dyDescent="0.25">
      <c r="A2149" t="s">
        <v>4595</v>
      </c>
      <c r="B2149" t="s">
        <v>4596</v>
      </c>
      <c r="E2149" t="b">
        <v>1</v>
      </c>
    </row>
    <row r="2150" spans="1:5" x14ac:dyDescent="0.25">
      <c r="A2150" t="s">
        <v>4597</v>
      </c>
      <c r="B2150" t="s">
        <v>4598</v>
      </c>
      <c r="E2150" t="b">
        <v>1</v>
      </c>
    </row>
    <row r="2151" spans="1:5" x14ac:dyDescent="0.25">
      <c r="A2151" t="s">
        <v>4599</v>
      </c>
      <c r="B2151" t="s">
        <v>4600</v>
      </c>
      <c r="E2151" t="b">
        <v>1</v>
      </c>
    </row>
    <row r="2152" spans="1:5" x14ac:dyDescent="0.25">
      <c r="A2152" t="s">
        <v>4601</v>
      </c>
      <c r="B2152" t="s">
        <v>4602</v>
      </c>
      <c r="E2152" t="b">
        <v>1</v>
      </c>
    </row>
    <row r="2153" spans="1:5" x14ac:dyDescent="0.25">
      <c r="A2153" t="s">
        <v>4603</v>
      </c>
      <c r="B2153" t="s">
        <v>4604</v>
      </c>
      <c r="E2153" t="b">
        <v>1</v>
      </c>
    </row>
    <row r="2154" spans="1:5" x14ac:dyDescent="0.25">
      <c r="A2154" t="s">
        <v>4605</v>
      </c>
      <c r="B2154" t="s">
        <v>4606</v>
      </c>
      <c r="E2154" t="b">
        <v>1</v>
      </c>
    </row>
    <row r="2155" spans="1:5" x14ac:dyDescent="0.25">
      <c r="A2155" t="s">
        <v>4607</v>
      </c>
      <c r="B2155" t="s">
        <v>4608</v>
      </c>
      <c r="E2155" t="b">
        <v>1</v>
      </c>
    </row>
    <row r="2156" spans="1:5" x14ac:dyDescent="0.25">
      <c r="A2156" t="s">
        <v>4609</v>
      </c>
      <c r="B2156" t="s">
        <v>4610</v>
      </c>
      <c r="E2156" t="b">
        <v>1</v>
      </c>
    </row>
    <row r="2157" spans="1:5" x14ac:dyDescent="0.25">
      <c r="A2157" t="s">
        <v>4611</v>
      </c>
      <c r="B2157" t="s">
        <v>4612</v>
      </c>
      <c r="E2157" t="b">
        <v>1</v>
      </c>
    </row>
    <row r="2158" spans="1:5" x14ac:dyDescent="0.25">
      <c r="A2158" t="s">
        <v>4613</v>
      </c>
      <c r="B2158" t="s">
        <v>4614</v>
      </c>
      <c r="E2158" t="b">
        <v>1</v>
      </c>
    </row>
    <row r="2159" spans="1:5" x14ac:dyDescent="0.25">
      <c r="A2159" t="s">
        <v>4615</v>
      </c>
      <c r="B2159" t="s">
        <v>4616</v>
      </c>
      <c r="E2159" t="b">
        <v>1</v>
      </c>
    </row>
    <row r="2160" spans="1:5" x14ac:dyDescent="0.25">
      <c r="A2160" t="s">
        <v>4617</v>
      </c>
      <c r="B2160" t="s">
        <v>4618</v>
      </c>
      <c r="E2160" t="b">
        <v>1</v>
      </c>
    </row>
    <row r="2161" spans="1:5" x14ac:dyDescent="0.25">
      <c r="A2161" t="s">
        <v>4619</v>
      </c>
      <c r="B2161" t="s">
        <v>4620</v>
      </c>
      <c r="E2161" t="b">
        <v>1</v>
      </c>
    </row>
    <row r="2162" spans="1:5" x14ac:dyDescent="0.25">
      <c r="A2162" t="s">
        <v>4621</v>
      </c>
      <c r="B2162" t="s">
        <v>4622</v>
      </c>
      <c r="E2162" t="b">
        <v>1</v>
      </c>
    </row>
    <row r="2163" spans="1:5" x14ac:dyDescent="0.25">
      <c r="A2163" t="s">
        <v>4623</v>
      </c>
      <c r="B2163" t="s">
        <v>4624</v>
      </c>
      <c r="E2163" t="b">
        <v>1</v>
      </c>
    </row>
    <row r="2164" spans="1:5" x14ac:dyDescent="0.25">
      <c r="A2164" t="s">
        <v>4625</v>
      </c>
      <c r="B2164" t="s">
        <v>4626</v>
      </c>
      <c r="E2164" t="b">
        <v>1</v>
      </c>
    </row>
    <row r="2165" spans="1:5" x14ac:dyDescent="0.25">
      <c r="A2165" t="s">
        <v>4627</v>
      </c>
      <c r="B2165" t="s">
        <v>4628</v>
      </c>
      <c r="E2165" t="b">
        <v>1</v>
      </c>
    </row>
    <row r="2166" spans="1:5" x14ac:dyDescent="0.25">
      <c r="A2166" t="s">
        <v>4629</v>
      </c>
      <c r="B2166" t="s">
        <v>4630</v>
      </c>
      <c r="E2166" t="b">
        <v>1</v>
      </c>
    </row>
    <row r="2167" spans="1:5" x14ac:dyDescent="0.25">
      <c r="A2167" t="s">
        <v>4631</v>
      </c>
      <c r="B2167" t="s">
        <v>4632</v>
      </c>
      <c r="E2167" t="b">
        <v>1</v>
      </c>
    </row>
    <row r="2168" spans="1:5" x14ac:dyDescent="0.25">
      <c r="A2168" t="s">
        <v>4633</v>
      </c>
      <c r="B2168" t="s">
        <v>4634</v>
      </c>
      <c r="E2168" t="b">
        <v>1</v>
      </c>
    </row>
    <row r="2169" spans="1:5" x14ac:dyDescent="0.25">
      <c r="A2169" t="s">
        <v>4635</v>
      </c>
      <c r="B2169" t="s">
        <v>4636</v>
      </c>
      <c r="E2169" t="b">
        <v>1</v>
      </c>
    </row>
    <row r="2170" spans="1:5" x14ac:dyDescent="0.25">
      <c r="A2170" t="s">
        <v>4637</v>
      </c>
      <c r="B2170" t="s">
        <v>4638</v>
      </c>
      <c r="E2170" t="b">
        <v>1</v>
      </c>
    </row>
    <row r="2171" spans="1:5" x14ac:dyDescent="0.25">
      <c r="A2171" t="s">
        <v>4639</v>
      </c>
      <c r="B2171" t="s">
        <v>4640</v>
      </c>
      <c r="E2171" t="b">
        <v>1</v>
      </c>
    </row>
    <row r="2172" spans="1:5" x14ac:dyDescent="0.25">
      <c r="A2172" t="s">
        <v>4641</v>
      </c>
      <c r="B2172" t="s">
        <v>4642</v>
      </c>
      <c r="E2172" t="b">
        <v>1</v>
      </c>
    </row>
    <row r="2173" spans="1:5" x14ac:dyDescent="0.25">
      <c r="A2173" t="s">
        <v>4643</v>
      </c>
      <c r="B2173" t="s">
        <v>4644</v>
      </c>
      <c r="E2173" t="b">
        <v>1</v>
      </c>
    </row>
    <row r="2174" spans="1:5" x14ac:dyDescent="0.25">
      <c r="A2174" t="s">
        <v>4645</v>
      </c>
      <c r="B2174" t="s">
        <v>4646</v>
      </c>
      <c r="E2174" t="b">
        <v>1</v>
      </c>
    </row>
    <row r="2175" spans="1:5" x14ac:dyDescent="0.25">
      <c r="A2175" t="s">
        <v>4647</v>
      </c>
      <c r="B2175" t="s">
        <v>4648</v>
      </c>
      <c r="E2175" t="b">
        <v>1</v>
      </c>
    </row>
    <row r="2176" spans="1:5" x14ac:dyDescent="0.25">
      <c r="A2176" t="s">
        <v>4649</v>
      </c>
      <c r="B2176" t="s">
        <v>4650</v>
      </c>
      <c r="E2176" t="b">
        <v>1</v>
      </c>
    </row>
    <row r="2177" spans="1:5" x14ac:dyDescent="0.25">
      <c r="A2177" t="s">
        <v>4651</v>
      </c>
      <c r="B2177" t="s">
        <v>4652</v>
      </c>
      <c r="E2177" t="b">
        <v>1</v>
      </c>
    </row>
    <row r="2178" spans="1:5" x14ac:dyDescent="0.25">
      <c r="A2178" t="s">
        <v>4653</v>
      </c>
      <c r="B2178" t="s">
        <v>4654</v>
      </c>
      <c r="E2178" t="b">
        <v>1</v>
      </c>
    </row>
    <row r="2179" spans="1:5" x14ac:dyDescent="0.25">
      <c r="A2179" t="s">
        <v>4655</v>
      </c>
      <c r="B2179" t="s">
        <v>4656</v>
      </c>
      <c r="E2179" t="b">
        <v>1</v>
      </c>
    </row>
    <row r="2180" spans="1:5" x14ac:dyDescent="0.25">
      <c r="A2180" t="s">
        <v>4657</v>
      </c>
      <c r="B2180" t="s">
        <v>4658</v>
      </c>
      <c r="E2180" t="b">
        <v>1</v>
      </c>
    </row>
    <row r="2181" spans="1:5" x14ac:dyDescent="0.25">
      <c r="A2181" t="s">
        <v>4659</v>
      </c>
      <c r="B2181" t="s">
        <v>4660</v>
      </c>
      <c r="E2181" t="b">
        <v>1</v>
      </c>
    </row>
    <row r="2182" spans="1:5" x14ac:dyDescent="0.25">
      <c r="A2182" t="s">
        <v>4661</v>
      </c>
      <c r="B2182" t="s">
        <v>4662</v>
      </c>
      <c r="E2182" t="b">
        <v>1</v>
      </c>
    </row>
    <row r="2183" spans="1:5" x14ac:dyDescent="0.25">
      <c r="A2183" t="s">
        <v>4663</v>
      </c>
      <c r="B2183" t="s">
        <v>4664</v>
      </c>
      <c r="E2183" t="b">
        <v>1</v>
      </c>
    </row>
    <row r="2184" spans="1:5" x14ac:dyDescent="0.25">
      <c r="A2184" t="s">
        <v>4665</v>
      </c>
      <c r="B2184" t="s">
        <v>4666</v>
      </c>
      <c r="E2184" t="b">
        <v>1</v>
      </c>
    </row>
    <row r="2185" spans="1:5" x14ac:dyDescent="0.25">
      <c r="A2185" t="s">
        <v>4667</v>
      </c>
      <c r="B2185" t="s">
        <v>4668</v>
      </c>
      <c r="E2185" t="b">
        <v>1</v>
      </c>
    </row>
    <row r="2186" spans="1:5" x14ac:dyDescent="0.25">
      <c r="A2186" t="s">
        <v>4669</v>
      </c>
      <c r="B2186" t="s">
        <v>4670</v>
      </c>
      <c r="E2186" t="b">
        <v>1</v>
      </c>
    </row>
    <row r="2187" spans="1:5" x14ac:dyDescent="0.25">
      <c r="A2187" t="s">
        <v>4671</v>
      </c>
      <c r="B2187" t="s">
        <v>4672</v>
      </c>
      <c r="E2187" t="b">
        <v>1</v>
      </c>
    </row>
    <row r="2188" spans="1:5" x14ac:dyDescent="0.25">
      <c r="A2188" t="s">
        <v>4673</v>
      </c>
      <c r="B2188" t="s">
        <v>4674</v>
      </c>
      <c r="E2188" t="b">
        <v>1</v>
      </c>
    </row>
    <row r="2189" spans="1:5" x14ac:dyDescent="0.25">
      <c r="A2189" t="s">
        <v>4675</v>
      </c>
      <c r="B2189" t="s">
        <v>4676</v>
      </c>
      <c r="E2189" t="b">
        <v>1</v>
      </c>
    </row>
    <row r="2190" spans="1:5" x14ac:dyDescent="0.25">
      <c r="A2190" t="s">
        <v>4677</v>
      </c>
      <c r="B2190" t="s">
        <v>4678</v>
      </c>
      <c r="E2190" t="b">
        <v>1</v>
      </c>
    </row>
    <row r="2191" spans="1:5" x14ac:dyDescent="0.25">
      <c r="A2191" t="s">
        <v>4679</v>
      </c>
      <c r="B2191" t="s">
        <v>4680</v>
      </c>
      <c r="E2191" t="b">
        <v>1</v>
      </c>
    </row>
    <row r="2192" spans="1:5" x14ac:dyDescent="0.25">
      <c r="A2192" t="s">
        <v>4681</v>
      </c>
      <c r="B2192" t="s">
        <v>4682</v>
      </c>
      <c r="E2192" t="b">
        <v>1</v>
      </c>
    </row>
    <row r="2193" spans="1:5" x14ac:dyDescent="0.25">
      <c r="A2193" t="s">
        <v>4683</v>
      </c>
      <c r="B2193" t="s">
        <v>4684</v>
      </c>
      <c r="E2193" t="b">
        <v>1</v>
      </c>
    </row>
    <row r="2194" spans="1:5" x14ac:dyDescent="0.25">
      <c r="A2194" t="s">
        <v>4685</v>
      </c>
      <c r="B2194" t="s">
        <v>4686</v>
      </c>
      <c r="E2194" t="b">
        <v>1</v>
      </c>
    </row>
    <row r="2195" spans="1:5" x14ac:dyDescent="0.25">
      <c r="A2195" t="s">
        <v>4687</v>
      </c>
      <c r="B2195" t="s">
        <v>4688</v>
      </c>
      <c r="E2195" t="b">
        <v>1</v>
      </c>
    </row>
    <row r="2196" spans="1:5" x14ac:dyDescent="0.25">
      <c r="A2196" t="s">
        <v>4689</v>
      </c>
      <c r="B2196" t="s">
        <v>4690</v>
      </c>
      <c r="E2196" t="b">
        <v>1</v>
      </c>
    </row>
    <row r="2197" spans="1:5" x14ac:dyDescent="0.25">
      <c r="A2197" t="s">
        <v>4691</v>
      </c>
      <c r="B2197" t="s">
        <v>4692</v>
      </c>
      <c r="E2197" t="b">
        <v>1</v>
      </c>
    </row>
    <row r="2198" spans="1:5" x14ac:dyDescent="0.25">
      <c r="A2198" t="s">
        <v>4693</v>
      </c>
      <c r="B2198" t="s">
        <v>4694</v>
      </c>
      <c r="E2198" t="b">
        <v>1</v>
      </c>
    </row>
    <row r="2199" spans="1:5" x14ac:dyDescent="0.25">
      <c r="A2199" t="s">
        <v>4695</v>
      </c>
      <c r="B2199" t="s">
        <v>4696</v>
      </c>
      <c r="E2199" t="b">
        <v>1</v>
      </c>
    </row>
    <row r="2200" spans="1:5" x14ac:dyDescent="0.25">
      <c r="A2200" t="s">
        <v>4697</v>
      </c>
      <c r="B2200" t="s">
        <v>4698</v>
      </c>
      <c r="E2200" t="b">
        <v>1</v>
      </c>
    </row>
    <row r="2201" spans="1:5" x14ac:dyDescent="0.25">
      <c r="A2201" t="s">
        <v>4699</v>
      </c>
      <c r="B2201" t="s">
        <v>4700</v>
      </c>
      <c r="E2201" t="b">
        <v>1</v>
      </c>
    </row>
    <row r="2202" spans="1:5" x14ac:dyDescent="0.25">
      <c r="A2202" t="s">
        <v>4701</v>
      </c>
      <c r="B2202" t="s">
        <v>4702</v>
      </c>
      <c r="E2202" t="b">
        <v>1</v>
      </c>
    </row>
    <row r="2203" spans="1:5" x14ac:dyDescent="0.25">
      <c r="A2203" t="s">
        <v>4703</v>
      </c>
      <c r="B2203" t="s">
        <v>4704</v>
      </c>
      <c r="E2203" t="b">
        <v>1</v>
      </c>
    </row>
    <row r="2204" spans="1:5" x14ac:dyDescent="0.25">
      <c r="A2204" t="s">
        <v>4705</v>
      </c>
      <c r="B2204" t="s">
        <v>4706</v>
      </c>
      <c r="E2204" t="b">
        <v>1</v>
      </c>
    </row>
    <row r="2205" spans="1:5" x14ac:dyDescent="0.25">
      <c r="A2205" t="s">
        <v>4707</v>
      </c>
      <c r="B2205" t="s">
        <v>4708</v>
      </c>
      <c r="E2205" t="b">
        <v>1</v>
      </c>
    </row>
    <row r="2206" spans="1:5" x14ac:dyDescent="0.25">
      <c r="A2206" t="s">
        <v>4709</v>
      </c>
      <c r="B2206" t="s">
        <v>4710</v>
      </c>
      <c r="E2206" t="b">
        <v>1</v>
      </c>
    </row>
    <row r="2207" spans="1:5" x14ac:dyDescent="0.25">
      <c r="A2207" t="s">
        <v>4711</v>
      </c>
      <c r="B2207" t="s">
        <v>4712</v>
      </c>
      <c r="E2207" t="b">
        <v>1</v>
      </c>
    </row>
    <row r="2208" spans="1:5" x14ac:dyDescent="0.25">
      <c r="A2208" t="s">
        <v>4713</v>
      </c>
      <c r="B2208" t="s">
        <v>4714</v>
      </c>
      <c r="E2208" t="b">
        <v>1</v>
      </c>
    </row>
    <row r="2209" spans="1:5" x14ac:dyDescent="0.25">
      <c r="A2209" t="s">
        <v>4715</v>
      </c>
      <c r="B2209" t="s">
        <v>4716</v>
      </c>
      <c r="E2209" t="b">
        <v>1</v>
      </c>
    </row>
    <row r="2210" spans="1:5" x14ac:dyDescent="0.25">
      <c r="A2210" t="s">
        <v>4717</v>
      </c>
      <c r="B2210" t="s">
        <v>4718</v>
      </c>
      <c r="E2210" t="b">
        <v>1</v>
      </c>
    </row>
    <row r="2211" spans="1:5" x14ac:dyDescent="0.25">
      <c r="A2211" t="s">
        <v>4719</v>
      </c>
      <c r="B2211" t="s">
        <v>4720</v>
      </c>
      <c r="E2211" t="b">
        <v>1</v>
      </c>
    </row>
    <row r="2212" spans="1:5" x14ac:dyDescent="0.25">
      <c r="A2212" t="s">
        <v>4721</v>
      </c>
      <c r="B2212" t="s">
        <v>4722</v>
      </c>
      <c r="E2212" t="b">
        <v>1</v>
      </c>
    </row>
    <row r="2213" spans="1:5" x14ac:dyDescent="0.25">
      <c r="A2213" t="s">
        <v>4723</v>
      </c>
      <c r="B2213" t="s">
        <v>4724</v>
      </c>
      <c r="E2213" t="b">
        <v>1</v>
      </c>
    </row>
    <row r="2214" spans="1:5" x14ac:dyDescent="0.25">
      <c r="A2214" t="s">
        <v>4725</v>
      </c>
      <c r="B2214" t="s">
        <v>4726</v>
      </c>
      <c r="E2214" t="b">
        <v>1</v>
      </c>
    </row>
    <row r="2215" spans="1:5" x14ac:dyDescent="0.25">
      <c r="A2215" t="s">
        <v>4727</v>
      </c>
      <c r="B2215" t="s">
        <v>4728</v>
      </c>
      <c r="E2215" t="b">
        <v>1</v>
      </c>
    </row>
    <row r="2216" spans="1:5" x14ac:dyDescent="0.25">
      <c r="A2216" t="s">
        <v>4729</v>
      </c>
      <c r="B2216" t="s">
        <v>4730</v>
      </c>
      <c r="E2216" t="b">
        <v>1</v>
      </c>
    </row>
    <row r="2217" spans="1:5" x14ac:dyDescent="0.25">
      <c r="A2217" t="s">
        <v>4731</v>
      </c>
      <c r="B2217" t="s">
        <v>4732</v>
      </c>
      <c r="E2217" t="b">
        <v>1</v>
      </c>
    </row>
    <row r="2218" spans="1:5" x14ac:dyDescent="0.25">
      <c r="A2218" t="s">
        <v>4733</v>
      </c>
      <c r="B2218" t="s">
        <v>4734</v>
      </c>
      <c r="E2218" t="b">
        <v>1</v>
      </c>
    </row>
    <row r="2219" spans="1:5" x14ac:dyDescent="0.25">
      <c r="A2219" t="s">
        <v>4735</v>
      </c>
      <c r="B2219" t="s">
        <v>4736</v>
      </c>
      <c r="E2219" t="b">
        <v>1</v>
      </c>
    </row>
    <row r="2220" spans="1:5" x14ac:dyDescent="0.25">
      <c r="A2220" t="s">
        <v>4737</v>
      </c>
      <c r="B2220" t="s">
        <v>4738</v>
      </c>
      <c r="E2220" t="b">
        <v>1</v>
      </c>
    </row>
    <row r="2221" spans="1:5" x14ac:dyDescent="0.25">
      <c r="A2221" t="s">
        <v>4739</v>
      </c>
      <c r="B2221" t="s">
        <v>4740</v>
      </c>
      <c r="E2221" t="b">
        <v>1</v>
      </c>
    </row>
    <row r="2222" spans="1:5" x14ac:dyDescent="0.25">
      <c r="A2222" t="s">
        <v>4741</v>
      </c>
      <c r="B2222" t="s">
        <v>4742</v>
      </c>
      <c r="E2222" t="b">
        <v>1</v>
      </c>
    </row>
    <row r="2223" spans="1:5" x14ac:dyDescent="0.25">
      <c r="A2223" t="s">
        <v>4743</v>
      </c>
      <c r="B2223" t="s">
        <v>4744</v>
      </c>
      <c r="E2223" t="b">
        <v>1</v>
      </c>
    </row>
    <row r="2224" spans="1:5" x14ac:dyDescent="0.25">
      <c r="A2224" t="s">
        <v>4745</v>
      </c>
      <c r="B2224" t="s">
        <v>4746</v>
      </c>
      <c r="E2224" t="b">
        <v>1</v>
      </c>
    </row>
    <row r="2225" spans="1:5" x14ac:dyDescent="0.25">
      <c r="A2225" t="s">
        <v>4747</v>
      </c>
      <c r="B2225" t="s">
        <v>4748</v>
      </c>
      <c r="E2225" t="b">
        <v>1</v>
      </c>
    </row>
    <row r="2226" spans="1:5" x14ac:dyDescent="0.25">
      <c r="A2226" t="s">
        <v>4749</v>
      </c>
      <c r="B2226" t="s">
        <v>4750</v>
      </c>
      <c r="E2226" t="b">
        <v>1</v>
      </c>
    </row>
    <row r="2227" spans="1:5" x14ac:dyDescent="0.25">
      <c r="A2227" t="s">
        <v>4751</v>
      </c>
      <c r="B2227" t="s">
        <v>4752</v>
      </c>
      <c r="E2227" t="b">
        <v>1</v>
      </c>
    </row>
    <row r="2228" spans="1:5" x14ac:dyDescent="0.25">
      <c r="A2228" t="s">
        <v>4753</v>
      </c>
      <c r="B2228" t="s">
        <v>4754</v>
      </c>
      <c r="E2228" t="b">
        <v>1</v>
      </c>
    </row>
    <row r="2229" spans="1:5" x14ac:dyDescent="0.25">
      <c r="A2229" t="s">
        <v>4755</v>
      </c>
      <c r="B2229" t="s">
        <v>4756</v>
      </c>
      <c r="E2229" t="b">
        <v>1</v>
      </c>
    </row>
    <row r="2230" spans="1:5" x14ac:dyDescent="0.25">
      <c r="A2230" t="s">
        <v>4757</v>
      </c>
      <c r="B2230" t="s">
        <v>4758</v>
      </c>
      <c r="E2230" t="b">
        <v>1</v>
      </c>
    </row>
    <row r="2231" spans="1:5" x14ac:dyDescent="0.25">
      <c r="A2231" t="s">
        <v>4759</v>
      </c>
      <c r="B2231" t="s">
        <v>4760</v>
      </c>
      <c r="E2231" t="b">
        <v>1</v>
      </c>
    </row>
    <row r="2232" spans="1:5" x14ac:dyDescent="0.25">
      <c r="A2232" t="s">
        <v>4761</v>
      </c>
      <c r="B2232" t="s">
        <v>4762</v>
      </c>
      <c r="E2232" t="b">
        <v>1</v>
      </c>
    </row>
    <row r="2233" spans="1:5" x14ac:dyDescent="0.25">
      <c r="A2233" t="s">
        <v>4763</v>
      </c>
      <c r="B2233" t="s">
        <v>4764</v>
      </c>
      <c r="E2233" t="b">
        <v>1</v>
      </c>
    </row>
    <row r="2234" spans="1:5" x14ac:dyDescent="0.25">
      <c r="A2234" t="s">
        <v>4765</v>
      </c>
      <c r="B2234" t="s">
        <v>4766</v>
      </c>
      <c r="E2234" t="b">
        <v>1</v>
      </c>
    </row>
    <row r="2235" spans="1:5" x14ac:dyDescent="0.25">
      <c r="A2235" t="s">
        <v>4767</v>
      </c>
      <c r="B2235" t="s">
        <v>4768</v>
      </c>
      <c r="E2235" t="b">
        <v>1</v>
      </c>
    </row>
    <row r="2236" spans="1:5" x14ac:dyDescent="0.25">
      <c r="A2236" t="s">
        <v>4769</v>
      </c>
      <c r="B2236" t="s">
        <v>4770</v>
      </c>
      <c r="E2236" t="b">
        <v>1</v>
      </c>
    </row>
    <row r="2237" spans="1:5" x14ac:dyDescent="0.25">
      <c r="A2237" t="s">
        <v>4771</v>
      </c>
      <c r="B2237" t="s">
        <v>4772</v>
      </c>
      <c r="E2237" t="b">
        <v>1</v>
      </c>
    </row>
    <row r="2238" spans="1:5" x14ac:dyDescent="0.25">
      <c r="A2238" t="s">
        <v>4773</v>
      </c>
      <c r="B2238" t="s">
        <v>4774</v>
      </c>
      <c r="E2238" t="b">
        <v>1</v>
      </c>
    </row>
    <row r="2239" spans="1:5" x14ac:dyDescent="0.25">
      <c r="A2239" t="s">
        <v>4775</v>
      </c>
      <c r="B2239" t="s">
        <v>4776</v>
      </c>
      <c r="E2239" t="b">
        <v>1</v>
      </c>
    </row>
    <row r="2240" spans="1:5" x14ac:dyDescent="0.25">
      <c r="A2240" t="s">
        <v>4777</v>
      </c>
      <c r="B2240" t="s">
        <v>4778</v>
      </c>
      <c r="E2240" t="b">
        <v>1</v>
      </c>
    </row>
    <row r="2241" spans="1:5" x14ac:dyDescent="0.25">
      <c r="A2241" t="s">
        <v>4779</v>
      </c>
      <c r="B2241" t="s">
        <v>4780</v>
      </c>
      <c r="E2241" t="b">
        <v>1</v>
      </c>
    </row>
    <row r="2242" spans="1:5" x14ac:dyDescent="0.25">
      <c r="A2242" t="s">
        <v>4781</v>
      </c>
      <c r="B2242" t="s">
        <v>4782</v>
      </c>
      <c r="E2242" t="b">
        <v>1</v>
      </c>
    </row>
    <row r="2243" spans="1:5" x14ac:dyDescent="0.25">
      <c r="A2243" t="s">
        <v>4783</v>
      </c>
      <c r="B2243" t="s">
        <v>4784</v>
      </c>
      <c r="E2243" t="b">
        <v>1</v>
      </c>
    </row>
    <row r="2244" spans="1:5" x14ac:dyDescent="0.25">
      <c r="A2244" t="s">
        <v>4785</v>
      </c>
      <c r="B2244" t="s">
        <v>4786</v>
      </c>
      <c r="E2244" t="b">
        <v>1</v>
      </c>
    </row>
    <row r="2245" spans="1:5" x14ac:dyDescent="0.25">
      <c r="A2245" t="s">
        <v>4787</v>
      </c>
      <c r="B2245" t="s">
        <v>4788</v>
      </c>
      <c r="E2245" t="b">
        <v>1</v>
      </c>
    </row>
    <row r="2246" spans="1:5" x14ac:dyDescent="0.25">
      <c r="A2246" t="s">
        <v>4789</v>
      </c>
      <c r="B2246" t="s">
        <v>4790</v>
      </c>
      <c r="E2246" t="b">
        <v>1</v>
      </c>
    </row>
    <row r="2247" spans="1:5" x14ac:dyDescent="0.25">
      <c r="A2247" t="s">
        <v>4791</v>
      </c>
      <c r="B2247" t="s">
        <v>4792</v>
      </c>
      <c r="E2247" t="b">
        <v>1</v>
      </c>
    </row>
    <row r="2248" spans="1:5" x14ac:dyDescent="0.25">
      <c r="A2248" t="s">
        <v>4793</v>
      </c>
      <c r="B2248" t="s">
        <v>4794</v>
      </c>
      <c r="E2248" t="b">
        <v>1</v>
      </c>
    </row>
    <row r="2249" spans="1:5" x14ac:dyDescent="0.25">
      <c r="A2249" t="s">
        <v>4795</v>
      </c>
      <c r="B2249" t="s">
        <v>4796</v>
      </c>
      <c r="E2249" t="b">
        <v>1</v>
      </c>
    </row>
    <row r="2250" spans="1:5" x14ac:dyDescent="0.25">
      <c r="A2250" t="s">
        <v>4797</v>
      </c>
      <c r="B2250" t="s">
        <v>4798</v>
      </c>
      <c r="E2250" t="b">
        <v>1</v>
      </c>
    </row>
    <row r="2251" spans="1:5" x14ac:dyDescent="0.25">
      <c r="A2251" t="s">
        <v>4799</v>
      </c>
      <c r="B2251" t="s">
        <v>4800</v>
      </c>
      <c r="E2251" t="b">
        <v>1</v>
      </c>
    </row>
    <row r="2252" spans="1:5" x14ac:dyDescent="0.25">
      <c r="A2252" t="s">
        <v>4801</v>
      </c>
      <c r="B2252" t="s">
        <v>4802</v>
      </c>
      <c r="E2252" t="b">
        <v>1</v>
      </c>
    </row>
    <row r="2253" spans="1:5" x14ac:dyDescent="0.25">
      <c r="A2253" t="s">
        <v>4803</v>
      </c>
      <c r="B2253" t="s">
        <v>4804</v>
      </c>
      <c r="E2253" t="b">
        <v>1</v>
      </c>
    </row>
    <row r="2254" spans="1:5" x14ac:dyDescent="0.25">
      <c r="A2254" t="s">
        <v>4805</v>
      </c>
      <c r="B2254" t="s">
        <v>4806</v>
      </c>
      <c r="E2254" t="b">
        <v>1</v>
      </c>
    </row>
    <row r="2255" spans="1:5" x14ac:dyDescent="0.25">
      <c r="A2255" t="s">
        <v>4807</v>
      </c>
      <c r="B2255" t="s">
        <v>4808</v>
      </c>
      <c r="E2255" t="b">
        <v>1</v>
      </c>
    </row>
    <row r="2256" spans="1:5" x14ac:dyDescent="0.25">
      <c r="A2256" t="s">
        <v>4809</v>
      </c>
      <c r="B2256" t="s">
        <v>4810</v>
      </c>
      <c r="E2256" t="b">
        <v>1</v>
      </c>
    </row>
    <row r="2257" spans="1:5" x14ac:dyDescent="0.25">
      <c r="A2257" t="s">
        <v>4811</v>
      </c>
      <c r="B2257" t="s">
        <v>4812</v>
      </c>
      <c r="E2257" t="b">
        <v>1</v>
      </c>
    </row>
    <row r="2258" spans="1:5" x14ac:dyDescent="0.25">
      <c r="A2258" t="s">
        <v>4813</v>
      </c>
      <c r="B2258" t="s">
        <v>4814</v>
      </c>
      <c r="E2258" t="b">
        <v>1</v>
      </c>
    </row>
    <row r="2259" spans="1:5" x14ac:dyDescent="0.25">
      <c r="A2259" t="s">
        <v>4815</v>
      </c>
      <c r="B2259" t="s">
        <v>4816</v>
      </c>
      <c r="E2259" t="b">
        <v>1</v>
      </c>
    </row>
    <row r="2260" spans="1:5" x14ac:dyDescent="0.25">
      <c r="A2260" t="s">
        <v>4817</v>
      </c>
      <c r="B2260" t="s">
        <v>4818</v>
      </c>
      <c r="E2260" t="b">
        <v>1</v>
      </c>
    </row>
    <row r="2261" spans="1:5" x14ac:dyDescent="0.25">
      <c r="A2261" t="s">
        <v>4819</v>
      </c>
      <c r="B2261" t="s">
        <v>4820</v>
      </c>
      <c r="E2261" t="b">
        <v>1</v>
      </c>
    </row>
    <row r="2262" spans="1:5" x14ac:dyDescent="0.25">
      <c r="A2262" t="s">
        <v>4821</v>
      </c>
      <c r="B2262" t="s">
        <v>4822</v>
      </c>
      <c r="E2262" t="b">
        <v>1</v>
      </c>
    </row>
    <row r="2263" spans="1:5" x14ac:dyDescent="0.25">
      <c r="A2263" t="s">
        <v>4823</v>
      </c>
      <c r="B2263" t="s">
        <v>4824</v>
      </c>
      <c r="E2263" t="b">
        <v>1</v>
      </c>
    </row>
    <row r="2264" spans="1:5" x14ac:dyDescent="0.25">
      <c r="A2264" t="s">
        <v>4825</v>
      </c>
      <c r="B2264" t="s">
        <v>4826</v>
      </c>
      <c r="E2264" t="b">
        <v>1</v>
      </c>
    </row>
    <row r="2265" spans="1:5" x14ac:dyDescent="0.25">
      <c r="A2265" t="s">
        <v>4827</v>
      </c>
      <c r="B2265" t="s">
        <v>4828</v>
      </c>
      <c r="E2265" t="b">
        <v>1</v>
      </c>
    </row>
    <row r="2266" spans="1:5" x14ac:dyDescent="0.25">
      <c r="A2266" t="s">
        <v>4829</v>
      </c>
      <c r="B2266" t="s">
        <v>4830</v>
      </c>
      <c r="E2266" t="b">
        <v>1</v>
      </c>
    </row>
    <row r="2267" spans="1:5" x14ac:dyDescent="0.25">
      <c r="A2267" t="s">
        <v>4831</v>
      </c>
      <c r="B2267" t="s">
        <v>4832</v>
      </c>
      <c r="E2267" t="b">
        <v>1</v>
      </c>
    </row>
    <row r="2268" spans="1:5" x14ac:dyDescent="0.25">
      <c r="A2268" t="s">
        <v>4833</v>
      </c>
      <c r="B2268" t="s">
        <v>4834</v>
      </c>
      <c r="E2268" t="b">
        <v>1</v>
      </c>
    </row>
    <row r="2269" spans="1:5" x14ac:dyDescent="0.25">
      <c r="A2269" t="s">
        <v>4835</v>
      </c>
      <c r="B2269" t="s">
        <v>4836</v>
      </c>
      <c r="E2269" t="b">
        <v>1</v>
      </c>
    </row>
    <row r="2270" spans="1:5" x14ac:dyDescent="0.25">
      <c r="A2270" t="s">
        <v>4837</v>
      </c>
      <c r="B2270" t="s">
        <v>4838</v>
      </c>
      <c r="E2270" t="b">
        <v>1</v>
      </c>
    </row>
    <row r="2271" spans="1:5" x14ac:dyDescent="0.25">
      <c r="A2271" t="s">
        <v>4839</v>
      </c>
      <c r="B2271" t="s">
        <v>4840</v>
      </c>
      <c r="E2271" t="b">
        <v>1</v>
      </c>
    </row>
    <row r="2272" spans="1:5" x14ac:dyDescent="0.25">
      <c r="A2272" t="s">
        <v>4841</v>
      </c>
      <c r="B2272" t="s">
        <v>4842</v>
      </c>
      <c r="E2272" t="b">
        <v>1</v>
      </c>
    </row>
    <row r="2273" spans="1:5" x14ac:dyDescent="0.25">
      <c r="A2273" t="s">
        <v>4843</v>
      </c>
      <c r="B2273" t="s">
        <v>4844</v>
      </c>
      <c r="E2273" t="b">
        <v>1</v>
      </c>
    </row>
    <row r="2274" spans="1:5" x14ac:dyDescent="0.25">
      <c r="A2274" t="s">
        <v>4845</v>
      </c>
      <c r="B2274" t="s">
        <v>4846</v>
      </c>
      <c r="E2274" t="b">
        <v>1</v>
      </c>
    </row>
    <row r="2275" spans="1:5" x14ac:dyDescent="0.25">
      <c r="A2275" t="s">
        <v>4847</v>
      </c>
      <c r="B2275" t="s">
        <v>4848</v>
      </c>
      <c r="E2275" t="b">
        <v>1</v>
      </c>
    </row>
    <row r="2276" spans="1:5" x14ac:dyDescent="0.25">
      <c r="A2276" t="s">
        <v>4849</v>
      </c>
      <c r="B2276" t="s">
        <v>4850</v>
      </c>
      <c r="E2276" t="b">
        <v>1</v>
      </c>
    </row>
    <row r="2277" spans="1:5" x14ac:dyDescent="0.25">
      <c r="A2277" t="s">
        <v>4851</v>
      </c>
      <c r="B2277" t="s">
        <v>4852</v>
      </c>
      <c r="E2277" t="b">
        <v>1</v>
      </c>
    </row>
    <row r="2278" spans="1:5" x14ac:dyDescent="0.25">
      <c r="A2278" t="s">
        <v>4853</v>
      </c>
      <c r="B2278" t="s">
        <v>4854</v>
      </c>
      <c r="E2278" t="b">
        <v>1</v>
      </c>
    </row>
    <row r="2279" spans="1:5" x14ac:dyDescent="0.25">
      <c r="A2279" t="s">
        <v>4855</v>
      </c>
      <c r="B2279" t="s">
        <v>4856</v>
      </c>
      <c r="E2279" t="b">
        <v>1</v>
      </c>
    </row>
    <row r="2280" spans="1:5" x14ac:dyDescent="0.25">
      <c r="A2280" t="s">
        <v>4857</v>
      </c>
      <c r="B2280" t="s">
        <v>4858</v>
      </c>
      <c r="E2280" t="b">
        <v>1</v>
      </c>
    </row>
    <row r="2281" spans="1:5" x14ac:dyDescent="0.25">
      <c r="A2281" t="s">
        <v>4859</v>
      </c>
      <c r="B2281" t="s">
        <v>4860</v>
      </c>
      <c r="E2281" t="b">
        <v>1</v>
      </c>
    </row>
    <row r="2282" spans="1:5" x14ac:dyDescent="0.25">
      <c r="A2282" t="s">
        <v>4861</v>
      </c>
      <c r="B2282" t="s">
        <v>4862</v>
      </c>
      <c r="E2282" t="b">
        <v>1</v>
      </c>
    </row>
    <row r="2283" spans="1:5" x14ac:dyDescent="0.25">
      <c r="A2283" t="s">
        <v>4863</v>
      </c>
      <c r="B2283" t="s">
        <v>4864</v>
      </c>
      <c r="E2283" t="b">
        <v>1</v>
      </c>
    </row>
    <row r="2284" spans="1:5" x14ac:dyDescent="0.25">
      <c r="A2284" t="s">
        <v>4865</v>
      </c>
      <c r="B2284" t="s">
        <v>4866</v>
      </c>
      <c r="E2284" t="b">
        <v>1</v>
      </c>
    </row>
    <row r="2285" spans="1:5" x14ac:dyDescent="0.25">
      <c r="A2285" t="s">
        <v>4867</v>
      </c>
      <c r="B2285" t="s">
        <v>4868</v>
      </c>
      <c r="E2285" t="b">
        <v>1</v>
      </c>
    </row>
    <row r="2286" spans="1:5" x14ac:dyDescent="0.25">
      <c r="A2286" t="s">
        <v>4869</v>
      </c>
      <c r="B2286" t="s">
        <v>4870</v>
      </c>
      <c r="E2286" t="b">
        <v>1</v>
      </c>
    </row>
    <row r="2287" spans="1:5" x14ac:dyDescent="0.25">
      <c r="A2287" t="s">
        <v>4871</v>
      </c>
      <c r="B2287" t="s">
        <v>4872</v>
      </c>
      <c r="E2287" t="b">
        <v>1</v>
      </c>
    </row>
    <row r="2288" spans="1:5" x14ac:dyDescent="0.25">
      <c r="A2288" t="s">
        <v>4873</v>
      </c>
      <c r="B2288" t="s">
        <v>4874</v>
      </c>
      <c r="E2288" t="b">
        <v>1</v>
      </c>
    </row>
    <row r="2289" spans="1:5" x14ac:dyDescent="0.25">
      <c r="A2289" t="s">
        <v>4875</v>
      </c>
      <c r="B2289" t="s">
        <v>4876</v>
      </c>
      <c r="E2289" t="b">
        <v>1</v>
      </c>
    </row>
    <row r="2290" spans="1:5" x14ac:dyDescent="0.25">
      <c r="A2290" t="s">
        <v>4877</v>
      </c>
      <c r="B2290" t="s">
        <v>4878</v>
      </c>
      <c r="E2290" t="b">
        <v>1</v>
      </c>
    </row>
    <row r="2291" spans="1:5" x14ac:dyDescent="0.25">
      <c r="A2291" t="s">
        <v>4879</v>
      </c>
      <c r="B2291" t="s">
        <v>4880</v>
      </c>
      <c r="E2291" t="b">
        <v>1</v>
      </c>
    </row>
    <row r="2292" spans="1:5" x14ac:dyDescent="0.25">
      <c r="A2292" t="s">
        <v>4881</v>
      </c>
      <c r="B2292" t="s">
        <v>4882</v>
      </c>
      <c r="E2292" t="b">
        <v>1</v>
      </c>
    </row>
    <row r="2293" spans="1:5" x14ac:dyDescent="0.25">
      <c r="A2293" t="s">
        <v>4883</v>
      </c>
      <c r="B2293" t="s">
        <v>4884</v>
      </c>
      <c r="E2293" t="b">
        <v>1</v>
      </c>
    </row>
    <row r="2294" spans="1:5" x14ac:dyDescent="0.25">
      <c r="A2294" t="s">
        <v>4885</v>
      </c>
      <c r="B2294" t="s">
        <v>4886</v>
      </c>
      <c r="E2294" t="b">
        <v>1</v>
      </c>
    </row>
    <row r="2295" spans="1:5" x14ac:dyDescent="0.25">
      <c r="A2295" t="s">
        <v>4887</v>
      </c>
      <c r="B2295" t="s">
        <v>4888</v>
      </c>
      <c r="E2295" t="b">
        <v>1</v>
      </c>
    </row>
    <row r="2296" spans="1:5" x14ac:dyDescent="0.25">
      <c r="A2296" t="s">
        <v>4889</v>
      </c>
      <c r="B2296" t="s">
        <v>4890</v>
      </c>
      <c r="E2296" t="b">
        <v>1</v>
      </c>
    </row>
    <row r="2297" spans="1:5" x14ac:dyDescent="0.25">
      <c r="A2297" t="s">
        <v>4891</v>
      </c>
      <c r="B2297" t="s">
        <v>4892</v>
      </c>
      <c r="E2297" t="b">
        <v>1</v>
      </c>
    </row>
    <row r="2298" spans="1:5" x14ac:dyDescent="0.25">
      <c r="A2298" t="s">
        <v>4893</v>
      </c>
      <c r="B2298" t="s">
        <v>4894</v>
      </c>
      <c r="E2298" t="b">
        <v>1</v>
      </c>
    </row>
    <row r="2299" spans="1:5" x14ac:dyDescent="0.25">
      <c r="A2299" t="s">
        <v>4895</v>
      </c>
      <c r="B2299" t="s">
        <v>4896</v>
      </c>
      <c r="E2299" t="b">
        <v>1</v>
      </c>
    </row>
    <row r="2300" spans="1:5" x14ac:dyDescent="0.25">
      <c r="A2300" t="s">
        <v>4897</v>
      </c>
      <c r="B2300" t="s">
        <v>4898</v>
      </c>
      <c r="E2300" t="b">
        <v>1</v>
      </c>
    </row>
    <row r="2301" spans="1:5" x14ac:dyDescent="0.25">
      <c r="A2301" t="s">
        <v>4899</v>
      </c>
      <c r="B2301" t="s">
        <v>4900</v>
      </c>
      <c r="E2301" t="b">
        <v>1</v>
      </c>
    </row>
    <row r="2302" spans="1:5" x14ac:dyDescent="0.25">
      <c r="A2302" t="s">
        <v>4901</v>
      </c>
      <c r="B2302" t="s">
        <v>4902</v>
      </c>
      <c r="E2302" t="b">
        <v>1</v>
      </c>
    </row>
    <row r="2303" spans="1:5" x14ac:dyDescent="0.25">
      <c r="A2303" t="s">
        <v>4903</v>
      </c>
      <c r="B2303" t="s">
        <v>4904</v>
      </c>
      <c r="E2303" t="b">
        <v>1</v>
      </c>
    </row>
    <row r="2304" spans="1:5" x14ac:dyDescent="0.25">
      <c r="A2304" t="s">
        <v>4905</v>
      </c>
      <c r="B2304" t="s">
        <v>4906</v>
      </c>
      <c r="E2304" t="b">
        <v>1</v>
      </c>
    </row>
    <row r="2305" spans="1:5" x14ac:dyDescent="0.25">
      <c r="A2305" t="s">
        <v>4907</v>
      </c>
      <c r="B2305" t="s">
        <v>4908</v>
      </c>
      <c r="E2305" t="b">
        <v>1</v>
      </c>
    </row>
    <row r="2306" spans="1:5" x14ac:dyDescent="0.25">
      <c r="A2306" t="s">
        <v>4909</v>
      </c>
      <c r="B2306" t="s">
        <v>4910</v>
      </c>
      <c r="E2306" t="b">
        <v>1</v>
      </c>
    </row>
    <row r="2307" spans="1:5" x14ac:dyDescent="0.25">
      <c r="A2307" t="s">
        <v>4911</v>
      </c>
      <c r="B2307" t="s">
        <v>4912</v>
      </c>
      <c r="E2307" t="b">
        <v>1</v>
      </c>
    </row>
    <row r="2308" spans="1:5" x14ac:dyDescent="0.25">
      <c r="A2308" t="s">
        <v>4913</v>
      </c>
      <c r="B2308" t="s">
        <v>4914</v>
      </c>
      <c r="E2308" t="b">
        <v>1</v>
      </c>
    </row>
    <row r="2309" spans="1:5" x14ac:dyDescent="0.25">
      <c r="A2309" t="s">
        <v>4915</v>
      </c>
      <c r="B2309" t="s">
        <v>4916</v>
      </c>
      <c r="E2309" t="b">
        <v>1</v>
      </c>
    </row>
    <row r="2310" spans="1:5" x14ac:dyDescent="0.25">
      <c r="A2310" t="s">
        <v>4917</v>
      </c>
      <c r="B2310" t="s">
        <v>4918</v>
      </c>
      <c r="E2310" t="b">
        <v>1</v>
      </c>
    </row>
    <row r="2311" spans="1:5" x14ac:dyDescent="0.25">
      <c r="A2311" t="s">
        <v>4919</v>
      </c>
      <c r="B2311" t="s">
        <v>4920</v>
      </c>
      <c r="E2311" t="b">
        <v>1</v>
      </c>
    </row>
    <row r="2312" spans="1:5" x14ac:dyDescent="0.25">
      <c r="A2312" t="s">
        <v>4921</v>
      </c>
      <c r="B2312" t="s">
        <v>4922</v>
      </c>
      <c r="E2312" t="b">
        <v>1</v>
      </c>
    </row>
    <row r="2313" spans="1:5" x14ac:dyDescent="0.25">
      <c r="A2313" t="s">
        <v>4923</v>
      </c>
      <c r="B2313" t="s">
        <v>4924</v>
      </c>
      <c r="E2313" t="b">
        <v>1</v>
      </c>
    </row>
    <row r="2314" spans="1:5" x14ac:dyDescent="0.25">
      <c r="A2314" t="s">
        <v>4925</v>
      </c>
      <c r="B2314" t="s">
        <v>4926</v>
      </c>
      <c r="E2314" t="b">
        <v>1</v>
      </c>
    </row>
    <row r="2315" spans="1:5" x14ac:dyDescent="0.25">
      <c r="A2315" t="s">
        <v>4927</v>
      </c>
      <c r="B2315" t="s">
        <v>4928</v>
      </c>
      <c r="E2315" t="b">
        <v>1</v>
      </c>
    </row>
    <row r="2316" spans="1:5" x14ac:dyDescent="0.25">
      <c r="A2316" t="s">
        <v>4929</v>
      </c>
      <c r="B2316" t="s">
        <v>4930</v>
      </c>
      <c r="E2316" t="b">
        <v>1</v>
      </c>
    </row>
    <row r="2317" spans="1:5" x14ac:dyDescent="0.25">
      <c r="A2317" t="s">
        <v>4931</v>
      </c>
      <c r="B2317" t="s">
        <v>4932</v>
      </c>
      <c r="E2317" t="b">
        <v>1</v>
      </c>
    </row>
    <row r="2318" spans="1:5" x14ac:dyDescent="0.25">
      <c r="A2318" t="s">
        <v>4933</v>
      </c>
      <c r="B2318" t="s">
        <v>4934</v>
      </c>
      <c r="E2318" t="b">
        <v>1</v>
      </c>
    </row>
    <row r="2319" spans="1:5" x14ac:dyDescent="0.25">
      <c r="A2319" t="s">
        <v>4935</v>
      </c>
      <c r="B2319" t="s">
        <v>4936</v>
      </c>
      <c r="E2319" t="b">
        <v>1</v>
      </c>
    </row>
    <row r="2320" spans="1:5" x14ac:dyDescent="0.25">
      <c r="A2320" t="s">
        <v>4937</v>
      </c>
      <c r="B2320" t="s">
        <v>4938</v>
      </c>
      <c r="E2320" t="b">
        <v>1</v>
      </c>
    </row>
    <row r="2321" spans="1:5" x14ac:dyDescent="0.25">
      <c r="A2321" t="s">
        <v>4939</v>
      </c>
      <c r="B2321" t="s">
        <v>4940</v>
      </c>
      <c r="E2321" t="b">
        <v>1</v>
      </c>
    </row>
    <row r="2322" spans="1:5" x14ac:dyDescent="0.25">
      <c r="A2322" t="s">
        <v>4941</v>
      </c>
      <c r="B2322" t="s">
        <v>4942</v>
      </c>
      <c r="E2322" t="b">
        <v>1</v>
      </c>
    </row>
    <row r="2323" spans="1:5" x14ac:dyDescent="0.25">
      <c r="A2323" t="s">
        <v>4943</v>
      </c>
      <c r="B2323" t="s">
        <v>4944</v>
      </c>
      <c r="E2323" t="b">
        <v>1</v>
      </c>
    </row>
    <row r="2324" spans="1:5" x14ac:dyDescent="0.25">
      <c r="A2324" t="s">
        <v>4945</v>
      </c>
      <c r="B2324" t="s">
        <v>4946</v>
      </c>
      <c r="E2324" t="b">
        <v>1</v>
      </c>
    </row>
    <row r="2325" spans="1:5" x14ac:dyDescent="0.25">
      <c r="A2325" t="s">
        <v>4947</v>
      </c>
      <c r="B2325" t="s">
        <v>4948</v>
      </c>
      <c r="E2325" t="b">
        <v>1</v>
      </c>
    </row>
    <row r="2326" spans="1:5" x14ac:dyDescent="0.25">
      <c r="A2326" t="s">
        <v>4949</v>
      </c>
      <c r="B2326" t="s">
        <v>4950</v>
      </c>
      <c r="E2326" t="b">
        <v>1</v>
      </c>
    </row>
    <row r="2327" spans="1:5" x14ac:dyDescent="0.25">
      <c r="A2327" t="s">
        <v>4951</v>
      </c>
      <c r="B2327" t="s">
        <v>4952</v>
      </c>
      <c r="E2327" t="b">
        <v>1</v>
      </c>
    </row>
    <row r="2328" spans="1:5" x14ac:dyDescent="0.25">
      <c r="A2328" t="s">
        <v>4953</v>
      </c>
      <c r="B2328" t="s">
        <v>4954</v>
      </c>
      <c r="E2328" t="b">
        <v>1</v>
      </c>
    </row>
    <row r="2329" spans="1:5" x14ac:dyDescent="0.25">
      <c r="A2329" t="s">
        <v>4955</v>
      </c>
      <c r="B2329" t="s">
        <v>4956</v>
      </c>
      <c r="E2329" t="b">
        <v>1</v>
      </c>
    </row>
    <row r="2330" spans="1:5" x14ac:dyDescent="0.25">
      <c r="A2330" t="s">
        <v>4957</v>
      </c>
      <c r="B2330" t="s">
        <v>4958</v>
      </c>
      <c r="E2330" t="b">
        <v>1</v>
      </c>
    </row>
    <row r="2331" spans="1:5" x14ac:dyDescent="0.25">
      <c r="A2331" t="s">
        <v>4959</v>
      </c>
      <c r="B2331" t="s">
        <v>4960</v>
      </c>
      <c r="E2331" t="b">
        <v>1</v>
      </c>
    </row>
    <row r="2332" spans="1:5" x14ac:dyDescent="0.25">
      <c r="A2332" t="s">
        <v>4961</v>
      </c>
      <c r="B2332" t="s">
        <v>4962</v>
      </c>
      <c r="E2332" t="b">
        <v>1</v>
      </c>
    </row>
    <row r="2333" spans="1:5" x14ac:dyDescent="0.25">
      <c r="A2333" t="s">
        <v>4963</v>
      </c>
      <c r="B2333" t="s">
        <v>4964</v>
      </c>
      <c r="E2333" t="b">
        <v>1</v>
      </c>
    </row>
    <row r="2334" spans="1:5" x14ac:dyDescent="0.25">
      <c r="A2334" t="s">
        <v>4965</v>
      </c>
      <c r="B2334" t="s">
        <v>4966</v>
      </c>
      <c r="E2334" t="b">
        <v>1</v>
      </c>
    </row>
    <row r="2335" spans="1:5" x14ac:dyDescent="0.25">
      <c r="A2335" t="s">
        <v>4967</v>
      </c>
      <c r="B2335" t="s">
        <v>4968</v>
      </c>
      <c r="E2335" t="b">
        <v>1</v>
      </c>
    </row>
    <row r="2336" spans="1:5" x14ac:dyDescent="0.25">
      <c r="A2336" t="s">
        <v>4969</v>
      </c>
      <c r="B2336" t="s">
        <v>4970</v>
      </c>
      <c r="E2336" t="b">
        <v>1</v>
      </c>
    </row>
    <row r="2337" spans="1:5" x14ac:dyDescent="0.25">
      <c r="A2337" t="s">
        <v>4971</v>
      </c>
      <c r="B2337" t="s">
        <v>4972</v>
      </c>
      <c r="E2337" t="b">
        <v>1</v>
      </c>
    </row>
    <row r="2338" spans="1:5" x14ac:dyDescent="0.25">
      <c r="A2338" t="s">
        <v>4973</v>
      </c>
      <c r="B2338" t="s">
        <v>4974</v>
      </c>
      <c r="E2338" t="b">
        <v>1</v>
      </c>
    </row>
    <row r="2339" spans="1:5" x14ac:dyDescent="0.25">
      <c r="A2339" t="s">
        <v>4975</v>
      </c>
      <c r="B2339" t="s">
        <v>4976</v>
      </c>
      <c r="E2339" t="b">
        <v>1</v>
      </c>
    </row>
    <row r="2340" spans="1:5" x14ac:dyDescent="0.25">
      <c r="A2340" t="s">
        <v>4977</v>
      </c>
      <c r="B2340" t="s">
        <v>4978</v>
      </c>
      <c r="E2340" t="b">
        <v>1</v>
      </c>
    </row>
    <row r="2341" spans="1:5" x14ac:dyDescent="0.25">
      <c r="A2341" t="s">
        <v>4979</v>
      </c>
      <c r="B2341" t="s">
        <v>4980</v>
      </c>
      <c r="E2341" t="b">
        <v>1</v>
      </c>
    </row>
    <row r="2342" spans="1:5" x14ac:dyDescent="0.25">
      <c r="A2342" t="s">
        <v>4981</v>
      </c>
      <c r="B2342" t="s">
        <v>4982</v>
      </c>
      <c r="E2342" t="b">
        <v>1</v>
      </c>
    </row>
    <row r="2343" spans="1:5" x14ac:dyDescent="0.25">
      <c r="A2343" t="s">
        <v>4983</v>
      </c>
      <c r="B2343" t="s">
        <v>4984</v>
      </c>
      <c r="E2343" t="b">
        <v>1</v>
      </c>
    </row>
    <row r="2344" spans="1:5" x14ac:dyDescent="0.25">
      <c r="A2344" t="s">
        <v>4985</v>
      </c>
      <c r="B2344" t="s">
        <v>4986</v>
      </c>
      <c r="E2344" t="b">
        <v>1</v>
      </c>
    </row>
    <row r="2345" spans="1:5" x14ac:dyDescent="0.25">
      <c r="A2345" t="s">
        <v>4987</v>
      </c>
      <c r="B2345" t="s">
        <v>4988</v>
      </c>
      <c r="E2345" t="b">
        <v>1</v>
      </c>
    </row>
    <row r="2346" spans="1:5" x14ac:dyDescent="0.25">
      <c r="A2346" t="s">
        <v>4989</v>
      </c>
      <c r="B2346" t="s">
        <v>4990</v>
      </c>
      <c r="E2346" t="b">
        <v>1</v>
      </c>
    </row>
    <row r="2347" spans="1:5" x14ac:dyDescent="0.25">
      <c r="A2347" t="s">
        <v>4991</v>
      </c>
      <c r="B2347" t="s">
        <v>4992</v>
      </c>
      <c r="E2347" t="b">
        <v>1</v>
      </c>
    </row>
    <row r="2348" spans="1:5" x14ac:dyDescent="0.25">
      <c r="A2348" t="s">
        <v>4993</v>
      </c>
      <c r="B2348" t="s">
        <v>4994</v>
      </c>
      <c r="E2348" t="b">
        <v>1</v>
      </c>
    </row>
    <row r="2349" spans="1:5" x14ac:dyDescent="0.25">
      <c r="A2349" t="s">
        <v>4995</v>
      </c>
      <c r="B2349" t="s">
        <v>4996</v>
      </c>
      <c r="E2349" t="b">
        <v>1</v>
      </c>
    </row>
    <row r="2350" spans="1:5" x14ac:dyDescent="0.25">
      <c r="A2350" t="s">
        <v>4997</v>
      </c>
      <c r="B2350" t="s">
        <v>4998</v>
      </c>
      <c r="E2350" t="b">
        <v>1</v>
      </c>
    </row>
    <row r="2351" spans="1:5" x14ac:dyDescent="0.25">
      <c r="A2351" t="s">
        <v>4999</v>
      </c>
      <c r="B2351" t="s">
        <v>5000</v>
      </c>
      <c r="E2351" t="b">
        <v>1</v>
      </c>
    </row>
    <row r="2352" spans="1:5" x14ac:dyDescent="0.25">
      <c r="A2352" t="s">
        <v>5001</v>
      </c>
      <c r="B2352" t="s">
        <v>5002</v>
      </c>
      <c r="E2352" t="b">
        <v>1</v>
      </c>
    </row>
    <row r="2353" spans="1:5" x14ac:dyDescent="0.25">
      <c r="A2353" t="s">
        <v>5003</v>
      </c>
      <c r="B2353" t="s">
        <v>5004</v>
      </c>
      <c r="E2353" t="b">
        <v>1</v>
      </c>
    </row>
    <row r="2354" spans="1:5" x14ac:dyDescent="0.25">
      <c r="A2354" t="s">
        <v>5005</v>
      </c>
      <c r="B2354" t="s">
        <v>5006</v>
      </c>
      <c r="E2354" t="b">
        <v>1</v>
      </c>
    </row>
    <row r="2355" spans="1:5" x14ac:dyDescent="0.25">
      <c r="A2355" t="s">
        <v>5007</v>
      </c>
      <c r="B2355" t="s">
        <v>5008</v>
      </c>
      <c r="E2355" t="b">
        <v>1</v>
      </c>
    </row>
    <row r="2356" spans="1:5" x14ac:dyDescent="0.25">
      <c r="A2356" t="s">
        <v>5009</v>
      </c>
      <c r="B2356" t="s">
        <v>5010</v>
      </c>
      <c r="E2356" t="b">
        <v>1</v>
      </c>
    </row>
    <row r="2357" spans="1:5" x14ac:dyDescent="0.25">
      <c r="A2357" t="s">
        <v>5011</v>
      </c>
      <c r="B2357" t="s">
        <v>5012</v>
      </c>
      <c r="E2357" t="b">
        <v>1</v>
      </c>
    </row>
    <row r="2358" spans="1:5" x14ac:dyDescent="0.25">
      <c r="A2358" t="s">
        <v>5013</v>
      </c>
      <c r="B2358" t="s">
        <v>5014</v>
      </c>
      <c r="E2358" t="b">
        <v>1</v>
      </c>
    </row>
    <row r="2359" spans="1:5" x14ac:dyDescent="0.25">
      <c r="A2359" t="s">
        <v>5015</v>
      </c>
      <c r="B2359" t="s">
        <v>5016</v>
      </c>
      <c r="E2359" t="b">
        <v>1</v>
      </c>
    </row>
    <row r="2360" spans="1:5" x14ac:dyDescent="0.25">
      <c r="A2360" t="s">
        <v>5017</v>
      </c>
      <c r="B2360" t="s">
        <v>5018</v>
      </c>
      <c r="E2360" t="b">
        <v>1</v>
      </c>
    </row>
    <row r="2361" spans="1:5" x14ac:dyDescent="0.25">
      <c r="A2361" t="s">
        <v>5019</v>
      </c>
      <c r="B2361" t="s">
        <v>5020</v>
      </c>
      <c r="E2361" t="b">
        <v>1</v>
      </c>
    </row>
    <row r="2362" spans="1:5" x14ac:dyDescent="0.25">
      <c r="A2362" t="s">
        <v>5021</v>
      </c>
      <c r="B2362" t="s">
        <v>5022</v>
      </c>
      <c r="E2362" t="b">
        <v>1</v>
      </c>
    </row>
    <row r="2363" spans="1:5" x14ac:dyDescent="0.25">
      <c r="A2363" t="s">
        <v>5023</v>
      </c>
      <c r="B2363" t="s">
        <v>5024</v>
      </c>
      <c r="E2363" t="b">
        <v>1</v>
      </c>
    </row>
    <row r="2364" spans="1:5" x14ac:dyDescent="0.25">
      <c r="A2364" t="s">
        <v>5025</v>
      </c>
      <c r="B2364" t="s">
        <v>5026</v>
      </c>
      <c r="E2364" t="b">
        <v>1</v>
      </c>
    </row>
    <row r="2365" spans="1:5" x14ac:dyDescent="0.25">
      <c r="A2365" t="s">
        <v>5027</v>
      </c>
      <c r="B2365" t="s">
        <v>5028</v>
      </c>
      <c r="E2365" t="b">
        <v>1</v>
      </c>
    </row>
    <row r="2366" spans="1:5" x14ac:dyDescent="0.25">
      <c r="A2366" t="s">
        <v>5029</v>
      </c>
      <c r="B2366" t="s">
        <v>5030</v>
      </c>
      <c r="E2366" t="b">
        <v>1</v>
      </c>
    </row>
    <row r="2367" spans="1:5" x14ac:dyDescent="0.25">
      <c r="A2367" t="s">
        <v>5031</v>
      </c>
      <c r="B2367" t="s">
        <v>5032</v>
      </c>
      <c r="E2367" t="b">
        <v>1</v>
      </c>
    </row>
    <row r="2368" spans="1:5" x14ac:dyDescent="0.25">
      <c r="A2368" t="s">
        <v>5033</v>
      </c>
      <c r="B2368" t="s">
        <v>5034</v>
      </c>
      <c r="E2368" t="b">
        <v>1</v>
      </c>
    </row>
    <row r="2369" spans="1:5" x14ac:dyDescent="0.25">
      <c r="A2369" t="s">
        <v>5035</v>
      </c>
      <c r="B2369" t="s">
        <v>5036</v>
      </c>
      <c r="E2369" t="b">
        <v>1</v>
      </c>
    </row>
    <row r="2370" spans="1:5" x14ac:dyDescent="0.25">
      <c r="A2370" t="s">
        <v>5037</v>
      </c>
      <c r="B2370" t="s">
        <v>5038</v>
      </c>
      <c r="E2370" t="b">
        <v>1</v>
      </c>
    </row>
    <row r="2371" spans="1:5" x14ac:dyDescent="0.25">
      <c r="A2371" t="s">
        <v>5039</v>
      </c>
      <c r="B2371" t="s">
        <v>5040</v>
      </c>
      <c r="E2371" t="b">
        <v>1</v>
      </c>
    </row>
    <row r="2372" spans="1:5" x14ac:dyDescent="0.25">
      <c r="A2372" t="s">
        <v>5041</v>
      </c>
      <c r="B2372" t="s">
        <v>5042</v>
      </c>
      <c r="E2372" t="b">
        <v>1</v>
      </c>
    </row>
    <row r="2373" spans="1:5" x14ac:dyDescent="0.25">
      <c r="A2373" t="s">
        <v>5043</v>
      </c>
      <c r="B2373" t="s">
        <v>5044</v>
      </c>
      <c r="E2373" t="b">
        <v>1</v>
      </c>
    </row>
    <row r="2374" spans="1:5" x14ac:dyDescent="0.25">
      <c r="A2374" t="s">
        <v>5045</v>
      </c>
      <c r="B2374" t="s">
        <v>5046</v>
      </c>
      <c r="E2374" t="b">
        <v>1</v>
      </c>
    </row>
    <row r="2375" spans="1:5" x14ac:dyDescent="0.25">
      <c r="A2375" t="s">
        <v>5047</v>
      </c>
      <c r="B2375" t="s">
        <v>5048</v>
      </c>
      <c r="E2375" t="b">
        <v>1</v>
      </c>
    </row>
    <row r="2376" spans="1:5" x14ac:dyDescent="0.25">
      <c r="A2376" t="s">
        <v>5049</v>
      </c>
      <c r="B2376" t="s">
        <v>5050</v>
      </c>
      <c r="E2376" t="b">
        <v>1</v>
      </c>
    </row>
    <row r="2377" spans="1:5" x14ac:dyDescent="0.25">
      <c r="A2377" t="s">
        <v>5051</v>
      </c>
      <c r="B2377" t="s">
        <v>5052</v>
      </c>
      <c r="E2377" t="b">
        <v>1</v>
      </c>
    </row>
    <row r="2378" spans="1:5" x14ac:dyDescent="0.25">
      <c r="A2378" t="s">
        <v>5053</v>
      </c>
      <c r="B2378" t="s">
        <v>5054</v>
      </c>
      <c r="E2378" t="b">
        <v>1</v>
      </c>
    </row>
    <row r="2379" spans="1:5" x14ac:dyDescent="0.25">
      <c r="A2379" t="s">
        <v>5055</v>
      </c>
      <c r="B2379" t="s">
        <v>5056</v>
      </c>
      <c r="E2379" t="b">
        <v>1</v>
      </c>
    </row>
    <row r="2380" spans="1:5" x14ac:dyDescent="0.25">
      <c r="A2380" t="s">
        <v>5057</v>
      </c>
      <c r="B2380" t="s">
        <v>5058</v>
      </c>
      <c r="E2380" t="b">
        <v>1</v>
      </c>
    </row>
    <row r="2381" spans="1:5" x14ac:dyDescent="0.25">
      <c r="A2381" t="s">
        <v>5059</v>
      </c>
      <c r="B2381" t="s">
        <v>5060</v>
      </c>
      <c r="E2381" t="b">
        <v>1</v>
      </c>
    </row>
    <row r="2382" spans="1:5" x14ac:dyDescent="0.25">
      <c r="A2382" t="s">
        <v>5061</v>
      </c>
      <c r="B2382" t="s">
        <v>5062</v>
      </c>
      <c r="E2382" t="b">
        <v>1</v>
      </c>
    </row>
    <row r="2383" spans="1:5" x14ac:dyDescent="0.25">
      <c r="A2383" t="s">
        <v>5063</v>
      </c>
      <c r="B2383" t="s">
        <v>5064</v>
      </c>
      <c r="E2383" t="b">
        <v>1</v>
      </c>
    </row>
    <row r="2384" spans="1:5" x14ac:dyDescent="0.25">
      <c r="A2384" t="s">
        <v>5065</v>
      </c>
      <c r="B2384" t="s">
        <v>5066</v>
      </c>
      <c r="E2384" t="b">
        <v>1</v>
      </c>
    </row>
    <row r="2385" spans="1:5" x14ac:dyDescent="0.25">
      <c r="A2385" t="s">
        <v>5067</v>
      </c>
      <c r="B2385" t="s">
        <v>5068</v>
      </c>
      <c r="E2385" t="b">
        <v>1</v>
      </c>
    </row>
    <row r="2386" spans="1:5" x14ac:dyDescent="0.25">
      <c r="A2386" t="s">
        <v>5069</v>
      </c>
      <c r="B2386" t="s">
        <v>5070</v>
      </c>
      <c r="E2386" t="b">
        <v>1</v>
      </c>
    </row>
    <row r="2387" spans="1:5" x14ac:dyDescent="0.25">
      <c r="A2387" t="s">
        <v>5071</v>
      </c>
      <c r="B2387" t="s">
        <v>5072</v>
      </c>
      <c r="E2387" t="b">
        <v>1</v>
      </c>
    </row>
    <row r="2388" spans="1:5" x14ac:dyDescent="0.25">
      <c r="A2388" t="s">
        <v>5073</v>
      </c>
      <c r="B2388" t="s">
        <v>5074</v>
      </c>
      <c r="E2388" t="b">
        <v>1</v>
      </c>
    </row>
    <row r="2389" spans="1:5" x14ac:dyDescent="0.25">
      <c r="A2389" t="s">
        <v>5075</v>
      </c>
      <c r="B2389" t="s">
        <v>5076</v>
      </c>
      <c r="E2389" t="b">
        <v>1</v>
      </c>
    </row>
    <row r="2390" spans="1:5" x14ac:dyDescent="0.25">
      <c r="A2390" t="s">
        <v>5077</v>
      </c>
      <c r="B2390" t="s">
        <v>5078</v>
      </c>
      <c r="E2390" t="b">
        <v>1</v>
      </c>
    </row>
    <row r="2391" spans="1:5" x14ac:dyDescent="0.25">
      <c r="A2391" t="s">
        <v>5079</v>
      </c>
      <c r="B2391" t="s">
        <v>5080</v>
      </c>
      <c r="E2391" t="b">
        <v>1</v>
      </c>
    </row>
    <row r="2392" spans="1:5" x14ac:dyDescent="0.25">
      <c r="A2392" t="s">
        <v>5081</v>
      </c>
      <c r="B2392" t="s">
        <v>5082</v>
      </c>
      <c r="E2392" t="b">
        <v>1</v>
      </c>
    </row>
    <row r="2393" spans="1:5" x14ac:dyDescent="0.25">
      <c r="A2393" t="s">
        <v>5083</v>
      </c>
      <c r="B2393" t="s">
        <v>5084</v>
      </c>
      <c r="E2393" t="b">
        <v>1</v>
      </c>
    </row>
    <row r="2394" spans="1:5" x14ac:dyDescent="0.25">
      <c r="A2394" t="s">
        <v>5085</v>
      </c>
      <c r="B2394" t="s">
        <v>5086</v>
      </c>
      <c r="E2394" t="b">
        <v>1</v>
      </c>
    </row>
    <row r="2395" spans="1:5" x14ac:dyDescent="0.25">
      <c r="A2395" t="s">
        <v>5087</v>
      </c>
      <c r="B2395" t="s">
        <v>5088</v>
      </c>
      <c r="E2395" t="b">
        <v>1</v>
      </c>
    </row>
    <row r="2396" spans="1:5" x14ac:dyDescent="0.25">
      <c r="A2396" t="s">
        <v>5089</v>
      </c>
      <c r="B2396" t="s">
        <v>5090</v>
      </c>
      <c r="E2396" t="b">
        <v>1</v>
      </c>
    </row>
    <row r="2397" spans="1:5" x14ac:dyDescent="0.25">
      <c r="A2397" t="s">
        <v>5091</v>
      </c>
      <c r="B2397" t="s">
        <v>5092</v>
      </c>
      <c r="E2397" t="b">
        <v>1</v>
      </c>
    </row>
    <row r="2398" spans="1:5" x14ac:dyDescent="0.25">
      <c r="A2398" t="s">
        <v>5093</v>
      </c>
      <c r="B2398" t="s">
        <v>5094</v>
      </c>
      <c r="E2398" t="b">
        <v>1</v>
      </c>
    </row>
    <row r="2399" spans="1:5" x14ac:dyDescent="0.25">
      <c r="A2399" t="s">
        <v>5095</v>
      </c>
      <c r="B2399" t="s">
        <v>5096</v>
      </c>
      <c r="E2399" t="b">
        <v>1</v>
      </c>
    </row>
    <row r="2400" spans="1:5" x14ac:dyDescent="0.25">
      <c r="A2400" t="s">
        <v>5097</v>
      </c>
      <c r="B2400" t="s">
        <v>5098</v>
      </c>
      <c r="E2400" t="b">
        <v>1</v>
      </c>
    </row>
    <row r="2401" spans="1:5" x14ac:dyDescent="0.25">
      <c r="A2401" t="s">
        <v>5099</v>
      </c>
      <c r="B2401" t="s">
        <v>5100</v>
      </c>
      <c r="E2401" t="b">
        <v>1</v>
      </c>
    </row>
    <row r="2402" spans="1:5" x14ac:dyDescent="0.25">
      <c r="A2402" t="s">
        <v>5101</v>
      </c>
      <c r="B2402" t="s">
        <v>5102</v>
      </c>
      <c r="E2402" t="b">
        <v>1</v>
      </c>
    </row>
    <row r="2403" spans="1:5" x14ac:dyDescent="0.25">
      <c r="A2403" t="s">
        <v>5103</v>
      </c>
      <c r="B2403" t="s">
        <v>5104</v>
      </c>
      <c r="E2403" t="b">
        <v>1</v>
      </c>
    </row>
    <row r="2404" spans="1:5" x14ac:dyDescent="0.25">
      <c r="A2404" t="s">
        <v>5105</v>
      </c>
      <c r="B2404" t="s">
        <v>5106</v>
      </c>
      <c r="E2404" t="b">
        <v>1</v>
      </c>
    </row>
    <row r="2405" spans="1:5" x14ac:dyDescent="0.25">
      <c r="A2405" t="s">
        <v>5107</v>
      </c>
      <c r="B2405" t="s">
        <v>5108</v>
      </c>
      <c r="E2405" t="b">
        <v>1</v>
      </c>
    </row>
    <row r="2406" spans="1:5" x14ac:dyDescent="0.25">
      <c r="A2406" t="s">
        <v>5109</v>
      </c>
      <c r="B2406" t="s">
        <v>5110</v>
      </c>
      <c r="E2406" t="b">
        <v>1</v>
      </c>
    </row>
    <row r="2407" spans="1:5" x14ac:dyDescent="0.25">
      <c r="A2407" t="s">
        <v>5111</v>
      </c>
      <c r="B2407" t="s">
        <v>5112</v>
      </c>
      <c r="E2407" t="b">
        <v>1</v>
      </c>
    </row>
    <row r="2408" spans="1:5" x14ac:dyDescent="0.25">
      <c r="A2408" t="s">
        <v>5113</v>
      </c>
      <c r="B2408" t="s">
        <v>5114</v>
      </c>
      <c r="E2408" t="b">
        <v>1</v>
      </c>
    </row>
    <row r="2409" spans="1:5" x14ac:dyDescent="0.25">
      <c r="A2409" t="s">
        <v>5115</v>
      </c>
      <c r="B2409" t="s">
        <v>5116</v>
      </c>
      <c r="E2409" t="b">
        <v>1</v>
      </c>
    </row>
    <row r="2410" spans="1:5" x14ac:dyDescent="0.25">
      <c r="A2410" t="s">
        <v>5117</v>
      </c>
      <c r="B2410" t="s">
        <v>5118</v>
      </c>
      <c r="E2410" t="b">
        <v>1</v>
      </c>
    </row>
    <row r="2411" spans="1:5" x14ac:dyDescent="0.25">
      <c r="A2411" t="s">
        <v>5119</v>
      </c>
      <c r="B2411" t="s">
        <v>5120</v>
      </c>
      <c r="E2411" t="b">
        <v>1</v>
      </c>
    </row>
    <row r="2412" spans="1:5" x14ac:dyDescent="0.25">
      <c r="A2412" t="s">
        <v>5121</v>
      </c>
      <c r="B2412" t="s">
        <v>5122</v>
      </c>
      <c r="E2412" t="b">
        <v>1</v>
      </c>
    </row>
    <row r="2413" spans="1:5" x14ac:dyDescent="0.25">
      <c r="A2413" t="s">
        <v>5123</v>
      </c>
      <c r="B2413" t="s">
        <v>5124</v>
      </c>
      <c r="E2413" t="b">
        <v>1</v>
      </c>
    </row>
    <row r="2414" spans="1:5" x14ac:dyDescent="0.25">
      <c r="A2414" t="s">
        <v>5125</v>
      </c>
      <c r="B2414" t="s">
        <v>5126</v>
      </c>
      <c r="E2414" t="b">
        <v>1</v>
      </c>
    </row>
    <row r="2415" spans="1:5" x14ac:dyDescent="0.25">
      <c r="A2415" t="s">
        <v>5127</v>
      </c>
      <c r="B2415" t="s">
        <v>5128</v>
      </c>
      <c r="E2415" t="b">
        <v>1</v>
      </c>
    </row>
    <row r="2416" spans="1:5" x14ac:dyDescent="0.25">
      <c r="A2416" t="s">
        <v>5129</v>
      </c>
      <c r="B2416" t="s">
        <v>5130</v>
      </c>
      <c r="E2416" t="b">
        <v>1</v>
      </c>
    </row>
    <row r="2417" spans="1:5" x14ac:dyDescent="0.25">
      <c r="A2417" t="s">
        <v>5131</v>
      </c>
      <c r="B2417" t="s">
        <v>5132</v>
      </c>
      <c r="E2417" t="b">
        <v>1</v>
      </c>
    </row>
    <row r="2418" spans="1:5" x14ac:dyDescent="0.25">
      <c r="A2418" t="s">
        <v>5133</v>
      </c>
      <c r="B2418" t="s">
        <v>5134</v>
      </c>
      <c r="E2418" t="b">
        <v>1</v>
      </c>
    </row>
    <row r="2419" spans="1:5" x14ac:dyDescent="0.25">
      <c r="A2419" t="s">
        <v>5135</v>
      </c>
      <c r="B2419" t="s">
        <v>5136</v>
      </c>
      <c r="E2419" t="b">
        <v>1</v>
      </c>
    </row>
    <row r="2420" spans="1:5" x14ac:dyDescent="0.25">
      <c r="A2420" t="s">
        <v>5137</v>
      </c>
      <c r="B2420" t="s">
        <v>5138</v>
      </c>
      <c r="E2420" t="b">
        <v>1</v>
      </c>
    </row>
    <row r="2421" spans="1:5" x14ac:dyDescent="0.25">
      <c r="A2421" t="s">
        <v>5139</v>
      </c>
      <c r="B2421" t="s">
        <v>5140</v>
      </c>
      <c r="E2421" t="b">
        <v>1</v>
      </c>
    </row>
    <row r="2422" spans="1:5" x14ac:dyDescent="0.25">
      <c r="A2422" t="s">
        <v>5141</v>
      </c>
      <c r="B2422" t="s">
        <v>5142</v>
      </c>
      <c r="E2422" t="b">
        <v>1</v>
      </c>
    </row>
    <row r="2423" spans="1:5" x14ac:dyDescent="0.25">
      <c r="A2423" t="s">
        <v>5143</v>
      </c>
      <c r="B2423" t="s">
        <v>5144</v>
      </c>
      <c r="E2423" t="b">
        <v>1</v>
      </c>
    </row>
    <row r="2424" spans="1:5" x14ac:dyDescent="0.25">
      <c r="A2424" t="s">
        <v>5145</v>
      </c>
      <c r="B2424" t="s">
        <v>5146</v>
      </c>
      <c r="E2424" t="b">
        <v>1</v>
      </c>
    </row>
    <row r="2425" spans="1:5" x14ac:dyDescent="0.25">
      <c r="A2425" t="s">
        <v>5147</v>
      </c>
      <c r="B2425" t="s">
        <v>5148</v>
      </c>
      <c r="E2425" t="b">
        <v>1</v>
      </c>
    </row>
    <row r="2426" spans="1:5" x14ac:dyDescent="0.25">
      <c r="A2426" t="s">
        <v>5149</v>
      </c>
      <c r="B2426" t="s">
        <v>5150</v>
      </c>
      <c r="E2426" t="b">
        <v>1</v>
      </c>
    </row>
    <row r="2427" spans="1:5" x14ac:dyDescent="0.25">
      <c r="A2427" t="s">
        <v>5151</v>
      </c>
      <c r="B2427" t="s">
        <v>5152</v>
      </c>
      <c r="E2427" t="b">
        <v>1</v>
      </c>
    </row>
    <row r="2428" spans="1:5" x14ac:dyDescent="0.25">
      <c r="A2428" t="s">
        <v>5153</v>
      </c>
      <c r="B2428" t="s">
        <v>5154</v>
      </c>
      <c r="E2428" t="b">
        <v>1</v>
      </c>
    </row>
    <row r="2429" spans="1:5" x14ac:dyDescent="0.25">
      <c r="A2429" t="s">
        <v>5155</v>
      </c>
      <c r="B2429" t="s">
        <v>5156</v>
      </c>
      <c r="E2429" t="b">
        <v>1</v>
      </c>
    </row>
    <row r="2430" spans="1:5" x14ac:dyDescent="0.25">
      <c r="A2430" t="s">
        <v>5157</v>
      </c>
      <c r="B2430" t="s">
        <v>5158</v>
      </c>
      <c r="E2430" t="b">
        <v>1</v>
      </c>
    </row>
    <row r="2431" spans="1:5" x14ac:dyDescent="0.25">
      <c r="A2431" t="s">
        <v>5159</v>
      </c>
      <c r="B2431" t="s">
        <v>5160</v>
      </c>
      <c r="E2431" t="b">
        <v>1</v>
      </c>
    </row>
    <row r="2432" spans="1:5" x14ac:dyDescent="0.25">
      <c r="A2432" t="s">
        <v>5161</v>
      </c>
      <c r="B2432" t="s">
        <v>5162</v>
      </c>
      <c r="E2432" t="b">
        <v>1</v>
      </c>
    </row>
    <row r="2433" spans="1:5" x14ac:dyDescent="0.25">
      <c r="A2433" t="s">
        <v>5163</v>
      </c>
      <c r="B2433" t="s">
        <v>5164</v>
      </c>
      <c r="E2433" t="b">
        <v>1</v>
      </c>
    </row>
    <row r="2434" spans="1:5" x14ac:dyDescent="0.25">
      <c r="A2434" t="s">
        <v>5165</v>
      </c>
      <c r="B2434" t="s">
        <v>5166</v>
      </c>
      <c r="E2434" t="b">
        <v>1</v>
      </c>
    </row>
    <row r="2435" spans="1:5" x14ac:dyDescent="0.25">
      <c r="A2435" t="s">
        <v>5167</v>
      </c>
      <c r="B2435" t="s">
        <v>5168</v>
      </c>
      <c r="E2435" t="b">
        <v>1</v>
      </c>
    </row>
    <row r="2436" spans="1:5" x14ac:dyDescent="0.25">
      <c r="A2436" t="s">
        <v>5169</v>
      </c>
      <c r="B2436" t="s">
        <v>5170</v>
      </c>
      <c r="E2436" t="b">
        <v>1</v>
      </c>
    </row>
    <row r="2437" spans="1:5" x14ac:dyDescent="0.25">
      <c r="A2437" t="s">
        <v>5171</v>
      </c>
      <c r="B2437" t="s">
        <v>5172</v>
      </c>
      <c r="E2437" t="b">
        <v>1</v>
      </c>
    </row>
    <row r="2438" spans="1:5" x14ac:dyDescent="0.25">
      <c r="A2438" t="s">
        <v>5173</v>
      </c>
      <c r="B2438" t="s">
        <v>5174</v>
      </c>
      <c r="E2438" t="b">
        <v>1</v>
      </c>
    </row>
    <row r="2439" spans="1:5" x14ac:dyDescent="0.25">
      <c r="A2439" t="s">
        <v>5175</v>
      </c>
      <c r="B2439" t="s">
        <v>5176</v>
      </c>
      <c r="E2439" t="b">
        <v>1</v>
      </c>
    </row>
    <row r="2440" spans="1:5" x14ac:dyDescent="0.25">
      <c r="A2440" t="s">
        <v>5177</v>
      </c>
      <c r="B2440" t="s">
        <v>5178</v>
      </c>
      <c r="E2440" t="b">
        <v>1</v>
      </c>
    </row>
    <row r="2441" spans="1:5" x14ac:dyDescent="0.25">
      <c r="A2441" t="s">
        <v>5179</v>
      </c>
      <c r="B2441" t="s">
        <v>5180</v>
      </c>
      <c r="E2441" t="b">
        <v>1</v>
      </c>
    </row>
    <row r="2442" spans="1:5" x14ac:dyDescent="0.25">
      <c r="A2442" t="s">
        <v>5181</v>
      </c>
      <c r="B2442" t="s">
        <v>5182</v>
      </c>
      <c r="E2442" t="b">
        <v>1</v>
      </c>
    </row>
    <row r="2443" spans="1:5" x14ac:dyDescent="0.25">
      <c r="A2443" t="s">
        <v>5183</v>
      </c>
      <c r="B2443" t="s">
        <v>5184</v>
      </c>
      <c r="E2443" t="b">
        <v>1</v>
      </c>
    </row>
    <row r="2444" spans="1:5" x14ac:dyDescent="0.25">
      <c r="A2444" t="s">
        <v>5185</v>
      </c>
      <c r="B2444" t="s">
        <v>5186</v>
      </c>
      <c r="E2444" t="b">
        <v>1</v>
      </c>
    </row>
    <row r="2445" spans="1:5" x14ac:dyDescent="0.25">
      <c r="A2445" t="s">
        <v>5187</v>
      </c>
      <c r="B2445" t="s">
        <v>5188</v>
      </c>
      <c r="E2445" t="b">
        <v>1</v>
      </c>
    </row>
    <row r="2446" spans="1:5" x14ac:dyDescent="0.25">
      <c r="A2446" t="s">
        <v>5189</v>
      </c>
      <c r="B2446" t="s">
        <v>5190</v>
      </c>
      <c r="E2446" t="b">
        <v>1</v>
      </c>
    </row>
    <row r="2447" spans="1:5" x14ac:dyDescent="0.25">
      <c r="A2447" t="s">
        <v>5191</v>
      </c>
      <c r="B2447" t="s">
        <v>5192</v>
      </c>
      <c r="E2447" t="b">
        <v>1</v>
      </c>
    </row>
    <row r="2448" spans="1:5" x14ac:dyDescent="0.25">
      <c r="A2448" t="s">
        <v>5193</v>
      </c>
      <c r="B2448" t="s">
        <v>5194</v>
      </c>
      <c r="E2448" t="b">
        <v>1</v>
      </c>
    </row>
    <row r="2449" spans="1:5" x14ac:dyDescent="0.25">
      <c r="A2449" t="s">
        <v>5195</v>
      </c>
      <c r="B2449" t="s">
        <v>5196</v>
      </c>
      <c r="E2449" t="b">
        <v>1</v>
      </c>
    </row>
    <row r="2450" spans="1:5" x14ac:dyDescent="0.25">
      <c r="A2450" t="s">
        <v>5197</v>
      </c>
      <c r="B2450" t="s">
        <v>5198</v>
      </c>
      <c r="E2450" t="b">
        <v>1</v>
      </c>
    </row>
    <row r="2451" spans="1:5" x14ac:dyDescent="0.25">
      <c r="A2451" t="s">
        <v>5199</v>
      </c>
      <c r="B2451" t="s">
        <v>5200</v>
      </c>
      <c r="E2451" t="b">
        <v>1</v>
      </c>
    </row>
    <row r="2452" spans="1:5" x14ac:dyDescent="0.25">
      <c r="A2452" t="s">
        <v>5201</v>
      </c>
      <c r="B2452" t="s">
        <v>5202</v>
      </c>
      <c r="E2452" t="b">
        <v>1</v>
      </c>
    </row>
    <row r="2453" spans="1:5" x14ac:dyDescent="0.25">
      <c r="A2453" t="s">
        <v>5203</v>
      </c>
      <c r="B2453" t="s">
        <v>5204</v>
      </c>
      <c r="E2453" t="b">
        <v>1</v>
      </c>
    </row>
    <row r="2454" spans="1:5" x14ac:dyDescent="0.25">
      <c r="A2454" t="s">
        <v>5205</v>
      </c>
      <c r="B2454" t="s">
        <v>5206</v>
      </c>
      <c r="E2454" t="b">
        <v>1</v>
      </c>
    </row>
    <row r="2455" spans="1:5" x14ac:dyDescent="0.25">
      <c r="A2455" t="s">
        <v>5207</v>
      </c>
      <c r="B2455" t="s">
        <v>5208</v>
      </c>
      <c r="E2455" t="b">
        <v>1</v>
      </c>
    </row>
    <row r="2456" spans="1:5" x14ac:dyDescent="0.25">
      <c r="A2456" t="s">
        <v>5209</v>
      </c>
      <c r="B2456" t="s">
        <v>5210</v>
      </c>
      <c r="E2456" t="b">
        <v>1</v>
      </c>
    </row>
    <row r="2457" spans="1:5" x14ac:dyDescent="0.25">
      <c r="A2457" t="s">
        <v>5211</v>
      </c>
      <c r="B2457" t="s">
        <v>5212</v>
      </c>
      <c r="E2457" t="b">
        <v>1</v>
      </c>
    </row>
    <row r="2458" spans="1:5" x14ac:dyDescent="0.25">
      <c r="A2458" t="s">
        <v>5213</v>
      </c>
      <c r="B2458" t="s">
        <v>5214</v>
      </c>
      <c r="E2458" t="b">
        <v>1</v>
      </c>
    </row>
    <row r="2459" spans="1:5" x14ac:dyDescent="0.25">
      <c r="A2459" t="s">
        <v>5215</v>
      </c>
      <c r="B2459" t="s">
        <v>5216</v>
      </c>
      <c r="E2459" t="b">
        <v>1</v>
      </c>
    </row>
    <row r="2460" spans="1:5" x14ac:dyDescent="0.25">
      <c r="A2460" t="s">
        <v>5217</v>
      </c>
      <c r="B2460" t="s">
        <v>5218</v>
      </c>
      <c r="E2460" t="b">
        <v>1</v>
      </c>
    </row>
    <row r="2461" spans="1:5" x14ac:dyDescent="0.25">
      <c r="A2461" t="s">
        <v>5219</v>
      </c>
      <c r="B2461" t="s">
        <v>5220</v>
      </c>
      <c r="E2461" t="b">
        <v>1</v>
      </c>
    </row>
    <row r="2462" spans="1:5" x14ac:dyDescent="0.25">
      <c r="A2462" t="s">
        <v>5221</v>
      </c>
      <c r="B2462" t="s">
        <v>5222</v>
      </c>
      <c r="E2462" t="b">
        <v>1</v>
      </c>
    </row>
    <row r="2463" spans="1:5" x14ac:dyDescent="0.25">
      <c r="A2463" t="s">
        <v>5223</v>
      </c>
      <c r="B2463" t="s">
        <v>5224</v>
      </c>
      <c r="E2463" t="b">
        <v>1</v>
      </c>
    </row>
    <row r="2464" spans="1:5" x14ac:dyDescent="0.25">
      <c r="A2464" t="s">
        <v>5225</v>
      </c>
      <c r="B2464" t="s">
        <v>5226</v>
      </c>
      <c r="E2464" t="b">
        <v>1</v>
      </c>
    </row>
    <row r="2465" spans="1:5" x14ac:dyDescent="0.25">
      <c r="A2465" t="s">
        <v>5227</v>
      </c>
      <c r="B2465" t="s">
        <v>5228</v>
      </c>
      <c r="E2465" t="b">
        <v>1</v>
      </c>
    </row>
    <row r="2466" spans="1:5" x14ac:dyDescent="0.25">
      <c r="A2466" t="s">
        <v>5229</v>
      </c>
      <c r="B2466" t="s">
        <v>5230</v>
      </c>
      <c r="E2466" t="b">
        <v>1</v>
      </c>
    </row>
    <row r="2467" spans="1:5" x14ac:dyDescent="0.25">
      <c r="A2467" t="s">
        <v>5231</v>
      </c>
      <c r="B2467" t="s">
        <v>5232</v>
      </c>
      <c r="E2467" t="b">
        <v>1</v>
      </c>
    </row>
    <row r="2468" spans="1:5" x14ac:dyDescent="0.25">
      <c r="A2468" t="s">
        <v>5233</v>
      </c>
      <c r="B2468" t="s">
        <v>5234</v>
      </c>
      <c r="E2468" t="b">
        <v>1</v>
      </c>
    </row>
    <row r="2469" spans="1:5" x14ac:dyDescent="0.25">
      <c r="A2469" t="s">
        <v>5235</v>
      </c>
      <c r="B2469" t="s">
        <v>5236</v>
      </c>
      <c r="E2469" t="b">
        <v>1</v>
      </c>
    </row>
    <row r="2470" spans="1:5" x14ac:dyDescent="0.25">
      <c r="A2470" t="s">
        <v>5237</v>
      </c>
      <c r="B2470" t="s">
        <v>5238</v>
      </c>
      <c r="E2470" t="b">
        <v>1</v>
      </c>
    </row>
    <row r="2471" spans="1:5" x14ac:dyDescent="0.25">
      <c r="A2471" t="s">
        <v>5239</v>
      </c>
      <c r="B2471" t="s">
        <v>5240</v>
      </c>
      <c r="E2471" t="b">
        <v>1</v>
      </c>
    </row>
    <row r="2472" spans="1:5" x14ac:dyDescent="0.25">
      <c r="A2472" t="s">
        <v>5241</v>
      </c>
      <c r="B2472" t="s">
        <v>5242</v>
      </c>
      <c r="E2472" t="b">
        <v>1</v>
      </c>
    </row>
    <row r="2473" spans="1:5" x14ac:dyDescent="0.25">
      <c r="A2473" t="s">
        <v>5243</v>
      </c>
      <c r="B2473" t="s">
        <v>5244</v>
      </c>
      <c r="E2473" t="b">
        <v>1</v>
      </c>
    </row>
    <row r="2474" spans="1:5" x14ac:dyDescent="0.25">
      <c r="A2474" t="s">
        <v>5245</v>
      </c>
      <c r="B2474" t="s">
        <v>5246</v>
      </c>
      <c r="E2474" t="b">
        <v>1</v>
      </c>
    </row>
    <row r="2475" spans="1:5" x14ac:dyDescent="0.25">
      <c r="A2475" t="s">
        <v>5247</v>
      </c>
      <c r="B2475" t="s">
        <v>5248</v>
      </c>
      <c r="E2475" t="b">
        <v>1</v>
      </c>
    </row>
    <row r="2476" spans="1:5" x14ac:dyDescent="0.25">
      <c r="A2476" t="s">
        <v>5249</v>
      </c>
      <c r="B2476" t="s">
        <v>5250</v>
      </c>
      <c r="E2476" t="b">
        <v>1</v>
      </c>
    </row>
    <row r="2477" spans="1:5" x14ac:dyDescent="0.25">
      <c r="A2477" t="s">
        <v>5251</v>
      </c>
      <c r="B2477" t="s">
        <v>5252</v>
      </c>
      <c r="E2477" t="b">
        <v>1</v>
      </c>
    </row>
    <row r="2478" spans="1:5" x14ac:dyDescent="0.25">
      <c r="A2478" t="s">
        <v>5253</v>
      </c>
      <c r="B2478" t="s">
        <v>5254</v>
      </c>
      <c r="E2478" t="b">
        <v>1</v>
      </c>
    </row>
    <row r="2479" spans="1:5" x14ac:dyDescent="0.25">
      <c r="A2479" t="s">
        <v>5255</v>
      </c>
      <c r="B2479" t="s">
        <v>5256</v>
      </c>
      <c r="E2479" t="b">
        <v>1</v>
      </c>
    </row>
    <row r="2480" spans="1:5" x14ac:dyDescent="0.25">
      <c r="A2480" t="s">
        <v>5257</v>
      </c>
      <c r="B2480" t="s">
        <v>5258</v>
      </c>
      <c r="E2480" t="b">
        <v>1</v>
      </c>
    </row>
    <row r="2481" spans="1:5" x14ac:dyDescent="0.25">
      <c r="A2481" t="s">
        <v>5259</v>
      </c>
      <c r="B2481" t="s">
        <v>5260</v>
      </c>
      <c r="E2481" t="b">
        <v>1</v>
      </c>
    </row>
    <row r="2482" spans="1:5" x14ac:dyDescent="0.25">
      <c r="A2482" t="s">
        <v>5261</v>
      </c>
      <c r="B2482" t="s">
        <v>5262</v>
      </c>
      <c r="E2482" t="b">
        <v>1</v>
      </c>
    </row>
    <row r="2483" spans="1:5" x14ac:dyDescent="0.25">
      <c r="A2483" t="s">
        <v>5263</v>
      </c>
      <c r="B2483" t="s">
        <v>5264</v>
      </c>
      <c r="E2483" t="b">
        <v>1</v>
      </c>
    </row>
    <row r="2484" spans="1:5" x14ac:dyDescent="0.25">
      <c r="A2484" t="s">
        <v>5265</v>
      </c>
      <c r="B2484" t="s">
        <v>5266</v>
      </c>
      <c r="E2484" t="b">
        <v>1</v>
      </c>
    </row>
    <row r="2485" spans="1:5" x14ac:dyDescent="0.25">
      <c r="A2485" t="s">
        <v>5267</v>
      </c>
      <c r="B2485" t="s">
        <v>5268</v>
      </c>
      <c r="E2485" t="b">
        <v>1</v>
      </c>
    </row>
    <row r="2486" spans="1:5" x14ac:dyDescent="0.25">
      <c r="A2486" t="s">
        <v>5269</v>
      </c>
      <c r="B2486" t="s">
        <v>5270</v>
      </c>
      <c r="E2486" t="b">
        <v>1</v>
      </c>
    </row>
    <row r="2487" spans="1:5" x14ac:dyDescent="0.25">
      <c r="A2487" t="s">
        <v>5271</v>
      </c>
      <c r="B2487" t="s">
        <v>5272</v>
      </c>
      <c r="E2487" t="b">
        <v>1</v>
      </c>
    </row>
    <row r="2488" spans="1:5" x14ac:dyDescent="0.25">
      <c r="A2488" t="s">
        <v>5273</v>
      </c>
      <c r="B2488" t="s">
        <v>5274</v>
      </c>
      <c r="E2488" t="b">
        <v>1</v>
      </c>
    </row>
    <row r="2489" spans="1:5" x14ac:dyDescent="0.25">
      <c r="A2489" t="s">
        <v>5275</v>
      </c>
      <c r="B2489" t="s">
        <v>5276</v>
      </c>
      <c r="E2489" t="b">
        <v>1</v>
      </c>
    </row>
    <row r="2490" spans="1:5" x14ac:dyDescent="0.25">
      <c r="A2490" t="s">
        <v>5277</v>
      </c>
      <c r="B2490" t="s">
        <v>5278</v>
      </c>
      <c r="E2490" t="b">
        <v>1</v>
      </c>
    </row>
    <row r="2491" spans="1:5" x14ac:dyDescent="0.25">
      <c r="A2491" t="s">
        <v>5279</v>
      </c>
      <c r="B2491" t="s">
        <v>5280</v>
      </c>
      <c r="E2491" t="b">
        <v>1</v>
      </c>
    </row>
    <row r="2492" spans="1:5" x14ac:dyDescent="0.25">
      <c r="A2492" t="s">
        <v>5281</v>
      </c>
      <c r="B2492" t="s">
        <v>5282</v>
      </c>
      <c r="E2492" t="b">
        <v>1</v>
      </c>
    </row>
    <row r="2493" spans="1:5" x14ac:dyDescent="0.25">
      <c r="A2493" t="s">
        <v>5283</v>
      </c>
      <c r="B2493" t="s">
        <v>5284</v>
      </c>
      <c r="E2493" t="b">
        <v>1</v>
      </c>
    </row>
    <row r="2494" spans="1:5" x14ac:dyDescent="0.25">
      <c r="A2494" t="s">
        <v>5285</v>
      </c>
      <c r="B2494" t="s">
        <v>5286</v>
      </c>
      <c r="E2494" t="b">
        <v>1</v>
      </c>
    </row>
    <row r="2495" spans="1:5" x14ac:dyDescent="0.25">
      <c r="A2495" t="s">
        <v>5287</v>
      </c>
      <c r="B2495" t="s">
        <v>5288</v>
      </c>
      <c r="E2495" t="b">
        <v>1</v>
      </c>
    </row>
    <row r="2496" spans="1:5" x14ac:dyDescent="0.25">
      <c r="A2496" t="s">
        <v>5289</v>
      </c>
      <c r="B2496" t="s">
        <v>5290</v>
      </c>
      <c r="E2496" t="b">
        <v>1</v>
      </c>
    </row>
    <row r="2497" spans="1:5" x14ac:dyDescent="0.25">
      <c r="A2497" t="s">
        <v>5291</v>
      </c>
      <c r="B2497" t="s">
        <v>5292</v>
      </c>
      <c r="E2497" t="b">
        <v>1</v>
      </c>
    </row>
    <row r="2498" spans="1:5" x14ac:dyDescent="0.25">
      <c r="A2498" t="s">
        <v>5293</v>
      </c>
      <c r="B2498" t="s">
        <v>5294</v>
      </c>
      <c r="E2498" t="b">
        <v>1</v>
      </c>
    </row>
    <row r="2499" spans="1:5" x14ac:dyDescent="0.25">
      <c r="A2499" t="s">
        <v>5295</v>
      </c>
      <c r="B2499" t="s">
        <v>5296</v>
      </c>
      <c r="E2499" t="b">
        <v>1</v>
      </c>
    </row>
    <row r="2500" spans="1:5" x14ac:dyDescent="0.25">
      <c r="A2500" t="s">
        <v>5297</v>
      </c>
      <c r="B2500" t="s">
        <v>5298</v>
      </c>
      <c r="E2500" t="b">
        <v>1</v>
      </c>
    </row>
    <row r="2501" spans="1:5" x14ac:dyDescent="0.25">
      <c r="A2501" t="s">
        <v>5299</v>
      </c>
      <c r="B2501" t="s">
        <v>5300</v>
      </c>
      <c r="E2501" t="b">
        <v>1</v>
      </c>
    </row>
    <row r="2502" spans="1:5" x14ac:dyDescent="0.25">
      <c r="A2502" t="s">
        <v>5301</v>
      </c>
      <c r="B2502" t="s">
        <v>5302</v>
      </c>
      <c r="E2502" t="b">
        <v>1</v>
      </c>
    </row>
    <row r="2503" spans="1:5" x14ac:dyDescent="0.25">
      <c r="A2503" t="s">
        <v>5303</v>
      </c>
      <c r="B2503" t="s">
        <v>5304</v>
      </c>
      <c r="E2503" t="b">
        <v>1</v>
      </c>
    </row>
    <row r="2504" spans="1:5" x14ac:dyDescent="0.25">
      <c r="A2504" t="s">
        <v>5305</v>
      </c>
      <c r="B2504" t="s">
        <v>5306</v>
      </c>
      <c r="E2504" t="b">
        <v>1</v>
      </c>
    </row>
    <row r="2505" spans="1:5" x14ac:dyDescent="0.25">
      <c r="A2505" t="s">
        <v>5307</v>
      </c>
      <c r="B2505" t="s">
        <v>5308</v>
      </c>
      <c r="E2505" t="b">
        <v>1</v>
      </c>
    </row>
    <row r="2506" spans="1:5" x14ac:dyDescent="0.25">
      <c r="A2506" t="s">
        <v>5309</v>
      </c>
      <c r="B2506" t="s">
        <v>5310</v>
      </c>
      <c r="E2506" t="b">
        <v>1</v>
      </c>
    </row>
    <row r="2507" spans="1:5" x14ac:dyDescent="0.25">
      <c r="A2507" t="s">
        <v>5311</v>
      </c>
      <c r="B2507" t="s">
        <v>5312</v>
      </c>
      <c r="E2507" t="b">
        <v>1</v>
      </c>
    </row>
    <row r="2508" spans="1:5" x14ac:dyDescent="0.25">
      <c r="A2508" t="s">
        <v>5313</v>
      </c>
      <c r="B2508" t="s">
        <v>5314</v>
      </c>
      <c r="E2508" t="b">
        <v>1</v>
      </c>
    </row>
    <row r="2509" spans="1:5" x14ac:dyDescent="0.25">
      <c r="A2509" t="s">
        <v>5315</v>
      </c>
      <c r="B2509" t="s">
        <v>5316</v>
      </c>
      <c r="E2509" t="b">
        <v>1</v>
      </c>
    </row>
    <row r="2510" spans="1:5" x14ac:dyDescent="0.25">
      <c r="A2510" t="s">
        <v>5317</v>
      </c>
      <c r="B2510" t="s">
        <v>5318</v>
      </c>
      <c r="E2510" t="b">
        <v>1</v>
      </c>
    </row>
    <row r="2511" spans="1:5" x14ac:dyDescent="0.25">
      <c r="A2511" t="s">
        <v>5319</v>
      </c>
      <c r="B2511" t="s">
        <v>5320</v>
      </c>
      <c r="E2511" t="b">
        <v>1</v>
      </c>
    </row>
    <row r="2512" spans="1:5" x14ac:dyDescent="0.25">
      <c r="A2512" t="s">
        <v>5321</v>
      </c>
      <c r="B2512" t="s">
        <v>5322</v>
      </c>
      <c r="E2512" t="b">
        <v>1</v>
      </c>
    </row>
    <row r="2513" spans="1:5" x14ac:dyDescent="0.25">
      <c r="A2513" t="s">
        <v>5323</v>
      </c>
      <c r="B2513" t="s">
        <v>5324</v>
      </c>
      <c r="E2513" t="b">
        <v>1</v>
      </c>
    </row>
    <row r="2514" spans="1:5" x14ac:dyDescent="0.25">
      <c r="A2514" t="s">
        <v>5325</v>
      </c>
      <c r="B2514" t="s">
        <v>5326</v>
      </c>
      <c r="E2514" t="b">
        <v>1</v>
      </c>
    </row>
    <row r="2515" spans="1:5" x14ac:dyDescent="0.25">
      <c r="A2515" t="s">
        <v>5327</v>
      </c>
      <c r="B2515" t="s">
        <v>5328</v>
      </c>
      <c r="E2515" t="b">
        <v>1</v>
      </c>
    </row>
    <row r="2516" spans="1:5" x14ac:dyDescent="0.25">
      <c r="A2516" t="s">
        <v>5329</v>
      </c>
      <c r="B2516" t="s">
        <v>5330</v>
      </c>
      <c r="E2516" t="b">
        <v>1</v>
      </c>
    </row>
    <row r="2517" spans="1:5" x14ac:dyDescent="0.25">
      <c r="A2517" t="s">
        <v>5331</v>
      </c>
      <c r="B2517" t="s">
        <v>5332</v>
      </c>
      <c r="E2517" t="b">
        <v>1</v>
      </c>
    </row>
    <row r="2518" spans="1:5" x14ac:dyDescent="0.25">
      <c r="A2518" t="s">
        <v>5333</v>
      </c>
      <c r="B2518" t="s">
        <v>5334</v>
      </c>
      <c r="E2518" t="b">
        <v>1</v>
      </c>
    </row>
    <row r="2519" spans="1:5" x14ac:dyDescent="0.25">
      <c r="A2519" t="s">
        <v>5335</v>
      </c>
      <c r="B2519" t="s">
        <v>5336</v>
      </c>
      <c r="E2519" t="b">
        <v>1</v>
      </c>
    </row>
    <row r="2520" spans="1:5" x14ac:dyDescent="0.25">
      <c r="A2520" t="s">
        <v>5337</v>
      </c>
      <c r="B2520" t="s">
        <v>5338</v>
      </c>
      <c r="E2520" t="b">
        <v>1</v>
      </c>
    </row>
    <row r="2521" spans="1:5" x14ac:dyDescent="0.25">
      <c r="A2521" t="s">
        <v>5339</v>
      </c>
      <c r="B2521" t="s">
        <v>5340</v>
      </c>
      <c r="E2521" t="b">
        <v>1</v>
      </c>
    </row>
    <row r="2522" spans="1:5" x14ac:dyDescent="0.25">
      <c r="A2522" t="s">
        <v>5341</v>
      </c>
      <c r="B2522" t="s">
        <v>5342</v>
      </c>
      <c r="E2522" t="b">
        <v>1</v>
      </c>
    </row>
    <row r="2523" spans="1:5" x14ac:dyDescent="0.25">
      <c r="A2523" t="s">
        <v>5343</v>
      </c>
      <c r="B2523" t="s">
        <v>5344</v>
      </c>
      <c r="E2523" t="b">
        <v>1</v>
      </c>
    </row>
    <row r="2524" spans="1:5" x14ac:dyDescent="0.25">
      <c r="A2524" t="s">
        <v>5345</v>
      </c>
      <c r="B2524" t="s">
        <v>5346</v>
      </c>
      <c r="E2524" t="b">
        <v>1</v>
      </c>
    </row>
    <row r="2525" spans="1:5" x14ac:dyDescent="0.25">
      <c r="A2525" t="s">
        <v>5347</v>
      </c>
      <c r="B2525" t="s">
        <v>5348</v>
      </c>
      <c r="E2525" t="b">
        <v>1</v>
      </c>
    </row>
    <row r="2526" spans="1:5" x14ac:dyDescent="0.25">
      <c r="A2526" t="s">
        <v>5349</v>
      </c>
      <c r="B2526" t="s">
        <v>5350</v>
      </c>
      <c r="E2526" t="b">
        <v>1</v>
      </c>
    </row>
    <row r="2527" spans="1:5" x14ac:dyDescent="0.25">
      <c r="A2527" t="s">
        <v>5351</v>
      </c>
      <c r="B2527" t="s">
        <v>5352</v>
      </c>
      <c r="E2527" t="b">
        <v>1</v>
      </c>
    </row>
    <row r="2528" spans="1:5" x14ac:dyDescent="0.25">
      <c r="A2528" t="s">
        <v>5353</v>
      </c>
      <c r="B2528" t="s">
        <v>5354</v>
      </c>
      <c r="E2528" t="b">
        <v>1</v>
      </c>
    </row>
    <row r="2529" spans="1:5" x14ac:dyDescent="0.25">
      <c r="A2529" t="s">
        <v>5355</v>
      </c>
      <c r="B2529" t="s">
        <v>5356</v>
      </c>
      <c r="E2529" t="b">
        <v>1</v>
      </c>
    </row>
    <row r="2530" spans="1:5" x14ac:dyDescent="0.25">
      <c r="A2530" t="s">
        <v>5357</v>
      </c>
      <c r="B2530" t="s">
        <v>5358</v>
      </c>
      <c r="E2530" t="b">
        <v>1</v>
      </c>
    </row>
    <row r="2531" spans="1:5" x14ac:dyDescent="0.25">
      <c r="A2531" t="s">
        <v>5359</v>
      </c>
      <c r="B2531" t="s">
        <v>5360</v>
      </c>
      <c r="E2531" t="b">
        <v>1</v>
      </c>
    </row>
    <row r="2532" spans="1:5" x14ac:dyDescent="0.25">
      <c r="A2532" t="s">
        <v>5361</v>
      </c>
      <c r="B2532" t="s">
        <v>5362</v>
      </c>
      <c r="E2532" t="b">
        <v>1</v>
      </c>
    </row>
    <row r="2533" spans="1:5" x14ac:dyDescent="0.25">
      <c r="A2533" t="s">
        <v>5363</v>
      </c>
      <c r="B2533" t="s">
        <v>5364</v>
      </c>
      <c r="E2533" t="b">
        <v>1</v>
      </c>
    </row>
    <row r="2534" spans="1:5" x14ac:dyDescent="0.25">
      <c r="A2534" t="s">
        <v>5365</v>
      </c>
      <c r="B2534" t="s">
        <v>5366</v>
      </c>
      <c r="E2534" t="b">
        <v>1</v>
      </c>
    </row>
    <row r="2535" spans="1:5" x14ac:dyDescent="0.25">
      <c r="A2535" t="s">
        <v>5367</v>
      </c>
      <c r="B2535" t="s">
        <v>5368</v>
      </c>
      <c r="E2535" t="b">
        <v>1</v>
      </c>
    </row>
    <row r="2536" spans="1:5" x14ac:dyDescent="0.25">
      <c r="A2536" t="s">
        <v>5369</v>
      </c>
      <c r="B2536" t="s">
        <v>5370</v>
      </c>
      <c r="E2536" t="b">
        <v>1</v>
      </c>
    </row>
    <row r="2537" spans="1:5" x14ac:dyDescent="0.25">
      <c r="A2537" t="s">
        <v>5371</v>
      </c>
      <c r="B2537" t="s">
        <v>5372</v>
      </c>
      <c r="E2537" t="b">
        <v>1</v>
      </c>
    </row>
    <row r="2538" spans="1:5" x14ac:dyDescent="0.25">
      <c r="A2538" t="s">
        <v>5373</v>
      </c>
      <c r="B2538" t="s">
        <v>5374</v>
      </c>
      <c r="E2538" t="b">
        <v>1</v>
      </c>
    </row>
    <row r="2539" spans="1:5" x14ac:dyDescent="0.25">
      <c r="A2539" t="s">
        <v>5375</v>
      </c>
      <c r="B2539" t="s">
        <v>5376</v>
      </c>
      <c r="E2539" t="b">
        <v>1</v>
      </c>
    </row>
    <row r="2540" spans="1:5" x14ac:dyDescent="0.25">
      <c r="A2540" t="s">
        <v>5377</v>
      </c>
      <c r="B2540" t="s">
        <v>5378</v>
      </c>
      <c r="E2540" t="b">
        <v>1</v>
      </c>
    </row>
    <row r="2541" spans="1:5" x14ac:dyDescent="0.25">
      <c r="A2541" t="s">
        <v>5379</v>
      </c>
      <c r="B2541" t="s">
        <v>5380</v>
      </c>
      <c r="E2541" t="b">
        <v>1</v>
      </c>
    </row>
    <row r="2542" spans="1:5" x14ac:dyDescent="0.25">
      <c r="A2542" t="s">
        <v>5381</v>
      </c>
      <c r="B2542" t="s">
        <v>5382</v>
      </c>
      <c r="E2542" t="b">
        <v>1</v>
      </c>
    </row>
    <row r="2543" spans="1:5" x14ac:dyDescent="0.25">
      <c r="A2543" t="s">
        <v>5383</v>
      </c>
      <c r="B2543" t="s">
        <v>5384</v>
      </c>
      <c r="E2543" t="b">
        <v>1</v>
      </c>
    </row>
    <row r="2544" spans="1:5" x14ac:dyDescent="0.25">
      <c r="A2544" t="s">
        <v>5385</v>
      </c>
      <c r="B2544" t="s">
        <v>5386</v>
      </c>
      <c r="E2544" t="b">
        <v>1</v>
      </c>
    </row>
    <row r="2545" spans="1:5" x14ac:dyDescent="0.25">
      <c r="A2545" t="s">
        <v>5387</v>
      </c>
      <c r="B2545" t="s">
        <v>5388</v>
      </c>
      <c r="E2545" t="b">
        <v>1</v>
      </c>
    </row>
    <row r="2546" spans="1:5" x14ac:dyDescent="0.25">
      <c r="A2546" t="s">
        <v>5389</v>
      </c>
      <c r="B2546" t="s">
        <v>5390</v>
      </c>
      <c r="E2546" t="b">
        <v>1</v>
      </c>
    </row>
    <row r="2547" spans="1:5" x14ac:dyDescent="0.25">
      <c r="A2547" t="s">
        <v>5391</v>
      </c>
      <c r="B2547" t="s">
        <v>5392</v>
      </c>
      <c r="E2547" t="b">
        <v>1</v>
      </c>
    </row>
    <row r="2548" spans="1:5" x14ac:dyDescent="0.25">
      <c r="A2548" t="s">
        <v>5393</v>
      </c>
      <c r="B2548" t="s">
        <v>5394</v>
      </c>
      <c r="E2548" t="b">
        <v>1</v>
      </c>
    </row>
    <row r="2549" spans="1:5" x14ac:dyDescent="0.25">
      <c r="A2549" t="s">
        <v>5395</v>
      </c>
      <c r="B2549" t="s">
        <v>5396</v>
      </c>
      <c r="E2549" t="b">
        <v>1</v>
      </c>
    </row>
    <row r="2550" spans="1:5" x14ac:dyDescent="0.25">
      <c r="A2550" t="s">
        <v>5397</v>
      </c>
      <c r="B2550" t="s">
        <v>5398</v>
      </c>
      <c r="E2550" t="b">
        <v>1</v>
      </c>
    </row>
    <row r="2551" spans="1:5" x14ac:dyDescent="0.25">
      <c r="A2551" t="s">
        <v>5399</v>
      </c>
      <c r="B2551" t="s">
        <v>5400</v>
      </c>
      <c r="E2551" t="b">
        <v>1</v>
      </c>
    </row>
    <row r="2552" spans="1:5" x14ac:dyDescent="0.25">
      <c r="A2552" t="s">
        <v>5401</v>
      </c>
      <c r="B2552" t="s">
        <v>5402</v>
      </c>
      <c r="E2552" t="b">
        <v>1</v>
      </c>
    </row>
    <row r="2553" spans="1:5" x14ac:dyDescent="0.25">
      <c r="A2553" t="s">
        <v>5403</v>
      </c>
      <c r="B2553" t="s">
        <v>5404</v>
      </c>
      <c r="E2553" t="b">
        <v>1</v>
      </c>
    </row>
    <row r="2554" spans="1:5" x14ac:dyDescent="0.25">
      <c r="A2554" t="s">
        <v>5405</v>
      </c>
      <c r="B2554" t="s">
        <v>5406</v>
      </c>
      <c r="E2554" t="b">
        <v>1</v>
      </c>
    </row>
    <row r="2555" spans="1:5" x14ac:dyDescent="0.25">
      <c r="A2555" t="s">
        <v>5407</v>
      </c>
      <c r="B2555" t="s">
        <v>5408</v>
      </c>
      <c r="E2555" t="b">
        <v>1</v>
      </c>
    </row>
    <row r="2556" spans="1:5" x14ac:dyDescent="0.25">
      <c r="A2556" t="s">
        <v>5409</v>
      </c>
      <c r="B2556" t="s">
        <v>5410</v>
      </c>
      <c r="E2556" t="b">
        <v>1</v>
      </c>
    </row>
    <row r="2557" spans="1:5" x14ac:dyDescent="0.25">
      <c r="A2557" t="s">
        <v>5411</v>
      </c>
      <c r="B2557" t="s">
        <v>5412</v>
      </c>
      <c r="E2557" t="b">
        <v>1</v>
      </c>
    </row>
    <row r="2558" spans="1:5" x14ac:dyDescent="0.25">
      <c r="A2558" t="s">
        <v>5413</v>
      </c>
      <c r="B2558" t="s">
        <v>5414</v>
      </c>
      <c r="E2558" t="b">
        <v>1</v>
      </c>
    </row>
    <row r="2559" spans="1:5" x14ac:dyDescent="0.25">
      <c r="A2559" t="s">
        <v>5415</v>
      </c>
      <c r="B2559" t="s">
        <v>5416</v>
      </c>
      <c r="E2559" t="b">
        <v>1</v>
      </c>
    </row>
    <row r="2560" spans="1:5" x14ac:dyDescent="0.25">
      <c r="A2560" t="s">
        <v>5417</v>
      </c>
      <c r="B2560" t="s">
        <v>5418</v>
      </c>
      <c r="E2560" t="b">
        <v>1</v>
      </c>
    </row>
    <row r="2561" spans="1:5" x14ac:dyDescent="0.25">
      <c r="A2561" t="s">
        <v>5419</v>
      </c>
      <c r="B2561" t="s">
        <v>5420</v>
      </c>
      <c r="E2561" t="b">
        <v>1</v>
      </c>
    </row>
    <row r="2562" spans="1:5" x14ac:dyDescent="0.25">
      <c r="A2562" t="s">
        <v>5421</v>
      </c>
      <c r="B2562" t="s">
        <v>5422</v>
      </c>
      <c r="E2562" t="b">
        <v>1</v>
      </c>
    </row>
    <row r="2563" spans="1:5" x14ac:dyDescent="0.25">
      <c r="A2563" t="s">
        <v>5423</v>
      </c>
      <c r="B2563" t="s">
        <v>5424</v>
      </c>
      <c r="E2563" t="b">
        <v>1</v>
      </c>
    </row>
    <row r="2564" spans="1:5" x14ac:dyDescent="0.25">
      <c r="A2564" t="s">
        <v>5425</v>
      </c>
      <c r="B2564" t="s">
        <v>5426</v>
      </c>
      <c r="E2564" t="b">
        <v>1</v>
      </c>
    </row>
    <row r="2565" spans="1:5" x14ac:dyDescent="0.25">
      <c r="A2565" t="s">
        <v>5427</v>
      </c>
      <c r="B2565" t="s">
        <v>5428</v>
      </c>
      <c r="E2565" t="b">
        <v>1</v>
      </c>
    </row>
    <row r="2566" spans="1:5" x14ac:dyDescent="0.25">
      <c r="A2566" t="s">
        <v>5429</v>
      </c>
      <c r="B2566" t="s">
        <v>5430</v>
      </c>
      <c r="E2566" t="b">
        <v>1</v>
      </c>
    </row>
    <row r="2567" spans="1:5" x14ac:dyDescent="0.25">
      <c r="A2567" t="s">
        <v>5431</v>
      </c>
      <c r="B2567" t="s">
        <v>5432</v>
      </c>
      <c r="E2567" t="b">
        <v>1</v>
      </c>
    </row>
    <row r="2568" spans="1:5" x14ac:dyDescent="0.25">
      <c r="A2568" t="s">
        <v>5433</v>
      </c>
      <c r="B2568" t="s">
        <v>5434</v>
      </c>
      <c r="E2568" t="b">
        <v>1</v>
      </c>
    </row>
    <row r="2569" spans="1:5" x14ac:dyDescent="0.25">
      <c r="A2569" t="s">
        <v>5435</v>
      </c>
      <c r="B2569" t="s">
        <v>5436</v>
      </c>
      <c r="E2569" t="b">
        <v>1</v>
      </c>
    </row>
    <row r="2570" spans="1:5" x14ac:dyDescent="0.25">
      <c r="A2570" t="s">
        <v>5437</v>
      </c>
      <c r="B2570" t="s">
        <v>5438</v>
      </c>
      <c r="E2570" t="b">
        <v>1</v>
      </c>
    </row>
    <row r="2571" spans="1:5" x14ac:dyDescent="0.25">
      <c r="A2571" t="s">
        <v>5439</v>
      </c>
      <c r="B2571" t="s">
        <v>5440</v>
      </c>
      <c r="E2571" t="b">
        <v>1</v>
      </c>
    </row>
    <row r="2572" spans="1:5" x14ac:dyDescent="0.25">
      <c r="A2572" t="s">
        <v>5441</v>
      </c>
      <c r="B2572" t="s">
        <v>5442</v>
      </c>
      <c r="E2572" t="b">
        <v>1</v>
      </c>
    </row>
    <row r="2573" spans="1:5" x14ac:dyDescent="0.25">
      <c r="A2573" t="s">
        <v>5443</v>
      </c>
      <c r="B2573" t="s">
        <v>5444</v>
      </c>
      <c r="E2573" t="b">
        <v>1</v>
      </c>
    </row>
    <row r="2574" spans="1:5" x14ac:dyDescent="0.25">
      <c r="A2574" t="s">
        <v>5445</v>
      </c>
      <c r="B2574" t="s">
        <v>5446</v>
      </c>
      <c r="E2574" t="b">
        <v>1</v>
      </c>
    </row>
    <row r="2575" spans="1:5" x14ac:dyDescent="0.25">
      <c r="A2575" t="s">
        <v>5447</v>
      </c>
      <c r="B2575" t="s">
        <v>5448</v>
      </c>
      <c r="E2575" t="b">
        <v>1</v>
      </c>
    </row>
    <row r="2576" spans="1:5" x14ac:dyDescent="0.25">
      <c r="A2576" t="s">
        <v>5449</v>
      </c>
      <c r="B2576" t="s">
        <v>5450</v>
      </c>
      <c r="E2576" t="b">
        <v>1</v>
      </c>
    </row>
    <row r="2577" spans="1:5" x14ac:dyDescent="0.25">
      <c r="A2577" t="s">
        <v>5451</v>
      </c>
      <c r="B2577" t="s">
        <v>5452</v>
      </c>
      <c r="E2577" t="b">
        <v>1</v>
      </c>
    </row>
    <row r="2578" spans="1:5" x14ac:dyDescent="0.25">
      <c r="A2578" t="s">
        <v>5453</v>
      </c>
      <c r="B2578" t="s">
        <v>5454</v>
      </c>
      <c r="E2578" t="b">
        <v>1</v>
      </c>
    </row>
    <row r="2579" spans="1:5" x14ac:dyDescent="0.25">
      <c r="A2579" t="s">
        <v>5455</v>
      </c>
      <c r="B2579" t="s">
        <v>5456</v>
      </c>
      <c r="E2579" t="b">
        <v>1</v>
      </c>
    </row>
    <row r="2580" spans="1:5" x14ac:dyDescent="0.25">
      <c r="A2580" t="s">
        <v>5457</v>
      </c>
      <c r="B2580" t="s">
        <v>5458</v>
      </c>
      <c r="E2580" t="b">
        <v>1</v>
      </c>
    </row>
    <row r="2581" spans="1:5" x14ac:dyDescent="0.25">
      <c r="A2581" t="s">
        <v>5459</v>
      </c>
      <c r="B2581" t="s">
        <v>5460</v>
      </c>
      <c r="E258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20321-D43C-4A6D-94F7-AA1BC6DD2545}">
  <dimension ref="A1:B3"/>
  <sheetViews>
    <sheetView workbookViewId="0"/>
  </sheetViews>
  <sheetFormatPr defaultRowHeight="15" x14ac:dyDescent="0.25"/>
  <sheetData>
    <row r="1" spans="1:2" x14ac:dyDescent="0.25">
      <c r="A1" t="s">
        <v>7298</v>
      </c>
      <c r="B1" s="22">
        <v>46209</v>
      </c>
    </row>
    <row r="2" spans="1:2" x14ac:dyDescent="0.25">
      <c r="A2" t="s">
        <v>7299</v>
      </c>
      <c r="B2" t="s">
        <v>5565</v>
      </c>
    </row>
    <row r="3" spans="1:2" x14ac:dyDescent="0.25">
      <c r="A3" t="s">
        <v>7300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B095F3-6FC1-4FF2-AB26-5580D0BD23FD}"/>
</file>

<file path=customXml/itemProps2.xml><?xml version="1.0" encoding="utf-8"?>
<ds:datastoreItem xmlns:ds="http://schemas.openxmlformats.org/officeDocument/2006/customXml" ds:itemID="{47048AEE-B6FA-44A7-AF51-1FDF0E29E39C}"/>
</file>

<file path=customXml/itemProps3.xml><?xml version="1.0" encoding="utf-8"?>
<ds:datastoreItem xmlns:ds="http://schemas.openxmlformats.org/officeDocument/2006/customXml" ds:itemID="{94A05582-7B18-4757-A77B-A905C33486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180</vt:i4>
      </vt:variant>
    </vt:vector>
  </HeadingPairs>
  <TitlesOfParts>
    <vt:vector size="249"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use_default_rc</vt:lpstr>
      <vt:lpstr>rul_reset</vt:lpstr>
      <vt:lpstr>condition</vt:lpstr>
      <vt:lpstr>estimate_status</vt:lpstr>
      <vt:lpstr>full_width_flag</vt:lpstr>
      <vt:lpstr>reconstructed</vt:lpstr>
      <vt:lpstr>terrain</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side</vt:lpstr>
      <vt:lpstr>ud_organisation_owner</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fw_treatment</vt:lpstr>
      <vt:lpstr>ud_material_source</vt:lpstr>
      <vt:lpstr>ud_pavement_material_type</vt:lpstr>
      <vt:lpstr>ud_pavement_specification</vt:lpstr>
      <vt:lpstr>av_standard_rc</vt:lpstr>
      <vt:lpstr>len_adjust_rsn</vt:lpstr>
      <vt:lpstr>ud_work_category</vt:lpstr>
      <vt:lpstr>ud_layer_stabilising_agent</vt:lpstr>
      <vt:lpstr>ud_subgrade_material_type</vt:lpstr>
      <vt:lpstr>asset_owner</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2026-07-05T22:33:30Z</dcterms:created>
  <dcterms:modified xsi:type="dcterms:W3CDTF">2026-07-05T22:34:24Z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